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 defaultThemeVersion="124226"/>
  <bookViews>
    <workbookView xWindow="240" yWindow="105" windowWidth="15480" windowHeight="11640"/>
  </bookViews>
  <sheets>
    <sheet name="Տեխ.բնութ." sheetId="1" r:id="rId1"/>
    <sheet name="գնմ ժ" sheetId="2" r:id="rId2"/>
    <sheet name="Վճարման ժ." sheetId="3" r:id="rId3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1" i="2" l="1"/>
  <c r="L11" i="2"/>
  <c r="K11" i="2"/>
  <c r="J11" i="2"/>
  <c r="I11" i="2"/>
  <c r="H11" i="2"/>
  <c r="G11" i="2"/>
  <c r="F11" i="2"/>
  <c r="P12" i="2"/>
  <c r="O11" i="2"/>
  <c r="O12" i="2"/>
</calcChain>
</file>

<file path=xl/sharedStrings.xml><?xml version="1.0" encoding="utf-8"?>
<sst xmlns="http://schemas.openxmlformats.org/spreadsheetml/2006/main" count="60" uniqueCount="56">
  <si>
    <t>Չ/Բ</t>
  </si>
  <si>
    <t>Գնման առարկայի անվանումը</t>
  </si>
  <si>
    <t>N</t>
  </si>
  <si>
    <t xml:space="preserve"> </t>
  </si>
  <si>
    <t>Ñ³ï</t>
  </si>
  <si>
    <r>
      <t>սննդի</t>
    </r>
    <r>
      <rPr>
        <sz val="8"/>
        <color theme="1"/>
        <rFont val="Arial"/>
        <family val="2"/>
      </rPr>
      <t xml:space="preserve"> </t>
    </r>
    <r>
      <rPr>
        <sz val="8"/>
        <color theme="1"/>
        <rFont val="Sylfaen"/>
        <family val="1"/>
      </rPr>
      <t>փաթեթի</t>
    </r>
    <r>
      <rPr>
        <sz val="8"/>
        <color theme="1"/>
        <rFont val="Arial"/>
        <family val="2"/>
      </rPr>
      <t xml:space="preserve"> </t>
    </r>
    <r>
      <rPr>
        <sz val="8"/>
        <color theme="1"/>
        <rFont val="Sylfaen"/>
        <family val="1"/>
      </rPr>
      <t>անվանացանկը</t>
    </r>
  </si>
  <si>
    <t>սննդի փաթեթ</t>
  </si>
  <si>
    <t>¶ÜØ²Ü Ä²Ø²Ü²Î²òàôÚò</t>
  </si>
  <si>
    <t>ÐÐ ¹ñ³Ù</t>
  </si>
  <si>
    <t>ÐÐ</t>
  </si>
  <si>
    <t xml:space="preserve">
¶ÝÙ³Ý ³é³ñÏ³ÛÇ ³Ýí³ÝáõÙÁ</t>
  </si>
  <si>
    <t>â³÷-
Ù³Ý 
ÙÇ³íáñÁ</t>
  </si>
  <si>
    <t>ØÇ³íáñÇ 
·ÇÝÁ</t>
  </si>
  <si>
    <t>ÀÜ¸²ØºÜÀ î²ðºÎ²Ü</t>
  </si>
  <si>
    <t>ÐáõÝí³ñ</t>
  </si>
  <si>
    <t>ö»ïñí³ñ</t>
  </si>
  <si>
    <t>Ø³ñï</t>
  </si>
  <si>
    <t>²åñÇÉ</t>
  </si>
  <si>
    <t>Ø³ÛÇë</t>
  </si>
  <si>
    <t>ê»åï»Ùµ»ñ</t>
  </si>
  <si>
    <t>ÐáÏï»Ùµ»ñ</t>
  </si>
  <si>
    <t>ÜáÛ»Ùµ»ñ</t>
  </si>
  <si>
    <t>¸»Ïï»Ùµ»ñ</t>
  </si>
  <si>
    <t>ù³Ý³Ï</t>
  </si>
  <si>
    <t>·áõÙ³ñÁ</t>
  </si>
  <si>
    <t>êÝÝ¹Ç ÷³Ã»Ã</t>
  </si>
  <si>
    <t>ÀÜ¸²ØºÜÀ</t>
  </si>
  <si>
    <t>ìÖ²ðØ²Ü Ä²Ø²Ü²Î²òàôÚò*</t>
  </si>
  <si>
    <t>Ð/Ð</t>
  </si>
  <si>
    <t>¶ÝÙ³Ý ³é³ñÏ³ÛÇ ³Ýí³ÝáõÙÁ</t>
  </si>
  <si>
    <t>ÀÝ¹³Ù»ÝÁ
 ï³ñ»Ï³Ý</t>
  </si>
  <si>
    <t>I »é³ÙëÛ³Ï</t>
  </si>
  <si>
    <t>II »é³ÙëÛ³Ï</t>
  </si>
  <si>
    <t>III »é³ÙëÛ³Ï</t>
  </si>
  <si>
    <t>IV »é³ÙëÛ³Ï</t>
  </si>
  <si>
    <t>Պարտադիր պայման՝           մ³ï³Ï³ñ³ñáõÙÝ»ñÁ  Çñ³Ï³Ý³óíáõÙ »Ý ³Ù»Ý ûñ,  ÙÇÝã¨ Å³ÙÁ 9-00</t>
  </si>
  <si>
    <t xml:space="preserve">                                                 </t>
  </si>
  <si>
    <t xml:space="preserve">                                                                                  ՎԱՃԱՌՈՂ</t>
  </si>
  <si>
    <t xml:space="preserve">                                                                         Ստորագրություն</t>
  </si>
  <si>
    <t xml:space="preserve">                                                                                        Կ.Տ.</t>
  </si>
  <si>
    <t xml:space="preserve">                                             Գնման առարկան-Տեխնիկական բնութագիր</t>
  </si>
  <si>
    <r>
      <t>փաթեթում</t>
    </r>
    <r>
      <rPr>
        <sz val="8"/>
        <color theme="1"/>
        <rFont val="Arial"/>
        <family val="2"/>
      </rPr>
      <t xml:space="preserve"> </t>
    </r>
    <r>
      <rPr>
        <sz val="8"/>
        <color theme="1"/>
        <rFont val="Sylfaen"/>
        <family val="1"/>
      </rPr>
      <t>առկա</t>
    </r>
    <r>
      <rPr>
        <sz val="8"/>
        <color theme="1"/>
        <rFont val="Arial"/>
        <family val="2"/>
      </rPr>
      <t xml:space="preserve"> </t>
    </r>
    <r>
      <rPr>
        <sz val="8"/>
        <color theme="1"/>
        <rFont val="Sylfaen"/>
        <family val="1"/>
      </rPr>
      <t>սննդի</t>
    </r>
    <r>
      <rPr>
        <sz val="8"/>
        <color theme="1"/>
        <rFont val="Arial"/>
        <family val="2"/>
      </rPr>
      <t xml:space="preserve"> </t>
    </r>
    <r>
      <rPr>
        <sz val="8"/>
        <color theme="1"/>
        <rFont val="Sylfaen"/>
        <family val="1"/>
      </rPr>
      <t>չ</t>
    </r>
    <r>
      <rPr>
        <sz val="8"/>
        <color theme="1"/>
        <rFont val="Arial"/>
        <family val="2"/>
      </rPr>
      <t>/</t>
    </r>
    <r>
      <rPr>
        <sz val="8"/>
        <color theme="1"/>
        <rFont val="Sylfaen"/>
        <family val="1"/>
      </rPr>
      <t>մ</t>
    </r>
    <r>
      <rPr>
        <sz val="8"/>
        <color theme="1"/>
        <rFont val="Arial"/>
        <family val="2"/>
      </rPr>
      <t xml:space="preserve">  գրամ</t>
    </r>
  </si>
  <si>
    <t>Հյութ/Դոբրի/</t>
  </si>
  <si>
    <t>Մարս</t>
  </si>
  <si>
    <t>Սնիկերս</t>
  </si>
  <si>
    <t>Բաունտի</t>
  </si>
  <si>
    <t>Թվիքս</t>
  </si>
  <si>
    <t>Ձողիկ</t>
  </si>
  <si>
    <t>Թխվածքաբլիթ/հոբելյանական/</t>
  </si>
  <si>
    <t>Վաֆլի/Գրանտ քենդի/</t>
  </si>
  <si>
    <t>Վաֆլի /Դարոինք/</t>
  </si>
  <si>
    <t>Վաֆլի  /ռուսական/</t>
  </si>
  <si>
    <t>Բիսկվիտ /Ռուսական/</t>
  </si>
  <si>
    <t>Չոկոպայ /Գրանդ Քենդի/</t>
  </si>
  <si>
    <t>Թխվածքաբլիթ /Գրանդ Քենդի/</t>
  </si>
  <si>
    <t xml:space="preserve">üÇÝ³Ýë³íáñáõÙÁ 2015Ã. ÁÝÃ³óùáõÙ`§Վայքի ÑÇÙÝ³Ï³Ý ¹åñáó¦ äà²Î-Ç
 2015Ã-Ç Ý³Ë³Ñ³ßíáí Ý³Ë³ï»ëí³Í ÙÇçáóÝ»ñÇó `ÁÝ¹ áñáõÙ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</si>
</sst>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b/>
      <sz val="10"/>
      <color theme="1"/>
      <name val="Arial Armenian"/>
      <family val="2"/>
    </font>
    <font>
      <sz val="10"/>
      <color theme="1"/>
      <name val="Sylfaen"/>
      <family val="1"/>
    </font>
    <font>
      <sz val="10"/>
      <color theme="1"/>
      <name val="Arial"/>
      <family val="2"/>
    </font>
    <font>
      <sz val="9"/>
      <color theme="1"/>
      <name val="Sylfaen"/>
      <family val="1"/>
    </font>
    <font>
      <sz val="10"/>
      <color theme="1"/>
      <name val="Arial LatArm"/>
      <family val="2"/>
    </font>
    <font>
      <sz val="8"/>
      <color theme="1"/>
      <name val="Sylfaen"/>
      <family val="1"/>
    </font>
    <font>
      <sz val="8"/>
      <color theme="1"/>
      <name val="Arial"/>
      <family val="2"/>
    </font>
    <font>
      <sz val="8"/>
      <name val="Times Armenian"/>
      <family val="1"/>
    </font>
    <font>
      <sz val="10"/>
      <name val="Times Armenian"/>
      <family val="1"/>
    </font>
    <font>
      <sz val="10"/>
      <name val="Arial Armenian"/>
      <family val="2"/>
    </font>
    <font>
      <sz val="9"/>
      <color rgb="FF000000"/>
      <name val="Arial Armenian"/>
      <family val="2"/>
    </font>
    <font>
      <sz val="9"/>
      <color rgb="FF000000"/>
      <name val="+mn-ea"/>
    </font>
    <font>
      <b/>
      <sz val="8"/>
      <color theme="1"/>
      <name val="Arial Armenian"/>
      <family val="2"/>
    </font>
    <font>
      <b/>
      <sz val="10"/>
      <name val="Arial Armenian"/>
      <family val="2"/>
    </font>
    <font>
      <sz val="11"/>
      <color theme="1"/>
      <name val="Sylfaen"/>
      <family val="1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8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7"/>
      <name val="Arial LatArm"/>
      <family val="2"/>
    </font>
    <font>
      <sz val="9"/>
      <color theme="1"/>
      <name val="Arial LatArm"/>
      <family val="2"/>
    </font>
    <font>
      <sz val="8"/>
      <color theme="1"/>
      <name val="Arial LatArm"/>
      <family val="2"/>
    </font>
    <font>
      <sz val="11"/>
      <color theme="1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3" fillId="0" borderId="4" xfId="0" applyFont="1" applyBorder="1"/>
    <xf numFmtId="0" fontId="3" fillId="0" borderId="5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vertical="distributed"/>
    </xf>
    <xf numFmtId="0" fontId="6" fillId="0" borderId="2" xfId="0" applyFont="1" applyBorder="1" applyAlignment="1">
      <alignment vertical="distributed" wrapText="1"/>
    </xf>
    <xf numFmtId="0" fontId="0" fillId="0" borderId="0" xfId="0" applyAlignment="1">
      <alignment vertical="distributed"/>
    </xf>
    <xf numFmtId="0" fontId="3" fillId="0" borderId="7" xfId="0" applyFont="1" applyBorder="1" applyAlignment="1">
      <alignment horizontal="left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3" fontId="8" fillId="0" borderId="0" xfId="0" applyNumberFormat="1" applyFont="1" applyFill="1" applyAlignment="1">
      <alignment horizont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 textRotation="90" wrapText="1"/>
    </xf>
    <xf numFmtId="0" fontId="11" fillId="0" borderId="0" xfId="0" applyFont="1" applyAlignment="1">
      <alignment horizontal="right" readingOrder="2"/>
    </xf>
    <xf numFmtId="0" fontId="12" fillId="0" borderId="0" xfId="0" applyFont="1" applyAlignment="1">
      <alignment horizontal="right" readingOrder="2"/>
    </xf>
    <xf numFmtId="0" fontId="14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0" fillId="0" borderId="0" xfId="0"/>
    <xf numFmtId="0" fontId="0" fillId="0" borderId="0" xfId="0" applyAlignment="1"/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3" fontId="19" fillId="0" borderId="0" xfId="0" applyNumberFormat="1" applyFont="1" applyFill="1" applyBorder="1" applyAlignment="1">
      <alignment horizontal="center" wrapText="1"/>
    </xf>
    <xf numFmtId="0" fontId="21" fillId="0" borderId="15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3" fontId="20" fillId="0" borderId="15" xfId="0" applyNumberFormat="1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22" fillId="0" borderId="15" xfId="0" applyFont="1" applyBorder="1"/>
    <xf numFmtId="3" fontId="22" fillId="0" borderId="15" xfId="0" applyNumberFormat="1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wrapText="1"/>
    </xf>
    <xf numFmtId="0" fontId="23" fillId="0" borderId="15" xfId="0" applyFont="1" applyFill="1" applyBorder="1" applyAlignment="1">
      <alignment wrapText="1"/>
    </xf>
    <xf numFmtId="1" fontId="23" fillId="0" borderId="15" xfId="0" applyNumberFormat="1" applyFont="1" applyFill="1" applyBorder="1" applyAlignment="1">
      <alignment horizont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9" fontId="20" fillId="0" borderId="15" xfId="0" applyNumberFormat="1" applyFont="1" applyBorder="1" applyAlignment="1">
      <alignment horizontal="center" vertical="center" wrapText="1"/>
    </xf>
    <xf numFmtId="0" fontId="25" fillId="0" borderId="15" xfId="0" applyFont="1" applyBorder="1" applyAlignment="1">
      <alignment vertical="center" wrapText="1"/>
    </xf>
    <xf numFmtId="0" fontId="25" fillId="0" borderId="15" xfId="0" applyFont="1" applyBorder="1" applyAlignment="1">
      <alignment horizontal="center" vertical="center" wrapText="1"/>
    </xf>
    <xf numFmtId="9" fontId="22" fillId="0" borderId="15" xfId="0" applyNumberFormat="1" applyFont="1" applyBorder="1" applyAlignment="1">
      <alignment horizontal="center" vertical="center" wrapText="1"/>
    </xf>
    <xf numFmtId="0" fontId="0" fillId="0" borderId="0" xfId="0"/>
    <xf numFmtId="0" fontId="1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distributed"/>
    </xf>
    <xf numFmtId="0" fontId="0" fillId="0" borderId="0" xfId="0" applyAlignment="1">
      <alignment horizontal="center"/>
    </xf>
    <xf numFmtId="0" fontId="26" fillId="0" borderId="17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2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3" xfId="0" applyBorder="1"/>
    <xf numFmtId="0" fontId="4" fillId="0" borderId="13" xfId="0" applyFont="1" applyBorder="1"/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2" fillId="0" borderId="13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3" fillId="0" borderId="1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2" fillId="2" borderId="11" xfId="0" applyFont="1" applyFill="1" applyBorder="1"/>
    <xf numFmtId="0" fontId="2" fillId="2" borderId="3" xfId="0" applyFont="1" applyFill="1" applyBorder="1"/>
    <xf numFmtId="0" fontId="2" fillId="2" borderId="12" xfId="0" applyFont="1" applyFill="1" applyBorder="1"/>
    <xf numFmtId="0" fontId="2" fillId="2" borderId="0" xfId="0" applyFont="1" applyFill="1"/>
    <xf numFmtId="0" fontId="2" fillId="2" borderId="10" xfId="0" applyFont="1" applyFill="1" applyBorder="1"/>
    <xf numFmtId="0" fontId="2" fillId="2" borderId="6" xfId="0" applyFont="1" applyFill="1" applyBorder="1"/>
    <xf numFmtId="0" fontId="0" fillId="0" borderId="6" xfId="0" applyBorder="1"/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11" xfId="0" applyFont="1" applyBorder="1" applyAlignment="1">
      <alignment vertical="distributed"/>
    </xf>
    <xf numFmtId="0" fontId="6" fillId="0" borderId="2" xfId="0" applyFont="1" applyBorder="1" applyAlignment="1">
      <alignment vertical="distributed"/>
    </xf>
    <xf numFmtId="0" fontId="2" fillId="0" borderId="13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5" xfId="0" applyFont="1" applyBorder="1"/>
    <xf numFmtId="0" fontId="19" fillId="0" borderId="19" xfId="0" applyFont="1" applyFill="1" applyBorder="1" applyAlignment="1">
      <alignment horizontal="center" wrapText="1"/>
    </xf>
    <xf numFmtId="0" fontId="19" fillId="0" borderId="20" xfId="0" applyFont="1" applyFill="1" applyBorder="1" applyAlignment="1">
      <alignment horizontal="center" wrapText="1"/>
    </xf>
    <xf numFmtId="0" fontId="18" fillId="0" borderId="14" xfId="0" applyFont="1" applyFill="1" applyBorder="1" applyAlignment="1">
      <alignment horizont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</cellXfs>
  <cellStyles count="5">
    <cellStyle name="Гиперссылка" xfId="1" builtinId="8" hidden="1"/>
    <cellStyle name="Гиперссылка" xfId="3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42</xdr:row>
      <xdr:rowOff>38100</xdr:rowOff>
    </xdr:from>
    <xdr:to>
      <xdr:col>4</xdr:col>
      <xdr:colOff>1133475</xdr:colOff>
      <xdr:row>49</xdr:row>
      <xdr:rowOff>9525</xdr:rowOff>
    </xdr:to>
    <xdr:sp macro="" textlink="">
      <xdr:nvSpPr>
        <xdr:cNvPr id="2" name="TextBox 1"/>
        <xdr:cNvSpPr txBox="1"/>
      </xdr:nvSpPr>
      <xdr:spPr>
        <a:xfrm>
          <a:off x="323850" y="32832675"/>
          <a:ext cx="3162300" cy="1323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&lt;Վայքի հիմնական դպրոց&gt; ՊՈԱԿ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ՎՏԲ Հայաստան բանկ Վայքի մ/ճ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Հ/Հ  160351004744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ՀՎՀՀ 09101817</a:t>
          </a:r>
          <a:endParaRPr lang="en-US" sz="1100"/>
        </a:p>
      </xdr:txBody>
    </xdr:sp>
    <xdr:clientData/>
  </xdr:twoCellAnchor>
  <xdr:twoCellAnchor>
    <xdr:from>
      <xdr:col>5</xdr:col>
      <xdr:colOff>752475</xdr:colOff>
      <xdr:row>1</xdr:row>
      <xdr:rowOff>142875</xdr:rowOff>
    </xdr:from>
    <xdr:to>
      <xdr:col>7</xdr:col>
      <xdr:colOff>0</xdr:colOff>
      <xdr:row>5</xdr:row>
      <xdr:rowOff>19050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7781925" y="333375"/>
          <a:ext cx="2276475" cy="638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Ð³í»Éí³Í</a:t>
          </a:r>
          <a:r>
            <a:rPr lang="en-US" sz="900" b="0" i="0" strike="noStrike">
              <a:solidFill>
                <a:srgbClr val="000000"/>
              </a:solidFill>
              <a:latin typeface="Arial Armenian" pitchFamily="34" charset="0"/>
            </a:rPr>
            <a:t> N </a:t>
          </a:r>
        </a:p>
        <a:p>
          <a:pPr algn="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Armenian" pitchFamily="34" charset="0"/>
            </a:rPr>
            <a:t>§     </a:t>
          </a: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¦      20    Ã. ÏÝùí³Í </a:t>
          </a:r>
        </a:p>
        <a:p>
          <a:pPr algn="r" rtl="1">
            <a:defRPr sz="1000"/>
          </a:pPr>
          <a:r>
            <a:rPr lang="en-US" sz="1000">
              <a:effectLst/>
              <a:latin typeface="+mn-lt"/>
              <a:ea typeface="+mn-ea"/>
              <a:cs typeface="+mn-cs"/>
            </a:rPr>
            <a:t>ՎՔՀԴ-ՇՀԱՊՁԲ-11-2 /1</a:t>
          </a:r>
          <a:r>
            <a:rPr lang="en-US" sz="1000" i="1" u="sng">
              <a:effectLst/>
              <a:latin typeface="+mn-lt"/>
              <a:ea typeface="+mn-ea"/>
              <a:cs typeface="+mn-cs"/>
            </a:rPr>
            <a:t>ծածկագրով</a:t>
          </a:r>
          <a:br>
            <a:rPr lang="en-US" sz="1000" i="1" u="sng">
              <a:effectLst/>
              <a:latin typeface="+mn-lt"/>
              <a:ea typeface="+mn-ea"/>
              <a:cs typeface="+mn-cs"/>
            </a:rPr>
          </a:br>
          <a:r>
            <a:rPr lang="af-ZA" sz="1000" i="1" u="sng">
              <a:effectLst/>
              <a:latin typeface="+mn-lt"/>
              <a:ea typeface="+mn-ea"/>
              <a:cs typeface="+mn-cs"/>
            </a:rPr>
            <a:t> գնման պայմանագրի</a:t>
          </a:r>
          <a:endParaRPr lang="en-US" sz="1100" b="0" i="0" strike="noStrike">
            <a:solidFill>
              <a:srgbClr val="000000"/>
            </a:solidFill>
            <a:latin typeface="Arial Armenian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574674</xdr:colOff>
      <xdr:row>0</xdr:row>
      <xdr:rowOff>84137</xdr:rowOff>
    </xdr:from>
    <xdr:to>
      <xdr:col>13</xdr:col>
      <xdr:colOff>333374</xdr:colOff>
      <xdr:row>3</xdr:row>
      <xdr:rowOff>150812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5360987" y="84137"/>
          <a:ext cx="2187575" cy="638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Ð³í»Éí³Í N</a:t>
          </a:r>
        </a:p>
        <a:p>
          <a:pPr algn="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§     ¦      20    Ã. ÏÝùí³Í </a:t>
          </a:r>
        </a:p>
        <a:p>
          <a:pPr algn="r" rtl="1">
            <a:defRPr sz="1000"/>
          </a:pPr>
          <a:r>
            <a:rPr lang="en-US" sz="1000">
              <a:effectLst/>
              <a:latin typeface="+mn-lt"/>
              <a:ea typeface="+mn-ea"/>
              <a:cs typeface="+mn-cs"/>
            </a:rPr>
            <a:t>ՎՔՀԴ-ՇՀԱՊՁԲ-11-2 /1</a:t>
          </a:r>
          <a:r>
            <a:rPr lang="hy-AM" sz="1000">
              <a:effectLst/>
              <a:latin typeface="+mn-lt"/>
              <a:ea typeface="+mn-ea"/>
              <a:cs typeface="+mn-cs"/>
            </a:rPr>
            <a:t> </a:t>
          </a:r>
          <a:r>
            <a:rPr lang="en-US" sz="1000" i="1" u="sng">
              <a:effectLst/>
              <a:latin typeface="+mn-lt"/>
              <a:ea typeface="+mn-ea"/>
              <a:cs typeface="+mn-cs"/>
            </a:rPr>
            <a:t>ծածկագրով</a:t>
          </a:r>
          <a:br>
            <a:rPr lang="en-US" sz="1000" i="1" u="sng">
              <a:effectLst/>
              <a:latin typeface="+mn-lt"/>
              <a:ea typeface="+mn-ea"/>
              <a:cs typeface="+mn-cs"/>
            </a:rPr>
          </a:br>
          <a:r>
            <a:rPr lang="en-US" sz="1000" i="1" u="sng">
              <a:effectLst/>
              <a:latin typeface="+mn-lt"/>
              <a:ea typeface="+mn-ea"/>
              <a:cs typeface="+mn-cs"/>
            </a:rPr>
            <a:t> գնման պայմանագրի</a:t>
          </a: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3</xdr:col>
      <xdr:colOff>0</xdr:colOff>
      <xdr:row>10</xdr:row>
      <xdr:rowOff>0</xdr:rowOff>
    </xdr:to>
    <xdr:sp macro="" textlink="">
      <xdr:nvSpPr>
        <xdr:cNvPr id="29" name="Text Box 42"/>
        <xdr:cNvSpPr txBox="1">
          <a:spLocks noChangeArrowheads="1"/>
        </xdr:cNvSpPr>
      </xdr:nvSpPr>
      <xdr:spPr bwMode="auto">
        <a:xfrm>
          <a:off x="219075" y="16383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30" name="Text Box 43"/>
        <xdr:cNvSpPr txBox="1">
          <a:spLocks noChangeArrowheads="1"/>
        </xdr:cNvSpPr>
      </xdr:nvSpPr>
      <xdr:spPr bwMode="auto">
        <a:xfrm>
          <a:off x="1295400" y="1638300"/>
          <a:ext cx="476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31" name="Text Box 48"/>
        <xdr:cNvSpPr txBox="1">
          <a:spLocks noChangeArrowheads="1"/>
        </xdr:cNvSpPr>
      </xdr:nvSpPr>
      <xdr:spPr bwMode="auto">
        <a:xfrm>
          <a:off x="1295400" y="1638300"/>
          <a:ext cx="476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3</xdr:col>
      <xdr:colOff>0</xdr:colOff>
      <xdr:row>10</xdr:row>
      <xdr:rowOff>0</xdr:rowOff>
    </xdr:to>
    <xdr:sp macro="" textlink="">
      <xdr:nvSpPr>
        <xdr:cNvPr id="32" name="Text Box 66"/>
        <xdr:cNvSpPr txBox="1">
          <a:spLocks noChangeArrowheads="1"/>
        </xdr:cNvSpPr>
      </xdr:nvSpPr>
      <xdr:spPr bwMode="auto">
        <a:xfrm>
          <a:off x="219075" y="16383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33" name="Text Box 67"/>
        <xdr:cNvSpPr txBox="1">
          <a:spLocks noChangeArrowheads="1"/>
        </xdr:cNvSpPr>
      </xdr:nvSpPr>
      <xdr:spPr bwMode="auto">
        <a:xfrm>
          <a:off x="1295400" y="1638300"/>
          <a:ext cx="476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34" name="Text Box 72"/>
        <xdr:cNvSpPr txBox="1">
          <a:spLocks noChangeArrowheads="1"/>
        </xdr:cNvSpPr>
      </xdr:nvSpPr>
      <xdr:spPr bwMode="auto">
        <a:xfrm>
          <a:off x="1295400" y="1638300"/>
          <a:ext cx="476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3</xdr:col>
      <xdr:colOff>0</xdr:colOff>
      <xdr:row>10</xdr:row>
      <xdr:rowOff>0</xdr:rowOff>
    </xdr:to>
    <xdr:sp macro="" textlink="">
      <xdr:nvSpPr>
        <xdr:cNvPr id="35" name="Text Box 84"/>
        <xdr:cNvSpPr txBox="1">
          <a:spLocks noChangeArrowheads="1"/>
        </xdr:cNvSpPr>
      </xdr:nvSpPr>
      <xdr:spPr bwMode="auto">
        <a:xfrm>
          <a:off x="219075" y="16383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36" name="Text Box 85"/>
        <xdr:cNvSpPr txBox="1">
          <a:spLocks noChangeArrowheads="1"/>
        </xdr:cNvSpPr>
      </xdr:nvSpPr>
      <xdr:spPr bwMode="auto">
        <a:xfrm>
          <a:off x="1295400" y="1638300"/>
          <a:ext cx="476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3</xdr:col>
      <xdr:colOff>0</xdr:colOff>
      <xdr:row>10</xdr:row>
      <xdr:rowOff>0</xdr:rowOff>
    </xdr:to>
    <xdr:sp macro="" textlink="">
      <xdr:nvSpPr>
        <xdr:cNvPr id="37" name="Text Box 90"/>
        <xdr:cNvSpPr txBox="1">
          <a:spLocks noChangeArrowheads="1"/>
        </xdr:cNvSpPr>
      </xdr:nvSpPr>
      <xdr:spPr bwMode="auto">
        <a:xfrm>
          <a:off x="219075" y="16383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38" name="Text Box 91"/>
        <xdr:cNvSpPr txBox="1">
          <a:spLocks noChangeArrowheads="1"/>
        </xdr:cNvSpPr>
      </xdr:nvSpPr>
      <xdr:spPr bwMode="auto">
        <a:xfrm>
          <a:off x="1295400" y="1638300"/>
          <a:ext cx="476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609600</xdr:colOff>
      <xdr:row>10</xdr:row>
      <xdr:rowOff>0</xdr:rowOff>
    </xdr:to>
    <xdr:sp macro="" textlink="">
      <xdr:nvSpPr>
        <xdr:cNvPr id="39" name="Text Box 25"/>
        <xdr:cNvSpPr txBox="1">
          <a:spLocks noChangeArrowheads="1"/>
        </xdr:cNvSpPr>
      </xdr:nvSpPr>
      <xdr:spPr bwMode="auto">
        <a:xfrm>
          <a:off x="219075" y="16383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10</xdr:row>
      <xdr:rowOff>0</xdr:rowOff>
    </xdr:from>
    <xdr:to>
      <xdr:col>3</xdr:col>
      <xdr:colOff>0</xdr:colOff>
      <xdr:row>10</xdr:row>
      <xdr:rowOff>0</xdr:rowOff>
    </xdr:to>
    <xdr:sp macro="" textlink="">
      <xdr:nvSpPr>
        <xdr:cNvPr id="40" name="Text Box 26"/>
        <xdr:cNvSpPr txBox="1">
          <a:spLocks noChangeArrowheads="1"/>
        </xdr:cNvSpPr>
      </xdr:nvSpPr>
      <xdr:spPr bwMode="auto">
        <a:xfrm>
          <a:off x="828675" y="1638300"/>
          <a:ext cx="466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2</xdr:col>
      <xdr:colOff>542925</xdr:colOff>
      <xdr:row>10</xdr:row>
      <xdr:rowOff>0</xdr:rowOff>
    </xdr:to>
    <xdr:sp macro="" textlink="">
      <xdr:nvSpPr>
        <xdr:cNvPr id="41" name="Text Box 31"/>
        <xdr:cNvSpPr txBox="1">
          <a:spLocks noChangeArrowheads="1"/>
        </xdr:cNvSpPr>
      </xdr:nvSpPr>
      <xdr:spPr bwMode="auto">
        <a:xfrm>
          <a:off x="0" y="1638300"/>
          <a:ext cx="762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3</xdr:col>
      <xdr:colOff>0</xdr:colOff>
      <xdr:row>10</xdr:row>
      <xdr:rowOff>0</xdr:rowOff>
    </xdr:to>
    <xdr:sp macro="" textlink="">
      <xdr:nvSpPr>
        <xdr:cNvPr id="42" name="Text Box 101"/>
        <xdr:cNvSpPr txBox="1">
          <a:spLocks noChangeArrowheads="1"/>
        </xdr:cNvSpPr>
      </xdr:nvSpPr>
      <xdr:spPr bwMode="auto">
        <a:xfrm>
          <a:off x="219075" y="16383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43" name="Text Box 102"/>
        <xdr:cNvSpPr txBox="1">
          <a:spLocks noChangeArrowheads="1"/>
        </xdr:cNvSpPr>
      </xdr:nvSpPr>
      <xdr:spPr bwMode="auto">
        <a:xfrm>
          <a:off x="1295400" y="1638300"/>
          <a:ext cx="476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44" name="Text Box 107"/>
        <xdr:cNvSpPr txBox="1">
          <a:spLocks noChangeArrowheads="1"/>
        </xdr:cNvSpPr>
      </xdr:nvSpPr>
      <xdr:spPr bwMode="auto">
        <a:xfrm>
          <a:off x="1295400" y="1638300"/>
          <a:ext cx="476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3</xdr:col>
      <xdr:colOff>0</xdr:colOff>
      <xdr:row>10</xdr:row>
      <xdr:rowOff>0</xdr:rowOff>
    </xdr:to>
    <xdr:sp macro="" textlink="">
      <xdr:nvSpPr>
        <xdr:cNvPr id="45" name="Text Box 119"/>
        <xdr:cNvSpPr txBox="1">
          <a:spLocks noChangeArrowheads="1"/>
        </xdr:cNvSpPr>
      </xdr:nvSpPr>
      <xdr:spPr bwMode="auto">
        <a:xfrm>
          <a:off x="219075" y="16383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46" name="Text Box 120"/>
        <xdr:cNvSpPr txBox="1">
          <a:spLocks noChangeArrowheads="1"/>
        </xdr:cNvSpPr>
      </xdr:nvSpPr>
      <xdr:spPr bwMode="auto">
        <a:xfrm>
          <a:off x="1295400" y="1638300"/>
          <a:ext cx="476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3</xdr:col>
      <xdr:colOff>0</xdr:colOff>
      <xdr:row>10</xdr:row>
      <xdr:rowOff>0</xdr:rowOff>
    </xdr:to>
    <xdr:sp macro="" textlink="">
      <xdr:nvSpPr>
        <xdr:cNvPr id="47" name="Text Box 125"/>
        <xdr:cNvSpPr txBox="1">
          <a:spLocks noChangeArrowheads="1"/>
        </xdr:cNvSpPr>
      </xdr:nvSpPr>
      <xdr:spPr bwMode="auto">
        <a:xfrm>
          <a:off x="219075" y="16383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48" name="Text Box 126"/>
        <xdr:cNvSpPr txBox="1">
          <a:spLocks noChangeArrowheads="1"/>
        </xdr:cNvSpPr>
      </xdr:nvSpPr>
      <xdr:spPr bwMode="auto">
        <a:xfrm>
          <a:off x="1295400" y="1638300"/>
          <a:ext cx="476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 Armenian" pitchFamily="34" charset="0"/>
            </a:rPr>
            <a:t>ì ² Ö 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609600</xdr:colOff>
      <xdr:row>10</xdr:row>
      <xdr:rowOff>0</xdr:rowOff>
    </xdr:to>
    <xdr:sp macro="" textlink="">
      <xdr:nvSpPr>
        <xdr:cNvPr id="49" name="Text Box 25"/>
        <xdr:cNvSpPr txBox="1">
          <a:spLocks noChangeArrowheads="1"/>
        </xdr:cNvSpPr>
      </xdr:nvSpPr>
      <xdr:spPr bwMode="auto">
        <a:xfrm>
          <a:off x="219075" y="16383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10</xdr:row>
      <xdr:rowOff>0</xdr:rowOff>
    </xdr:from>
    <xdr:to>
      <xdr:col>3</xdr:col>
      <xdr:colOff>0</xdr:colOff>
      <xdr:row>10</xdr:row>
      <xdr:rowOff>0</xdr:rowOff>
    </xdr:to>
    <xdr:sp macro="" textlink="">
      <xdr:nvSpPr>
        <xdr:cNvPr id="50" name="Text Box 26"/>
        <xdr:cNvSpPr txBox="1">
          <a:spLocks noChangeArrowheads="1"/>
        </xdr:cNvSpPr>
      </xdr:nvSpPr>
      <xdr:spPr bwMode="auto">
        <a:xfrm>
          <a:off x="828675" y="1638300"/>
          <a:ext cx="466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2</xdr:col>
      <xdr:colOff>542925</xdr:colOff>
      <xdr:row>10</xdr:row>
      <xdr:rowOff>0</xdr:rowOff>
    </xdr:to>
    <xdr:sp macro="" textlink="">
      <xdr:nvSpPr>
        <xdr:cNvPr id="51" name="Text Box 31"/>
        <xdr:cNvSpPr txBox="1">
          <a:spLocks noChangeArrowheads="1"/>
        </xdr:cNvSpPr>
      </xdr:nvSpPr>
      <xdr:spPr bwMode="auto">
        <a:xfrm>
          <a:off x="0" y="1638300"/>
          <a:ext cx="762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9</xdr:col>
      <xdr:colOff>0</xdr:colOff>
      <xdr:row>12</xdr:row>
      <xdr:rowOff>104775</xdr:rowOff>
    </xdr:from>
    <xdr:to>
      <xdr:col>14</xdr:col>
      <xdr:colOff>85725</xdr:colOff>
      <xdr:row>25</xdr:row>
      <xdr:rowOff>38100</xdr:rowOff>
    </xdr:to>
    <xdr:sp macro="" textlink="">
      <xdr:nvSpPr>
        <xdr:cNvPr id="52" name="Text Box 191"/>
        <xdr:cNvSpPr txBox="1">
          <a:spLocks noChangeArrowheads="1"/>
        </xdr:cNvSpPr>
      </xdr:nvSpPr>
      <xdr:spPr bwMode="auto">
        <a:xfrm>
          <a:off x="4152900" y="2200275"/>
          <a:ext cx="2714625" cy="1704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ì ² Ö ² è à Ô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Î©î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</xdr:txBody>
    </xdr:sp>
    <xdr:clientData/>
  </xdr:twoCellAnchor>
  <xdr:twoCellAnchor>
    <xdr:from>
      <xdr:col>2</xdr:col>
      <xdr:colOff>238124</xdr:colOff>
      <xdr:row>13</xdr:row>
      <xdr:rowOff>114300</xdr:rowOff>
    </xdr:from>
    <xdr:to>
      <xdr:col>7</xdr:col>
      <xdr:colOff>180974</xdr:colOff>
      <xdr:row>18</xdr:row>
      <xdr:rowOff>142875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933449" y="2705100"/>
          <a:ext cx="2990850" cy="981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pt-BR" sz="1100">
              <a:effectLst/>
              <a:latin typeface="+mn-lt"/>
              <a:ea typeface="+mn-ea"/>
              <a:cs typeface="+mn-cs"/>
            </a:rPr>
            <a:t>&lt;Վայքի հիմնական դպրոց&gt; ՊՈԱԿ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ՎՏԲ Հայաստան բանկ Վայքի մ/ճ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Հ/Հ  160351004744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ՀՎՀՀ 09101817</a:t>
          </a:r>
          <a:endParaRPr lang="en-US" sz="1000" b="0" i="0" u="none" strike="noStrike" baseline="0">
            <a:solidFill>
              <a:srgbClr val="000000"/>
            </a:solidFill>
            <a:latin typeface="Arial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727075</xdr:rowOff>
    </xdr:from>
    <xdr:to>
      <xdr:col>1</xdr:col>
      <xdr:colOff>1571625</xdr:colOff>
      <xdr:row>9</xdr:row>
      <xdr:rowOff>727075</xdr:rowOff>
    </xdr:to>
    <xdr:sp macro="" textlink="">
      <xdr:nvSpPr>
        <xdr:cNvPr id="3" name="Text Box 42"/>
        <xdr:cNvSpPr txBox="1">
          <a:spLocks noChangeArrowheads="1"/>
        </xdr:cNvSpPr>
      </xdr:nvSpPr>
      <xdr:spPr bwMode="auto">
        <a:xfrm>
          <a:off x="266700" y="2374900"/>
          <a:ext cx="1571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</xdr:row>
      <xdr:rowOff>727075</xdr:rowOff>
    </xdr:from>
    <xdr:to>
      <xdr:col>1</xdr:col>
      <xdr:colOff>1571625</xdr:colOff>
      <xdr:row>9</xdr:row>
      <xdr:rowOff>727075</xdr:rowOff>
    </xdr:to>
    <xdr:sp macro="" textlink="">
      <xdr:nvSpPr>
        <xdr:cNvPr id="4" name="Text Box 66"/>
        <xdr:cNvSpPr txBox="1">
          <a:spLocks noChangeArrowheads="1"/>
        </xdr:cNvSpPr>
      </xdr:nvSpPr>
      <xdr:spPr bwMode="auto">
        <a:xfrm>
          <a:off x="266700" y="2374900"/>
          <a:ext cx="1571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</xdr:row>
      <xdr:rowOff>727075</xdr:rowOff>
    </xdr:from>
    <xdr:to>
      <xdr:col>1</xdr:col>
      <xdr:colOff>1571625</xdr:colOff>
      <xdr:row>9</xdr:row>
      <xdr:rowOff>727075</xdr:rowOff>
    </xdr:to>
    <xdr:sp macro="" textlink="">
      <xdr:nvSpPr>
        <xdr:cNvPr id="5" name="Text Box 84"/>
        <xdr:cNvSpPr txBox="1">
          <a:spLocks noChangeArrowheads="1"/>
        </xdr:cNvSpPr>
      </xdr:nvSpPr>
      <xdr:spPr bwMode="auto">
        <a:xfrm>
          <a:off x="266700" y="2374900"/>
          <a:ext cx="1571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</xdr:row>
      <xdr:rowOff>727075</xdr:rowOff>
    </xdr:from>
    <xdr:to>
      <xdr:col>1</xdr:col>
      <xdr:colOff>1571625</xdr:colOff>
      <xdr:row>9</xdr:row>
      <xdr:rowOff>727075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266700" y="2374900"/>
          <a:ext cx="1571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</xdr:row>
      <xdr:rowOff>727075</xdr:rowOff>
    </xdr:from>
    <xdr:to>
      <xdr:col>1</xdr:col>
      <xdr:colOff>609600</xdr:colOff>
      <xdr:row>9</xdr:row>
      <xdr:rowOff>727075</xdr:rowOff>
    </xdr:to>
    <xdr:sp macro="" textlink="">
      <xdr:nvSpPr>
        <xdr:cNvPr id="7" name="Text Box 25"/>
        <xdr:cNvSpPr txBox="1">
          <a:spLocks noChangeArrowheads="1"/>
        </xdr:cNvSpPr>
      </xdr:nvSpPr>
      <xdr:spPr bwMode="auto">
        <a:xfrm>
          <a:off x="266700" y="2374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609600</xdr:colOff>
      <xdr:row>9</xdr:row>
      <xdr:rowOff>727075</xdr:rowOff>
    </xdr:from>
    <xdr:to>
      <xdr:col>1</xdr:col>
      <xdr:colOff>1219200</xdr:colOff>
      <xdr:row>9</xdr:row>
      <xdr:rowOff>727075</xdr:rowOff>
    </xdr:to>
    <xdr:sp macro="" textlink="">
      <xdr:nvSpPr>
        <xdr:cNvPr id="8" name="Text Box 26"/>
        <xdr:cNvSpPr txBox="1">
          <a:spLocks noChangeArrowheads="1"/>
        </xdr:cNvSpPr>
      </xdr:nvSpPr>
      <xdr:spPr bwMode="auto">
        <a:xfrm>
          <a:off x="876300" y="2374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9</xdr:row>
      <xdr:rowOff>727075</xdr:rowOff>
    </xdr:from>
    <xdr:to>
      <xdr:col>1</xdr:col>
      <xdr:colOff>542925</xdr:colOff>
      <xdr:row>9</xdr:row>
      <xdr:rowOff>727075</xdr:rowOff>
    </xdr:to>
    <xdr:sp macro="" textlink="">
      <xdr:nvSpPr>
        <xdr:cNvPr id="9" name="Text Box 31"/>
        <xdr:cNvSpPr txBox="1">
          <a:spLocks noChangeArrowheads="1"/>
        </xdr:cNvSpPr>
      </xdr:nvSpPr>
      <xdr:spPr bwMode="auto">
        <a:xfrm>
          <a:off x="0" y="2374900"/>
          <a:ext cx="809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9</xdr:row>
      <xdr:rowOff>727075</xdr:rowOff>
    </xdr:from>
    <xdr:to>
      <xdr:col>1</xdr:col>
      <xdr:colOff>1571625</xdr:colOff>
      <xdr:row>9</xdr:row>
      <xdr:rowOff>727075</xdr:rowOff>
    </xdr:to>
    <xdr:sp macro="" textlink="">
      <xdr:nvSpPr>
        <xdr:cNvPr id="10" name="Text Box 101"/>
        <xdr:cNvSpPr txBox="1">
          <a:spLocks noChangeArrowheads="1"/>
        </xdr:cNvSpPr>
      </xdr:nvSpPr>
      <xdr:spPr bwMode="auto">
        <a:xfrm>
          <a:off x="266700" y="2374900"/>
          <a:ext cx="1571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</xdr:row>
      <xdr:rowOff>727075</xdr:rowOff>
    </xdr:from>
    <xdr:to>
      <xdr:col>1</xdr:col>
      <xdr:colOff>1571625</xdr:colOff>
      <xdr:row>9</xdr:row>
      <xdr:rowOff>727075</xdr:rowOff>
    </xdr:to>
    <xdr:sp macro="" textlink="">
      <xdr:nvSpPr>
        <xdr:cNvPr id="11" name="Text Box 119"/>
        <xdr:cNvSpPr txBox="1">
          <a:spLocks noChangeArrowheads="1"/>
        </xdr:cNvSpPr>
      </xdr:nvSpPr>
      <xdr:spPr bwMode="auto">
        <a:xfrm>
          <a:off x="266700" y="2374900"/>
          <a:ext cx="1571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</xdr:row>
      <xdr:rowOff>727075</xdr:rowOff>
    </xdr:from>
    <xdr:to>
      <xdr:col>1</xdr:col>
      <xdr:colOff>1571625</xdr:colOff>
      <xdr:row>9</xdr:row>
      <xdr:rowOff>727075</xdr:rowOff>
    </xdr:to>
    <xdr:sp macro="" textlink="">
      <xdr:nvSpPr>
        <xdr:cNvPr id="12" name="Text Box 125"/>
        <xdr:cNvSpPr txBox="1">
          <a:spLocks noChangeArrowheads="1"/>
        </xdr:cNvSpPr>
      </xdr:nvSpPr>
      <xdr:spPr bwMode="auto">
        <a:xfrm>
          <a:off x="266700" y="2374900"/>
          <a:ext cx="1571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</xdr:row>
      <xdr:rowOff>727075</xdr:rowOff>
    </xdr:from>
    <xdr:to>
      <xdr:col>1</xdr:col>
      <xdr:colOff>609600</xdr:colOff>
      <xdr:row>9</xdr:row>
      <xdr:rowOff>727075</xdr:rowOff>
    </xdr:to>
    <xdr:sp macro="" textlink="">
      <xdr:nvSpPr>
        <xdr:cNvPr id="13" name="Text Box 25"/>
        <xdr:cNvSpPr txBox="1">
          <a:spLocks noChangeArrowheads="1"/>
        </xdr:cNvSpPr>
      </xdr:nvSpPr>
      <xdr:spPr bwMode="auto">
        <a:xfrm>
          <a:off x="266700" y="2374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609600</xdr:colOff>
      <xdr:row>9</xdr:row>
      <xdr:rowOff>727075</xdr:rowOff>
    </xdr:from>
    <xdr:to>
      <xdr:col>1</xdr:col>
      <xdr:colOff>1219200</xdr:colOff>
      <xdr:row>9</xdr:row>
      <xdr:rowOff>727075</xdr:rowOff>
    </xdr:to>
    <xdr:sp macro="" textlink="">
      <xdr:nvSpPr>
        <xdr:cNvPr id="14" name="Text Box 26"/>
        <xdr:cNvSpPr txBox="1">
          <a:spLocks noChangeArrowheads="1"/>
        </xdr:cNvSpPr>
      </xdr:nvSpPr>
      <xdr:spPr bwMode="auto">
        <a:xfrm>
          <a:off x="876300" y="2374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9</xdr:row>
      <xdr:rowOff>727075</xdr:rowOff>
    </xdr:from>
    <xdr:to>
      <xdr:col>1</xdr:col>
      <xdr:colOff>542925</xdr:colOff>
      <xdr:row>9</xdr:row>
      <xdr:rowOff>727075</xdr:rowOff>
    </xdr:to>
    <xdr:sp macro="" textlink="">
      <xdr:nvSpPr>
        <xdr:cNvPr id="15" name="Text Box 31"/>
        <xdr:cNvSpPr txBox="1">
          <a:spLocks noChangeArrowheads="1"/>
        </xdr:cNvSpPr>
      </xdr:nvSpPr>
      <xdr:spPr bwMode="auto">
        <a:xfrm>
          <a:off x="0" y="2374900"/>
          <a:ext cx="809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6</xdr:col>
      <xdr:colOff>73025</xdr:colOff>
      <xdr:row>13</xdr:row>
      <xdr:rowOff>146050</xdr:rowOff>
    </xdr:from>
    <xdr:to>
      <xdr:col>9</xdr:col>
      <xdr:colOff>282575</xdr:colOff>
      <xdr:row>25</xdr:row>
      <xdr:rowOff>73025</xdr:rowOff>
    </xdr:to>
    <xdr:sp macro="" textlink="">
      <xdr:nvSpPr>
        <xdr:cNvPr id="16" name="Text Box 191"/>
        <xdr:cNvSpPr txBox="1">
          <a:spLocks noChangeArrowheads="1"/>
        </xdr:cNvSpPr>
      </xdr:nvSpPr>
      <xdr:spPr bwMode="auto">
        <a:xfrm>
          <a:off x="5045075" y="3117850"/>
          <a:ext cx="2219325" cy="1870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Armenian" pitchFamily="34" charset="0"/>
            </a:rPr>
            <a:t>ì ² Ö ² è à Ô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Armenian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Armenian" pitchFamily="34" charset="0"/>
            </a:rPr>
            <a:t>Î©î</a:t>
          </a:r>
          <a:endParaRPr lang="en-US" sz="1000" b="0" i="0" strike="noStrike">
            <a:solidFill>
              <a:srgbClr val="000000"/>
            </a:solidFill>
            <a:latin typeface="Arial Armenian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4</xdr:col>
      <xdr:colOff>552450</xdr:colOff>
      <xdr:row>18</xdr:row>
      <xdr:rowOff>28575</xdr:rowOff>
    </xdr:to>
    <xdr:sp macro="" textlink="">
      <xdr:nvSpPr>
        <xdr:cNvPr id="18" name="Text Box 12"/>
        <xdr:cNvSpPr txBox="1">
          <a:spLocks noChangeArrowheads="1"/>
        </xdr:cNvSpPr>
      </xdr:nvSpPr>
      <xdr:spPr bwMode="auto">
        <a:xfrm>
          <a:off x="0" y="3409950"/>
          <a:ext cx="2990850" cy="981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pt-BR" sz="1100">
              <a:effectLst/>
              <a:latin typeface="+mn-lt"/>
              <a:ea typeface="+mn-ea"/>
              <a:cs typeface="+mn-cs"/>
            </a:rPr>
            <a:t>&lt;Վայքի հիմնական դպրոց&gt; ՊՈԱԿ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ՎՏԲ Հայաստան բանկ Վայքի մ/ճ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Հ/Հ  160351004744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ՀՎՀՀ 09101817</a:t>
          </a:r>
          <a:endParaRPr lang="en-US" sz="1000" b="0" i="0" u="none" strike="noStrike" baseline="0">
            <a:solidFill>
              <a:srgbClr val="000000"/>
            </a:solidFill>
            <a:latin typeface="Arial Armenian"/>
          </a:endParaRPr>
        </a:p>
      </xdr:txBody>
    </xdr:sp>
    <xdr:clientData/>
  </xdr:twoCellAnchor>
  <xdr:twoCellAnchor>
    <xdr:from>
      <xdr:col>7</xdr:col>
      <xdr:colOff>114300</xdr:colOff>
      <xdr:row>3</xdr:row>
      <xdr:rowOff>28575</xdr:rowOff>
    </xdr:from>
    <xdr:to>
      <xdr:col>10</xdr:col>
      <xdr:colOff>561975</xdr:colOff>
      <xdr:row>6</xdr:row>
      <xdr:rowOff>95250</xdr:rowOff>
    </xdr:to>
    <xdr:sp macro="" textlink="">
      <xdr:nvSpPr>
        <xdr:cNvPr id="19" name="Text Box 11"/>
        <xdr:cNvSpPr txBox="1">
          <a:spLocks noChangeArrowheads="1"/>
        </xdr:cNvSpPr>
      </xdr:nvSpPr>
      <xdr:spPr bwMode="auto">
        <a:xfrm>
          <a:off x="4381500" y="600075"/>
          <a:ext cx="2276475" cy="638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Armenian" pitchFamily="34" charset="0"/>
            </a:rPr>
            <a:t>Ð³í»Éí³Í N </a:t>
          </a:r>
          <a:r>
            <a:rPr lang="ru-RU" sz="900" b="0" i="0" strike="noStrike" baseline="0">
              <a:solidFill>
                <a:srgbClr val="000000"/>
              </a:solidFill>
              <a:latin typeface="Arial Armenian" pitchFamily="34" charset="0"/>
            </a:rPr>
            <a:t> </a:t>
          </a:r>
          <a:endParaRPr lang="en-US" sz="900" b="0" i="0" strike="noStrike">
            <a:solidFill>
              <a:srgbClr val="000000"/>
            </a:solidFill>
            <a:latin typeface="Arial Armenian" pitchFamily="34" charset="0"/>
          </a:endParaRPr>
        </a:p>
        <a:p>
          <a:pPr algn="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Armenian" pitchFamily="34" charset="0"/>
            </a:rPr>
            <a:t>§     ¦      20    Ã. ÏÝùí³Í </a:t>
          </a:r>
        </a:p>
        <a:p>
          <a:pPr algn="r" rtl="1">
            <a:defRPr sz="1000"/>
          </a:pPr>
          <a:r>
            <a:rPr lang="en-US" sz="1000">
              <a:effectLst/>
              <a:latin typeface="+mn-lt"/>
              <a:ea typeface="+mn-ea"/>
              <a:cs typeface="+mn-cs"/>
            </a:rPr>
            <a:t>ՎՔՀԴ-ՇՀԱՊՁԲ-11-2 /1</a:t>
          </a:r>
          <a:r>
            <a:rPr lang="en-US" sz="1000" i="1" u="sng">
              <a:effectLst/>
              <a:latin typeface="+mn-lt"/>
              <a:ea typeface="+mn-ea"/>
              <a:cs typeface="+mn-cs"/>
            </a:rPr>
            <a:t>  ծածկագրով</a:t>
          </a:r>
          <a:br>
            <a:rPr lang="en-US" sz="1000" i="1" u="sng">
              <a:effectLst/>
              <a:latin typeface="+mn-lt"/>
              <a:ea typeface="+mn-ea"/>
              <a:cs typeface="+mn-cs"/>
            </a:rPr>
          </a:br>
          <a:r>
            <a:rPr lang="en-US" sz="1000" i="1" u="sng">
              <a:effectLst/>
              <a:latin typeface="+mn-lt"/>
              <a:ea typeface="+mn-ea"/>
              <a:cs typeface="+mn-cs"/>
            </a:rPr>
            <a:t> գնման պայմանագրի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21" workbookViewId="0">
      <selection activeCell="E45" sqref="E45"/>
    </sheetView>
  </sheetViews>
  <sheetFormatPr defaultColWidth="8.875" defaultRowHeight="14.25"/>
  <cols>
    <col min="1" max="1" width="1.375" customWidth="1"/>
    <col min="3" max="3" width="12.375" customWidth="1"/>
    <col min="5" max="5" width="69.375" customWidth="1"/>
    <col min="6" max="6" width="12" customWidth="1"/>
    <col min="7" max="7" width="15.75" customWidth="1"/>
    <col min="8" max="8" width="11.25" customWidth="1"/>
  </cols>
  <sheetData>
    <row r="1" spans="2:7">
      <c r="G1" s="18"/>
    </row>
    <row r="2" spans="2:7">
      <c r="G2" s="19"/>
    </row>
    <row r="3" spans="2:7">
      <c r="G3" s="18"/>
    </row>
    <row r="6" spans="2:7">
      <c r="B6" s="48"/>
      <c r="C6" s="48"/>
      <c r="D6" s="48"/>
      <c r="E6" s="48"/>
      <c r="F6" s="48"/>
      <c r="G6" s="48"/>
    </row>
    <row r="7" spans="2:7">
      <c r="B7" s="48"/>
      <c r="C7" s="48"/>
      <c r="D7" s="48" t="s">
        <v>40</v>
      </c>
      <c r="E7" s="48"/>
      <c r="F7" s="79" t="s">
        <v>3</v>
      </c>
      <c r="G7" s="80"/>
    </row>
    <row r="8" spans="2:7" ht="15" thickBot="1">
      <c r="B8" s="78"/>
      <c r="C8" s="78"/>
      <c r="D8" s="78"/>
      <c r="E8" s="78"/>
      <c r="F8" s="78"/>
      <c r="G8" s="78"/>
    </row>
    <row r="9" spans="2:7" s="9" customFormat="1" ht="22.5">
      <c r="B9" s="7" t="s">
        <v>0</v>
      </c>
      <c r="C9" s="8" t="s">
        <v>1</v>
      </c>
      <c r="D9" s="81" t="s">
        <v>5</v>
      </c>
      <c r="E9" s="82"/>
      <c r="F9" s="81" t="s">
        <v>41</v>
      </c>
      <c r="G9" s="82"/>
    </row>
    <row r="10" spans="2:7" ht="16.5" thickBot="1">
      <c r="B10" s="2" t="s">
        <v>2</v>
      </c>
      <c r="C10" s="3"/>
      <c r="D10" s="85"/>
      <c r="E10" s="86"/>
      <c r="F10" s="85" t="s">
        <v>3</v>
      </c>
      <c r="G10" s="86"/>
    </row>
    <row r="11" spans="2:7">
      <c r="B11" s="68"/>
      <c r="C11" s="70"/>
      <c r="D11" s="72"/>
      <c r="E11" s="73"/>
      <c r="F11" s="73"/>
      <c r="G11" s="73"/>
    </row>
    <row r="12" spans="2:7">
      <c r="B12" s="69"/>
      <c r="C12" s="71"/>
      <c r="D12" s="74"/>
      <c r="E12" s="75"/>
      <c r="F12" s="75"/>
      <c r="G12" s="75"/>
    </row>
    <row r="13" spans="2:7" ht="15" thickBot="1">
      <c r="B13" s="69"/>
      <c r="C13" s="71"/>
      <c r="D13" s="76"/>
      <c r="E13" s="77"/>
      <c r="F13" s="77"/>
      <c r="G13" s="77"/>
    </row>
    <row r="14" spans="2:7" ht="15.75" thickBot="1">
      <c r="B14" s="4"/>
      <c r="C14" s="5"/>
      <c r="D14" s="60" t="s">
        <v>42</v>
      </c>
      <c r="E14" s="61"/>
      <c r="F14" s="62">
        <v>200</v>
      </c>
      <c r="G14" s="63"/>
    </row>
    <row r="15" spans="2:7" ht="15.75" thickBot="1">
      <c r="B15" s="4"/>
      <c r="C15" s="5"/>
      <c r="D15" s="60" t="s">
        <v>43</v>
      </c>
      <c r="E15" s="61"/>
      <c r="F15" s="62">
        <v>50</v>
      </c>
      <c r="G15" s="63"/>
    </row>
    <row r="16" spans="2:7" ht="15.75" thickBot="1">
      <c r="B16" s="4"/>
      <c r="C16" s="5"/>
      <c r="D16" s="60" t="s">
        <v>44</v>
      </c>
      <c r="E16" s="61"/>
      <c r="F16" s="62">
        <v>50</v>
      </c>
      <c r="G16" s="63"/>
    </row>
    <row r="17" spans="2:7" ht="16.5" thickBot="1">
      <c r="B17" s="4"/>
      <c r="C17" s="5"/>
      <c r="D17" s="83" t="s">
        <v>45</v>
      </c>
      <c r="E17" s="84"/>
      <c r="F17" s="62">
        <v>50</v>
      </c>
      <c r="G17" s="63"/>
    </row>
    <row r="18" spans="2:7" ht="15.75" thickBot="1">
      <c r="B18" s="4"/>
      <c r="C18" s="5"/>
      <c r="D18" s="60" t="s">
        <v>46</v>
      </c>
      <c r="E18" s="61"/>
      <c r="F18" s="62">
        <v>50</v>
      </c>
      <c r="G18" s="63"/>
    </row>
    <row r="19" spans="2:7" ht="15.75" thickBot="1">
      <c r="B19" s="4"/>
      <c r="C19" s="5"/>
      <c r="D19" s="60" t="s">
        <v>47</v>
      </c>
      <c r="E19" s="61"/>
      <c r="F19" s="62">
        <v>35</v>
      </c>
      <c r="G19" s="63"/>
    </row>
    <row r="20" spans="2:7" ht="15.75" thickBot="1">
      <c r="B20" s="4"/>
      <c r="C20" s="5"/>
      <c r="D20" s="60" t="s">
        <v>48</v>
      </c>
      <c r="E20" s="61"/>
      <c r="F20" s="62">
        <v>135</v>
      </c>
      <c r="G20" s="63"/>
    </row>
    <row r="21" spans="2:7" ht="15.75" thickBot="1">
      <c r="B21" s="4"/>
      <c r="C21" s="5"/>
      <c r="D21" s="60" t="s">
        <v>49</v>
      </c>
      <c r="E21" s="61"/>
      <c r="F21" s="62">
        <v>150</v>
      </c>
      <c r="G21" s="63"/>
    </row>
    <row r="22" spans="2:7" ht="16.5" customHeight="1" thickBot="1">
      <c r="B22" s="10">
        <v>1</v>
      </c>
      <c r="C22" s="5" t="s">
        <v>6</v>
      </c>
      <c r="D22" s="60" t="s">
        <v>50</v>
      </c>
      <c r="E22" s="61"/>
      <c r="F22" s="64">
        <v>200</v>
      </c>
      <c r="G22" s="65"/>
    </row>
    <row r="23" spans="2:7" ht="15.75" thickBot="1">
      <c r="B23" s="4"/>
      <c r="C23" s="5"/>
      <c r="D23" s="60" t="s">
        <v>51</v>
      </c>
      <c r="E23" s="61"/>
      <c r="F23" s="64">
        <v>50</v>
      </c>
      <c r="G23" s="65"/>
    </row>
    <row r="24" spans="2:7" ht="15.75" thickBot="1">
      <c r="B24" s="4"/>
      <c r="C24" s="5"/>
      <c r="D24" s="60" t="s">
        <v>52</v>
      </c>
      <c r="E24" s="61"/>
      <c r="F24" s="64">
        <v>28</v>
      </c>
      <c r="G24" s="65"/>
    </row>
    <row r="25" spans="2:7" ht="15.75" thickBot="1">
      <c r="B25" s="4"/>
      <c r="C25" s="5"/>
      <c r="D25" s="60" t="s">
        <v>53</v>
      </c>
      <c r="E25" s="61"/>
      <c r="F25" s="66">
        <v>50</v>
      </c>
      <c r="G25" s="67"/>
    </row>
    <row r="26" spans="2:7" ht="15.75" thickBot="1">
      <c r="B26" s="2"/>
      <c r="C26" s="3"/>
      <c r="D26" s="60" t="s">
        <v>54</v>
      </c>
      <c r="E26" s="61"/>
      <c r="F26" s="62">
        <v>50</v>
      </c>
      <c r="G26" s="63"/>
    </row>
    <row r="27" spans="2:7">
      <c r="B27" s="59"/>
      <c r="C27" s="59"/>
      <c r="D27" s="59"/>
      <c r="E27" s="59"/>
      <c r="F27" s="59"/>
      <c r="G27" s="59"/>
    </row>
    <row r="28" spans="2:7" ht="15" hidden="1" customHeight="1">
      <c r="B28" s="48"/>
      <c r="C28" s="48"/>
      <c r="D28" s="48"/>
      <c r="E28" s="48"/>
      <c r="F28" s="48"/>
      <c r="G28" s="48"/>
    </row>
    <row r="29" spans="2:7" ht="15" hidden="1" customHeight="1">
      <c r="B29" s="48"/>
      <c r="C29" s="48"/>
      <c r="D29" s="50"/>
      <c r="E29" s="50"/>
      <c r="F29" s="48"/>
      <c r="G29" s="48"/>
    </row>
    <row r="30" spans="2:7" ht="15" hidden="1" customHeight="1">
      <c r="B30" s="48"/>
      <c r="C30" s="48"/>
      <c r="D30" s="48"/>
      <c r="E30" s="48"/>
      <c r="F30" s="48"/>
      <c r="G30" s="48"/>
    </row>
    <row r="31" spans="2:7" s="9" customFormat="1" ht="15" hidden="1" customHeight="1">
      <c r="B31" s="51"/>
      <c r="C31" s="51"/>
      <c r="D31" s="51"/>
      <c r="E31" s="51"/>
      <c r="F31" s="51"/>
      <c r="G31" s="51"/>
    </row>
    <row r="32" spans="2:7" ht="15.75" hidden="1" customHeight="1">
      <c r="B32" s="48"/>
      <c r="C32" s="48"/>
      <c r="D32" s="48"/>
      <c r="E32" s="57"/>
      <c r="F32" s="57"/>
    </row>
    <row r="33" spans="1:8" ht="15.75" hidden="1" customHeight="1">
      <c r="B33" s="48"/>
      <c r="C33" s="48"/>
      <c r="D33" s="48"/>
      <c r="E33" s="58"/>
      <c r="F33" s="58"/>
    </row>
    <row r="34" spans="1:8" ht="15" hidden="1" customHeight="1">
      <c r="B34" s="48"/>
      <c r="C34" s="48"/>
      <c r="D34" s="48"/>
      <c r="E34" s="48"/>
      <c r="F34" s="48"/>
    </row>
    <row r="35" spans="1:8" ht="15.75" hidden="1" customHeight="1">
      <c r="B35" s="48"/>
      <c r="C35" s="48"/>
      <c r="D35" s="48"/>
      <c r="E35" s="57"/>
      <c r="F35" s="57"/>
    </row>
    <row r="36" spans="1:8" ht="15.75" hidden="1" customHeight="1">
      <c r="B36" s="48"/>
      <c r="C36" s="48"/>
      <c r="D36" s="48"/>
      <c r="E36" s="57"/>
      <c r="F36" s="57"/>
    </row>
    <row r="37" spans="1:8" ht="15.75" hidden="1" customHeight="1">
      <c r="B37" s="48"/>
      <c r="C37" s="48"/>
      <c r="D37" s="48"/>
      <c r="E37" s="57"/>
      <c r="F37" s="57"/>
    </row>
    <row r="38" spans="1:8" ht="15" hidden="1" customHeight="1">
      <c r="B38" s="48"/>
      <c r="C38" s="48"/>
      <c r="D38" s="48"/>
      <c r="E38" s="48"/>
      <c r="F38" s="48"/>
    </row>
    <row r="39" spans="1:8">
      <c r="B39" s="56"/>
      <c r="C39" s="56"/>
      <c r="D39" s="56"/>
      <c r="E39" s="56"/>
      <c r="F39" s="56"/>
    </row>
    <row r="40" spans="1:8">
      <c r="B40" s="56"/>
      <c r="C40" s="56"/>
      <c r="D40" s="56"/>
      <c r="E40" s="56"/>
      <c r="F40" s="56"/>
    </row>
    <row r="41" spans="1:8">
      <c r="B41" s="53" t="s">
        <v>35</v>
      </c>
      <c r="C41" s="54"/>
      <c r="D41" s="54"/>
      <c r="E41" s="54"/>
    </row>
    <row r="42" spans="1:8">
      <c r="B42" s="20"/>
      <c r="C42" s="55"/>
      <c r="D42" s="55"/>
      <c r="E42" s="55"/>
    </row>
    <row r="43" spans="1:8">
      <c r="B43" s="21"/>
      <c r="C43" s="22"/>
      <c r="D43" s="22"/>
      <c r="E43" s="22"/>
    </row>
    <row r="44" spans="1:8">
      <c r="B44" s="21"/>
      <c r="C44" s="22"/>
      <c r="D44" s="22"/>
      <c r="E44" s="22"/>
    </row>
    <row r="45" spans="1:8" ht="15">
      <c r="C45" s="49"/>
      <c r="D45" s="50"/>
      <c r="E45" t="s">
        <v>37</v>
      </c>
    </row>
    <row r="46" spans="1:8" ht="15.75">
      <c r="A46" s="25"/>
      <c r="E46" s="48"/>
      <c r="F46" s="48"/>
      <c r="G46" s="27"/>
      <c r="H46" s="6"/>
    </row>
    <row r="47" spans="1:8" s="23" customFormat="1">
      <c r="A47" s="26"/>
      <c r="B47" s="52"/>
      <c r="C47" s="52"/>
      <c r="D47" s="52"/>
      <c r="E47" s="24"/>
      <c r="F47" s="24"/>
      <c r="G47" s="24"/>
    </row>
    <row r="48" spans="1:8">
      <c r="A48" s="25"/>
      <c r="E48" s="51" t="s">
        <v>36</v>
      </c>
      <c r="F48" s="51"/>
      <c r="G48" s="51"/>
      <c r="H48" s="9"/>
    </row>
    <row r="49" spans="1:8">
      <c r="A49" s="25"/>
      <c r="E49" s="48" t="s">
        <v>38</v>
      </c>
      <c r="F49" s="48"/>
      <c r="G49" s="48"/>
    </row>
    <row r="50" spans="1:8">
      <c r="A50" s="25"/>
      <c r="E50" s="48" t="s">
        <v>39</v>
      </c>
      <c r="F50" s="48"/>
      <c r="G50" s="48"/>
    </row>
    <row r="51" spans="1:8">
      <c r="E51" s="48"/>
      <c r="F51" s="48"/>
      <c r="G51" s="48"/>
    </row>
    <row r="52" spans="1:8">
      <c r="E52" s="48"/>
      <c r="F52" s="48"/>
      <c r="G52" s="48"/>
    </row>
    <row r="53" spans="1:8" ht="15.75">
      <c r="E53" s="48"/>
      <c r="F53" s="48"/>
      <c r="G53" s="48"/>
      <c r="H53" s="1"/>
    </row>
    <row r="54" spans="1:8">
      <c r="E54" s="48"/>
      <c r="F54" s="48"/>
      <c r="G54" s="48"/>
    </row>
    <row r="55" spans="1:8">
      <c r="E55" s="48"/>
      <c r="F55" s="48"/>
      <c r="G55" s="48"/>
    </row>
  </sheetData>
  <mergeCells count="86">
    <mergeCell ref="D14:E14"/>
    <mergeCell ref="F14:G14"/>
    <mergeCell ref="D15:E15"/>
    <mergeCell ref="F15:G15"/>
    <mergeCell ref="D16:E16"/>
    <mergeCell ref="F16:G16"/>
    <mergeCell ref="B6:C6"/>
    <mergeCell ref="D6:E6"/>
    <mergeCell ref="F6:G6"/>
    <mergeCell ref="B7:C7"/>
    <mergeCell ref="D7:E7"/>
    <mergeCell ref="F7:G7"/>
    <mergeCell ref="B11:B13"/>
    <mergeCell ref="C11:C13"/>
    <mergeCell ref="D11:G13"/>
    <mergeCell ref="B8:C8"/>
    <mergeCell ref="D8:E8"/>
    <mergeCell ref="F8:G8"/>
    <mergeCell ref="D9:E9"/>
    <mergeCell ref="F9:G9"/>
    <mergeCell ref="D10:E10"/>
    <mergeCell ref="F10:G10"/>
    <mergeCell ref="D21:E21"/>
    <mergeCell ref="F21:G21"/>
    <mergeCell ref="F17:G17"/>
    <mergeCell ref="D18:E18"/>
    <mergeCell ref="F18:G18"/>
    <mergeCell ref="D19:E19"/>
    <mergeCell ref="F19:G19"/>
    <mergeCell ref="D20:E20"/>
    <mergeCell ref="F20:G20"/>
    <mergeCell ref="D17:E17"/>
    <mergeCell ref="D26:E26"/>
    <mergeCell ref="F26:G26"/>
    <mergeCell ref="D22:E22"/>
    <mergeCell ref="F22:G22"/>
    <mergeCell ref="D25:E25"/>
    <mergeCell ref="F25:G25"/>
    <mergeCell ref="D23:E23"/>
    <mergeCell ref="F23:G23"/>
    <mergeCell ref="D24:E24"/>
    <mergeCell ref="F24:G24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4:D34"/>
    <mergeCell ref="E34:F34"/>
    <mergeCell ref="B35:D35"/>
    <mergeCell ref="E35:F35"/>
    <mergeCell ref="B31:G31"/>
    <mergeCell ref="B32:D32"/>
    <mergeCell ref="E32:F32"/>
    <mergeCell ref="B33:D33"/>
    <mergeCell ref="E33:F33"/>
    <mergeCell ref="B38:D38"/>
    <mergeCell ref="E38:F38"/>
    <mergeCell ref="B39:D39"/>
    <mergeCell ref="E39:F39"/>
    <mergeCell ref="B36:D36"/>
    <mergeCell ref="E36:F36"/>
    <mergeCell ref="B37:D37"/>
    <mergeCell ref="E37:F37"/>
    <mergeCell ref="B41:E41"/>
    <mergeCell ref="C42:E42"/>
    <mergeCell ref="E46:F46"/>
    <mergeCell ref="B40:D40"/>
    <mergeCell ref="E40:F40"/>
    <mergeCell ref="E54:G54"/>
    <mergeCell ref="E55:G55"/>
    <mergeCell ref="C45:D45"/>
    <mergeCell ref="E51:G51"/>
    <mergeCell ref="E52:G52"/>
    <mergeCell ref="E53:G53"/>
    <mergeCell ref="E48:G48"/>
    <mergeCell ref="E49:G49"/>
    <mergeCell ref="E50:G50"/>
    <mergeCell ref="B47:D47"/>
  </mergeCells>
  <pageMargins left="0.25" right="0.25" top="0.75" bottom="0.75" header="0.3" footer="0.3"/>
  <pageSetup scale="85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30"/>
  <sheetViews>
    <sheetView zoomScale="120" zoomScaleNormal="120" zoomScalePageLayoutView="120" workbookViewId="0">
      <selection activeCell="G5" sqref="G5"/>
    </sheetView>
  </sheetViews>
  <sheetFormatPr defaultColWidth="8.875" defaultRowHeight="14.25"/>
  <cols>
    <col min="1" max="1" width="1.25" customWidth="1"/>
    <col min="2" max="2" width="5.125" customWidth="1"/>
    <col min="11" max="11" width="10" bestFit="1" customWidth="1"/>
  </cols>
  <sheetData>
    <row r="3" spans="2:16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1"/>
      <c r="P3" s="13"/>
    </row>
    <row r="4" spans="2:16"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1"/>
      <c r="P4" s="13"/>
    </row>
    <row r="5" spans="2:16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1"/>
      <c r="P5" s="13"/>
    </row>
    <row r="6" spans="2:16"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1"/>
      <c r="P6" s="13"/>
    </row>
    <row r="7" spans="2:16">
      <c r="B7" s="89" t="s">
        <v>7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28" t="s">
        <v>8</v>
      </c>
    </row>
    <row r="8" spans="2:16">
      <c r="B8" s="90" t="s">
        <v>9</v>
      </c>
      <c r="C8" s="90" t="s">
        <v>10</v>
      </c>
      <c r="D8" s="90" t="s">
        <v>11</v>
      </c>
      <c r="E8" s="91"/>
      <c r="F8" s="92"/>
      <c r="G8" s="92"/>
      <c r="H8" s="92"/>
      <c r="I8" s="92"/>
      <c r="J8" s="92"/>
      <c r="K8" s="92"/>
      <c r="L8" s="92"/>
      <c r="M8" s="92"/>
      <c r="N8" s="90" t="s">
        <v>12</v>
      </c>
      <c r="O8" s="95" t="s">
        <v>13</v>
      </c>
      <c r="P8" s="95"/>
    </row>
    <row r="9" spans="2:16">
      <c r="B9" s="90"/>
      <c r="C9" s="90"/>
      <c r="D9" s="90"/>
      <c r="E9" s="93"/>
      <c r="F9" s="94"/>
      <c r="G9" s="94"/>
      <c r="H9" s="94"/>
      <c r="I9" s="94"/>
      <c r="J9" s="94"/>
      <c r="K9" s="94"/>
      <c r="L9" s="94"/>
      <c r="M9" s="94"/>
      <c r="N9" s="90"/>
      <c r="O9" s="95"/>
      <c r="P9" s="95"/>
    </row>
    <row r="10" spans="2:16">
      <c r="B10" s="90"/>
      <c r="C10" s="90"/>
      <c r="D10" s="90"/>
      <c r="E10" s="29" t="s">
        <v>14</v>
      </c>
      <c r="F10" s="29" t="s">
        <v>15</v>
      </c>
      <c r="G10" s="29" t="s">
        <v>16</v>
      </c>
      <c r="H10" s="29" t="s">
        <v>17</v>
      </c>
      <c r="I10" s="29" t="s">
        <v>18</v>
      </c>
      <c r="J10" s="29" t="s">
        <v>19</v>
      </c>
      <c r="K10" s="29" t="s">
        <v>20</v>
      </c>
      <c r="L10" s="29" t="s">
        <v>21</v>
      </c>
      <c r="M10" s="29" t="s">
        <v>22</v>
      </c>
      <c r="N10" s="90"/>
      <c r="O10" s="30" t="s">
        <v>23</v>
      </c>
      <c r="P10" s="31" t="s">
        <v>24</v>
      </c>
    </row>
    <row r="11" spans="2:16" ht="24">
      <c r="B11" s="32">
        <v>1</v>
      </c>
      <c r="C11" s="33" t="s">
        <v>25</v>
      </c>
      <c r="D11" s="34" t="s">
        <v>4</v>
      </c>
      <c r="E11" s="35">
        <v>12</v>
      </c>
      <c r="F11" s="35">
        <f>15*20</f>
        <v>300</v>
      </c>
      <c r="G11" s="35">
        <f>11*15</f>
        <v>165</v>
      </c>
      <c r="H11" s="35">
        <f>21*15</f>
        <v>315</v>
      </c>
      <c r="I11" s="35">
        <f>15*16</f>
        <v>240</v>
      </c>
      <c r="J11" s="35">
        <f>15*22</f>
        <v>330</v>
      </c>
      <c r="K11" s="35">
        <f>14*15</f>
        <v>210</v>
      </c>
      <c r="L11" s="35">
        <f>15*19</f>
        <v>285</v>
      </c>
      <c r="M11" s="35">
        <f>22*15</f>
        <v>330</v>
      </c>
      <c r="N11" s="36"/>
      <c r="O11" s="36">
        <f>SUM(E11:M11)</f>
        <v>2187</v>
      </c>
      <c r="P11" s="37"/>
    </row>
    <row r="12" spans="2:16">
      <c r="B12" s="87" t="s">
        <v>26</v>
      </c>
      <c r="C12" s="88"/>
      <c r="D12" s="88"/>
      <c r="E12" s="38"/>
      <c r="F12" s="38"/>
      <c r="G12" s="38"/>
      <c r="H12" s="38"/>
      <c r="I12" s="38"/>
      <c r="J12" s="38"/>
      <c r="K12" s="38"/>
      <c r="L12" s="38"/>
      <c r="M12" s="38"/>
      <c r="N12" s="39"/>
      <c r="O12" s="36">
        <f>SUM(O11)</f>
        <v>2187</v>
      </c>
      <c r="P12" s="40">
        <f>SUM(P11:P11)</f>
        <v>0</v>
      </c>
    </row>
    <row r="13" spans="2:16">
      <c r="B13" s="15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5"/>
      <c r="P13" s="15"/>
    </row>
    <row r="14" spans="2:16">
      <c r="B14" s="15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/>
      <c r="P14" s="15"/>
    </row>
    <row r="15" spans="2:16">
      <c r="B15" s="15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/>
      <c r="P15" s="15"/>
    </row>
    <row r="16" spans="2:16">
      <c r="B16" s="15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/>
      <c r="P16" s="15"/>
    </row>
    <row r="17" spans="2:16">
      <c r="B17" s="15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/>
      <c r="P17" s="15"/>
    </row>
    <row r="18" spans="2:16">
      <c r="B18" s="15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5"/>
      <c r="P18" s="15"/>
    </row>
    <row r="19" spans="2:16"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/>
      <c r="P19" s="15"/>
    </row>
    <row r="20" spans="2:16">
      <c r="B20" s="15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/>
      <c r="P20" s="15"/>
    </row>
    <row r="21" spans="2:16">
      <c r="B21" s="15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5"/>
      <c r="P21" s="15"/>
    </row>
    <row r="22" spans="2:16">
      <c r="B22" s="15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5"/>
      <c r="P22" s="15"/>
    </row>
    <row r="23" spans="2:16">
      <c r="B23" s="15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5"/>
      <c r="P23" s="15"/>
    </row>
    <row r="24" spans="2:16">
      <c r="B24" s="15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5"/>
      <c r="P24" s="15"/>
    </row>
    <row r="25" spans="2:16">
      <c r="B25" s="15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5"/>
      <c r="P25" s="15"/>
    </row>
    <row r="26" spans="2:16">
      <c r="B26" s="15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5"/>
      <c r="P26" s="15"/>
    </row>
    <row r="27" spans="2:16">
      <c r="B27" s="15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5"/>
      <c r="P27" s="15"/>
    </row>
    <row r="28" spans="2:16">
      <c r="B28" s="15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5"/>
      <c r="P28" s="15"/>
    </row>
    <row r="29" spans="2:16">
      <c r="B29" s="15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5"/>
      <c r="P29" s="15"/>
    </row>
    <row r="30" spans="2:16">
      <c r="B30" s="15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5"/>
      <c r="P30" s="15"/>
    </row>
  </sheetData>
  <mergeCells count="8">
    <mergeCell ref="B12:D12"/>
    <mergeCell ref="B7:O7"/>
    <mergeCell ref="B8:B10"/>
    <mergeCell ref="C8:C10"/>
    <mergeCell ref="D8:D10"/>
    <mergeCell ref="E8:M9"/>
    <mergeCell ref="N8:N10"/>
    <mergeCell ref="O8:P9"/>
  </mergeCells>
  <pageMargins left="0.7" right="0.7" top="0.75" bottom="0.75" header="0.3" footer="0.3"/>
  <pageSetup scale="9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6"/>
  <sheetViews>
    <sheetView workbookViewId="0">
      <selection activeCell="F13" sqref="F13"/>
    </sheetView>
  </sheetViews>
  <sheetFormatPr defaultColWidth="8.875" defaultRowHeight="14.25"/>
  <cols>
    <col min="11" max="11" width="12.375" customWidth="1"/>
  </cols>
  <sheetData>
    <row r="2" spans="1:1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16"/>
    </row>
    <row r="4" spans="1:1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16"/>
    </row>
    <row r="5" spans="1:1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16"/>
    </row>
    <row r="6" spans="1:12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16"/>
    </row>
    <row r="7" spans="1:12">
      <c r="A7" s="96" t="s">
        <v>27</v>
      </c>
      <c r="B7" s="96"/>
      <c r="C7" s="96"/>
      <c r="D7" s="96"/>
      <c r="E7" s="96"/>
      <c r="F7" s="96"/>
      <c r="G7" s="96"/>
      <c r="H7" s="96"/>
      <c r="I7" s="41"/>
      <c r="J7" s="41"/>
      <c r="K7" s="41"/>
      <c r="L7" s="16"/>
    </row>
    <row r="8" spans="1:12">
      <c r="A8" s="42"/>
      <c r="B8" s="42"/>
      <c r="C8" s="42"/>
      <c r="D8" s="42"/>
      <c r="E8" s="42"/>
      <c r="F8" s="42"/>
      <c r="G8" s="42"/>
      <c r="H8" s="42"/>
      <c r="I8" s="42"/>
      <c r="J8" s="42"/>
      <c r="K8" s="28" t="s">
        <v>8</v>
      </c>
      <c r="L8" s="16"/>
    </row>
    <row r="9" spans="1:12" ht="51" customHeight="1">
      <c r="A9" s="97" t="s">
        <v>28</v>
      </c>
      <c r="B9" s="97" t="s">
        <v>29</v>
      </c>
      <c r="C9" s="99" t="s">
        <v>55</v>
      </c>
      <c r="D9" s="100"/>
      <c r="E9" s="100"/>
      <c r="F9" s="100"/>
      <c r="G9" s="100"/>
      <c r="H9" s="100"/>
      <c r="I9" s="100"/>
      <c r="J9" s="101"/>
      <c r="K9" s="102" t="s">
        <v>30</v>
      </c>
      <c r="L9" s="16"/>
    </row>
    <row r="10" spans="1:12" ht="33" customHeight="1">
      <c r="A10" s="98"/>
      <c r="B10" s="98"/>
      <c r="C10" s="99" t="s">
        <v>31</v>
      </c>
      <c r="D10" s="101"/>
      <c r="E10" s="99" t="s">
        <v>32</v>
      </c>
      <c r="F10" s="101"/>
      <c r="G10" s="99" t="s">
        <v>33</v>
      </c>
      <c r="H10" s="101"/>
      <c r="I10" s="99" t="s">
        <v>34</v>
      </c>
      <c r="J10" s="101"/>
      <c r="K10" s="102"/>
      <c r="L10" s="17"/>
    </row>
    <row r="11" spans="1:12" ht="24">
      <c r="A11" s="43">
        <v>1</v>
      </c>
      <c r="B11" s="33" t="s">
        <v>25</v>
      </c>
      <c r="C11" s="44">
        <v>1</v>
      </c>
      <c r="D11" s="44">
        <v>1</v>
      </c>
      <c r="E11" s="44">
        <v>1</v>
      </c>
      <c r="F11" s="44">
        <v>1</v>
      </c>
      <c r="G11" s="44">
        <v>1</v>
      </c>
      <c r="H11" s="44">
        <v>1</v>
      </c>
      <c r="I11" s="44">
        <v>1</v>
      </c>
      <c r="J11" s="44">
        <v>1</v>
      </c>
      <c r="K11" s="44">
        <v>1</v>
      </c>
      <c r="L11" s="17"/>
    </row>
    <row r="12" spans="1:12" ht="25.5">
      <c r="A12" s="45"/>
      <c r="B12" s="46" t="s">
        <v>26</v>
      </c>
      <c r="C12" s="44">
        <v>1</v>
      </c>
      <c r="D12" s="44">
        <v>1</v>
      </c>
      <c r="E12" s="44">
        <v>1</v>
      </c>
      <c r="F12" s="44">
        <v>1</v>
      </c>
      <c r="G12" s="44">
        <v>1</v>
      </c>
      <c r="H12" s="47">
        <v>1</v>
      </c>
      <c r="I12" s="44">
        <v>1</v>
      </c>
      <c r="J12" s="44">
        <v>1</v>
      </c>
      <c r="K12" s="44">
        <v>1</v>
      </c>
      <c r="L12" s="16"/>
    </row>
    <row r="13" spans="1:1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</sheetData>
  <mergeCells count="9">
    <mergeCell ref="A7:H7"/>
    <mergeCell ref="A9:A10"/>
    <mergeCell ref="B9:B10"/>
    <mergeCell ref="C9:J9"/>
    <mergeCell ref="K9:K10"/>
    <mergeCell ref="C10:D10"/>
    <mergeCell ref="E10:F10"/>
    <mergeCell ref="G10:H10"/>
    <mergeCell ref="I10:J10"/>
  </mergeCells>
  <pageMargins left="0.7" right="0.7" top="0.75" bottom="0.75" header="0.3" footer="0.3"/>
  <pageSetup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Տեխ.բնութ.</vt:lpstr>
      <vt:lpstr>գնմ ժ</vt:lpstr>
      <vt:lpstr>Վճարման ժ.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2014-12-16T10:44:39Z</dcterms:modified>
</cp:coreProperties>
</file>