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Havelvac_1" sheetId="1" r:id="rId1"/>
    <sheet name="havelvac 2" sheetId="6" r:id="rId2"/>
    <sheet name="Havelvac_3" sheetId="5" r:id="rId3"/>
  </sheets>
  <definedNames>
    <definedName name="_xlnm._FilterDatabase" localSheetId="2" hidden="1">Havelvac_3!$A$1:$H$25</definedName>
  </definedNames>
  <calcPr calcId="125725"/>
</workbook>
</file>

<file path=xl/calcChain.xml><?xml version="1.0" encoding="utf-8"?>
<calcChain xmlns="http://schemas.openxmlformats.org/spreadsheetml/2006/main">
  <c r="H9" i="6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8"/>
</calcChain>
</file>

<file path=xl/sharedStrings.xml><?xml version="1.0" encoding="utf-8"?>
<sst xmlns="http://schemas.openxmlformats.org/spreadsheetml/2006/main" count="352" uniqueCount="115">
  <si>
    <t>Չ/հ</t>
  </si>
  <si>
    <t xml:space="preserve"> Անվանումը </t>
  </si>
  <si>
    <t>Չ/մ</t>
  </si>
  <si>
    <t>Քանակը</t>
  </si>
  <si>
    <t>ընդհանուր</t>
  </si>
  <si>
    <t>առկա ֆին. միջոցներով</t>
  </si>
  <si>
    <t>Նախահաշվային գինը մեկ միավորի համար /ՀՀ դրամ/</t>
  </si>
  <si>
    <t>Համառոտ նկարագրությունը (տեխնիկական բնութագիր)</t>
  </si>
  <si>
    <t>Ընդհանուր</t>
  </si>
  <si>
    <t>Գնման առարկայի անվանում</t>
  </si>
  <si>
    <t>-</t>
  </si>
  <si>
    <t>Հավելված 1</t>
  </si>
  <si>
    <t>Հավելված 3</t>
  </si>
  <si>
    <t xml:space="preserve"> Ընտրված մասնակիցը</t>
  </si>
  <si>
    <t>Համարը</t>
  </si>
  <si>
    <t>Կնքման ամսաթիվը</t>
  </si>
  <si>
    <t>Կատարման վերջնաժամկետ</t>
  </si>
  <si>
    <t>Կանխավճարի չափը</t>
  </si>
  <si>
    <t>Գինը</t>
  </si>
  <si>
    <t>Պայմանագրի</t>
  </si>
  <si>
    <t>հավելված 2</t>
  </si>
  <si>
    <t>ՀՀ</t>
  </si>
  <si>
    <t>չ/մ</t>
  </si>
  <si>
    <t>Քանակ</t>
  </si>
  <si>
    <t xml:space="preserve">Ա/Ձ «Ռուզաննա Հովհաննիսյան» </t>
  </si>
  <si>
    <t>«Մեծ Ծիածան»  ՍՊԸ</t>
  </si>
  <si>
    <t>25.12.2014թ.</t>
  </si>
  <si>
    <t>ՇՀԱՊՁԲ-11/17-ՀՎԿԱԿ-2014-31-01</t>
  </si>
  <si>
    <t>Կարգավորվող խողովակաբանալի 1</t>
  </si>
  <si>
    <t>Կարգավորվող խողովակաբանալի 2</t>
  </si>
  <si>
    <t>Կարգավորվող խողովակաբանալի 3</t>
  </si>
  <si>
    <t>Հարթաշուրթ</t>
  </si>
  <si>
    <t>Կցաշուրթ</t>
  </si>
  <si>
    <t>Դյուբել 1</t>
  </si>
  <si>
    <t>Դյուբել 2</t>
  </si>
  <si>
    <t>Դյուբել 3</t>
  </si>
  <si>
    <t>Պտուտակ 1</t>
  </si>
  <si>
    <t>Պտուտակ 2</t>
  </si>
  <si>
    <t xml:space="preserve">Մուրճ 2 </t>
  </si>
  <si>
    <t>Մուրճ  3</t>
  </si>
  <si>
    <t>Մալուխի ամրակ 1</t>
  </si>
  <si>
    <t>Մալուխի ամրակ 2</t>
  </si>
  <si>
    <t>Մալուխի ամրակ 3</t>
  </si>
  <si>
    <t>Մալուխի ամրակ 4</t>
  </si>
  <si>
    <t>Զուգարանակոնք</t>
  </si>
  <si>
    <t>Պոլիէթիլային թաղանթ</t>
  </si>
  <si>
    <t>Էլեկտրական ավտոմատ անջատիչ 1</t>
  </si>
  <si>
    <t>Էլեկտրական ավտոմատ անջատիչ 2</t>
  </si>
  <si>
    <t>Էլեկտրական ավտոմատ անջատիչ 3</t>
  </si>
  <si>
    <t>Էլեկտրական ավտոմատ եռաֆազ</t>
  </si>
  <si>
    <t>Էլեկտրական հոսանքի լար 3</t>
  </si>
  <si>
    <t>Էլեկտրական հոսանքի լար 2</t>
  </si>
  <si>
    <t>Էլեկտրական հոսանքի լար 1</t>
  </si>
  <si>
    <t>Էլեկտրական հոսանքի լար</t>
  </si>
  <si>
    <t>Անջատիչ մեկստեղանի 1</t>
  </si>
  <si>
    <t>Անջատիչ մեկստեղանի 2</t>
  </si>
  <si>
    <t>Անջատիչ երկստեղանի 1</t>
  </si>
  <si>
    <t>Անջատիչ երկստեղանի 2</t>
  </si>
  <si>
    <t>Էլեկտրական պատրոն</t>
  </si>
  <si>
    <t>Վարդակ մեկտեղանի 1</t>
  </si>
  <si>
    <t>Վարդակ մեկտեղանի 2</t>
  </si>
  <si>
    <t>Վարդակ երկտեղանի 1</t>
  </si>
  <si>
    <t>Վարդակ երկտեղանի 2</t>
  </si>
  <si>
    <t>Խրոցակ</t>
  </si>
  <si>
    <t>Անցում էլեկտրական</t>
  </si>
  <si>
    <t>Ծորակ</t>
  </si>
  <si>
    <t>Հատ</t>
  </si>
  <si>
    <t>Տուփ</t>
  </si>
  <si>
    <t>Մետր</t>
  </si>
  <si>
    <t>մ</t>
  </si>
  <si>
    <t xml:space="preserve">Հատ </t>
  </si>
  <si>
    <t>N 1  մետաղից</t>
  </si>
  <si>
    <t xml:space="preserve"> N2  մետաղից </t>
  </si>
  <si>
    <t xml:space="preserve">N3  մետաղից </t>
  </si>
  <si>
    <t>Մեկուսացված բռնակներով, բռնակի երկարությունը 13սմ շուրթի երկարությունը 7սմ լայնություը 1սմ :</t>
  </si>
  <si>
    <t>Մեկուսացված բռնակներով, բռնակի երկարությունը 12սմ, ընդհանուր երկարությունը  17սմ, կցամասը 2-2,5սմ :</t>
  </si>
  <si>
    <t xml:space="preserve">6 մմ հաստության </t>
  </si>
  <si>
    <t xml:space="preserve">8 մմ հաստության </t>
  </si>
  <si>
    <t xml:space="preserve">10 մմ հաստության </t>
  </si>
  <si>
    <t>Ցիլինդրիկ գլխիկով, խաչաձև ներհրմամբ, 3.5մմ, հաստություն, 20-50մմ երկարություն :</t>
  </si>
  <si>
    <t>Հարթ գլխիկով, խաչաձև ներհրմամբ, 3 մմ հաստություն, 20-70մմ երկարություն :</t>
  </si>
  <si>
    <t xml:space="preserve">  Մետաղյա 500գրՙՙ,  փայտե պոչով :</t>
  </si>
  <si>
    <t xml:space="preserve">  Մետաղյա  1000գր, փայտե պոչով :</t>
  </si>
  <si>
    <t xml:space="preserve">  N 1  տուփի մեջ 100 հատ :</t>
  </si>
  <si>
    <t xml:space="preserve">  N 2  տուփի մեջ 100 հատ :</t>
  </si>
  <si>
    <t xml:space="preserve">  N 3  տուփի մեջ 100 հատ :</t>
  </si>
  <si>
    <t xml:space="preserve">  N 6  տուփի մեջ 100 հատ :</t>
  </si>
  <si>
    <t>Կերամիկական, հատակին հարմարեցվող, համապատասխան աքսեսուարներով՝ զուգարանակոնքի բակ՝ իր վրա ամրացված ջրամանով (բաչոկ),  զուգարանակոնքի կափարիչը պլաստմասե:</t>
  </si>
  <si>
    <t>Առաջնային, երկշերտ, թափանցիկ, հաստությունը 8 մմ, բարձրությունը 1.5մ:</t>
  </si>
  <si>
    <t>Էլեկտրական ավտոմատ  40-A, կարճ միացման և գերբեռնման հոսանքից շղթաների պաշտպանության ավտոմատ անջատիչներ, միաֆազ:</t>
  </si>
  <si>
    <t>Էլեկտրական ավտոմատ  60-Aՙ ,  կարճ միացման և գերբեռնման հոսանքից շղթաների պաշտպանության ավտոմատ անջատիչներ,միաֆազ:</t>
  </si>
  <si>
    <t>Էլեկտրական ավտոմատ  25-Aՙՙ  կարճ միացման և գերբեռնման հոսանքից շղթաների պաշտպանության ավտոմատ անջատիչներ, միաֆազ:</t>
  </si>
  <si>
    <t>Էլ. ավտոմատ եռաֆազ, 100 A:</t>
  </si>
  <si>
    <t>Մոնտաժային լար, 2x1.5 մմ²  (կտրվածքով), պղնձե բազմաջիղ:</t>
  </si>
  <si>
    <t>Մոնտաժային լար 2x2.5 մմ²  (կտրվածքով), պղնձե բազմաջիղ:</t>
  </si>
  <si>
    <t>Մոնտաժային լար 2x4 մմ²  (կտրվածքով), պղնձե բազմաջիղ:</t>
  </si>
  <si>
    <t>Մոնտաժային լար 2x6 մմ²  (կտրվածքով), պղնձե բազմաջիղ:</t>
  </si>
  <si>
    <t>Անջատիչ մեկստեղանի /պատի միջի/ միաբևեռ,կափարիչը պլաստմասե,միջուկը կեռամիկական,միացումները լատունից:</t>
  </si>
  <si>
    <t>Անջատիչ մեկստեղանի  /արտաքին /միաբևեռ,կափարիչը պլաստմասե,միջուկը կեռամիկական,միացումները լատունից:</t>
  </si>
  <si>
    <t>Անջատիչ երկստեղանի /արտաքին /միաբևեռ, կափարիչը պլաստմասե,միջուկը կեռամիկական,միացումները լատունից:</t>
  </si>
  <si>
    <t>Անջատիչ երկստեղանի /պատի միջի/ միաբևեռ, կափարիչը պլաստմասե, միջուկը կեռամիկական, միացումները լատունից:</t>
  </si>
  <si>
    <t>Կերամիկական E 27</t>
  </si>
  <si>
    <t>Մեկտեղանի /արտաքին/, երկբևեռային, հողանցումով, 16 A,  միաֆազ, գույնը՝ փղոսկր:</t>
  </si>
  <si>
    <t>Մեկտեղանի /ներքին/, երկբևեռային, հողանցումով, 16 A,  միաֆազ, գույնը՝ փղոսկր:</t>
  </si>
  <si>
    <t>Երկտեղանի /արտաքին/, երկբևեռային, հողանցումով, 16 A,  միաֆազ, գույնը՝ փղոսկր՛:</t>
  </si>
  <si>
    <t>Երկտեղանի /ներքին/, երկբևեռային, հողանցումով, 16 A,  միաֆազ, գույնը՝ փղոսկր:</t>
  </si>
  <si>
    <t>Պատյանը չայրվող պլասմասից կամ էբոնիտից, միացումները լատունից:</t>
  </si>
  <si>
    <t>Նախատեսված է ամերիկյան և բրիտանական ստանդարտների խրոցակները փոխակերպելու համար, մեկտեղանոց:</t>
  </si>
  <si>
    <t>Լվացարանի խառնիչ ծորակ, նյութը՝ լատուն, ծածկույթը՝ քրոմ:</t>
  </si>
  <si>
    <t>Գինը առանց ԱԱՀ-ի</t>
  </si>
  <si>
    <t>առկա ֆին. Միջոցներով</t>
  </si>
  <si>
    <t>Լրացուցիչ համաձայնագիր կնքելու պահից 45 օրաց.օրվա ընթացքում</t>
  </si>
  <si>
    <t>ԱԱՀ-ն</t>
  </si>
  <si>
    <t>ՇՀԱՊՁԲ-11/7-ՀՎԿԱԿ-2014-31-01</t>
  </si>
  <si>
    <t>ՇՀԱՊՁԲ-11/7-ՀՎԿԱԿ-2014-31-02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</si>
</sst>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[$-409]d\-mmm\-yy;@"/>
    <numFmt numFmtId="165" formatCode="_-* #,##0.00_р_._-;\-* #,##0.00_р_._-;_-* &quot;-&quot;??_р_._-;_-@_-"/>
    <numFmt numFmtId="166" formatCode="_-* #,##0_р_._-;\-* #,##0_р_._-;_-* &quot;-&quot;??_р_._-;_-@_-"/>
  </numFmts>
  <fonts count="18">
    <font>
      <sz val="11"/>
      <color theme="1"/>
      <name val="Calibri"/>
      <family val="2"/>
      <scheme val="minor"/>
    </font>
    <font>
      <sz val="10"/>
      <color rgb="FF000000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1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12"/>
      <color indexed="8"/>
      <name val="Sylfaen"/>
      <family val="1"/>
      <charset val="204"/>
    </font>
    <font>
      <sz val="12"/>
      <name val="Sylfaen"/>
      <family val="1"/>
    </font>
    <font>
      <sz val="11"/>
      <name val="Sylfaen"/>
      <family val="1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Arial Armenian"/>
      <family val="2"/>
    </font>
    <font>
      <sz val="8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9" fillId="0" borderId="0">
      <alignment vertical="center"/>
    </xf>
  </cellStyleXfs>
  <cellXfs count="7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center" wrapText="1"/>
    </xf>
    <xf numFmtId="164" fontId="11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165" fontId="15" fillId="0" borderId="1" xfId="1" applyNumberFormat="1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/>
    </xf>
    <xf numFmtId="165" fontId="16" fillId="0" borderId="1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5" fontId="15" fillId="0" borderId="3" xfId="1" applyNumberFormat="1" applyFont="1" applyBorder="1" applyAlignment="1">
      <alignment vertical="center" wrapText="1"/>
    </xf>
    <xf numFmtId="166" fontId="16" fillId="0" borderId="1" xfId="1" applyNumberFormat="1" applyFont="1" applyFill="1" applyBorder="1" applyAlignment="1">
      <alignment horizontal="center"/>
    </xf>
    <xf numFmtId="165" fontId="15" fillId="0" borderId="2" xfId="1" applyNumberFormat="1" applyFont="1" applyBorder="1" applyAlignment="1">
      <alignment horizontal="center" vertical="center" wrapText="1"/>
    </xf>
    <xf numFmtId="165" fontId="15" fillId="0" borderId="1" xfId="1" applyNumberFormat="1" applyFont="1" applyBorder="1" applyAlignment="1">
      <alignment vertical="center" wrapText="1"/>
    </xf>
    <xf numFmtId="1" fontId="12" fillId="0" borderId="1" xfId="1" applyNumberFormat="1" applyFont="1" applyBorder="1" applyAlignment="1">
      <alignment horizontal="center" vertical="center"/>
    </xf>
    <xf numFmtId="0" fontId="12" fillId="0" borderId="1" xfId="1" applyNumberFormat="1" applyFont="1" applyBorder="1" applyAlignment="1">
      <alignment horizontal="center" vertical="center"/>
    </xf>
    <xf numFmtId="1" fontId="12" fillId="2" borderId="1" xfId="1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1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5" fontId="15" fillId="0" borderId="2" xfId="1" applyNumberFormat="1" applyFont="1" applyBorder="1" applyAlignment="1">
      <alignment horizontal="center" vertical="center" wrapText="1"/>
    </xf>
    <xf numFmtId="165" fontId="15" fillId="0" borderId="14" xfId="1" applyNumberFormat="1" applyFont="1" applyBorder="1" applyAlignment="1">
      <alignment horizontal="center" vertical="center" wrapText="1"/>
    </xf>
    <xf numFmtId="165" fontId="13" fillId="0" borderId="9" xfId="1" applyNumberFormat="1" applyFont="1" applyBorder="1" applyAlignment="1">
      <alignment horizontal="center" vertical="center" wrapText="1"/>
    </xf>
    <xf numFmtId="165" fontId="13" fillId="0" borderId="7" xfId="1" applyNumberFormat="1" applyFont="1" applyBorder="1" applyAlignment="1">
      <alignment horizontal="center" vertical="center" wrapText="1"/>
    </xf>
    <xf numFmtId="165" fontId="13" fillId="0" borderId="8" xfId="1" applyNumberFormat="1" applyFont="1" applyBorder="1" applyAlignment="1">
      <alignment horizontal="center" vertical="center" wrapText="1"/>
    </xf>
    <xf numFmtId="165" fontId="13" fillId="0" borderId="11" xfId="1" applyNumberFormat="1" applyFont="1" applyBorder="1" applyAlignment="1">
      <alignment horizontal="center" vertical="center" wrapText="1"/>
    </xf>
    <xf numFmtId="165" fontId="13" fillId="0" borderId="0" xfId="1" applyNumberFormat="1" applyFont="1" applyBorder="1" applyAlignment="1">
      <alignment horizontal="center" vertical="center" wrapText="1"/>
    </xf>
    <xf numFmtId="165" fontId="13" fillId="0" borderId="10" xfId="1" applyNumberFormat="1" applyFont="1" applyBorder="1" applyAlignment="1">
      <alignment horizontal="center" vertical="center" wrapText="1"/>
    </xf>
    <xf numFmtId="165" fontId="13" fillId="0" borderId="13" xfId="1" applyNumberFormat="1" applyFont="1" applyBorder="1" applyAlignment="1">
      <alignment horizontal="center" vertical="center" wrapText="1"/>
    </xf>
    <xf numFmtId="165" fontId="13" fillId="0" borderId="6" xfId="1" applyNumberFormat="1" applyFont="1" applyBorder="1" applyAlignment="1">
      <alignment horizontal="center" vertical="center" wrapText="1"/>
    </xf>
    <xf numFmtId="165" fontId="13" fillId="0" borderId="12" xfId="1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5" fontId="15" fillId="0" borderId="1" xfId="1" applyNumberFormat="1" applyFont="1" applyBorder="1" applyAlignment="1">
      <alignment horizontal="center" vertical="center" wrapText="1"/>
    </xf>
    <xf numFmtId="165" fontId="13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常规_Ricoh toner  PI Form_5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78"/>
  <sheetViews>
    <sheetView zoomScale="85" zoomScaleNormal="85" workbookViewId="0">
      <selection activeCell="H10" sqref="H10"/>
    </sheetView>
  </sheetViews>
  <sheetFormatPr defaultRowHeight="15"/>
  <cols>
    <col min="1" max="1" width="1.5703125" style="6" customWidth="1"/>
    <col min="2" max="2" width="5.7109375" style="5" customWidth="1"/>
    <col min="3" max="3" width="33.5703125" style="6" customWidth="1"/>
    <col min="4" max="4" width="9.7109375" style="6" customWidth="1"/>
    <col min="5" max="5" width="12.7109375" style="6" customWidth="1"/>
    <col min="6" max="6" width="10.5703125" style="6" customWidth="1"/>
    <col min="7" max="7" width="12.7109375" style="7" customWidth="1"/>
    <col min="8" max="8" width="11.140625" style="7" customWidth="1"/>
    <col min="9" max="9" width="55.85546875" style="10" customWidth="1"/>
    <col min="10" max="10" width="20.85546875" style="6" customWidth="1"/>
    <col min="11" max="16384" width="9.140625" style="6"/>
  </cols>
  <sheetData>
    <row r="1" spans="2:9" ht="30.75" customHeight="1">
      <c r="I1" s="11" t="s">
        <v>11</v>
      </c>
    </row>
    <row r="2" spans="2:9" ht="48" customHeight="1">
      <c r="B2" s="55" t="s">
        <v>0</v>
      </c>
      <c r="C2" s="55" t="s">
        <v>1</v>
      </c>
      <c r="D2" s="55" t="s">
        <v>2</v>
      </c>
      <c r="E2" s="55" t="s">
        <v>3</v>
      </c>
      <c r="F2" s="55"/>
      <c r="G2" s="56" t="s">
        <v>6</v>
      </c>
      <c r="H2" s="56"/>
      <c r="I2" s="56" t="s">
        <v>7</v>
      </c>
    </row>
    <row r="3" spans="2:9" ht="37.5" customHeight="1">
      <c r="B3" s="55"/>
      <c r="C3" s="55"/>
      <c r="D3" s="55"/>
      <c r="E3" s="8" t="s">
        <v>5</v>
      </c>
      <c r="F3" s="9" t="s">
        <v>4</v>
      </c>
      <c r="G3" s="8" t="s">
        <v>5</v>
      </c>
      <c r="H3" s="9" t="s">
        <v>4</v>
      </c>
      <c r="I3" s="57"/>
    </row>
    <row r="4" spans="2:9" ht="15.75">
      <c r="B4" s="27">
        <v>1</v>
      </c>
      <c r="C4" s="28" t="s">
        <v>28</v>
      </c>
      <c r="D4" s="34" t="s">
        <v>66</v>
      </c>
      <c r="E4" s="35">
        <v>0</v>
      </c>
      <c r="F4" s="42">
        <v>1</v>
      </c>
      <c r="G4" s="49">
        <v>0</v>
      </c>
      <c r="H4" s="49">
        <v>3500</v>
      </c>
      <c r="I4" s="31" t="s">
        <v>71</v>
      </c>
    </row>
    <row r="5" spans="2:9" ht="30" customHeight="1">
      <c r="B5" s="27">
        <v>2</v>
      </c>
      <c r="C5" s="29" t="s">
        <v>29</v>
      </c>
      <c r="D5" s="34" t="s">
        <v>66</v>
      </c>
      <c r="E5" s="35">
        <v>0</v>
      </c>
      <c r="F5" s="42">
        <v>1</v>
      </c>
      <c r="G5" s="35">
        <v>0</v>
      </c>
      <c r="H5" s="49">
        <v>4200</v>
      </c>
      <c r="I5" s="43" t="s">
        <v>72</v>
      </c>
    </row>
    <row r="6" spans="2:9" ht="27.75" customHeight="1">
      <c r="B6" s="27">
        <v>3</v>
      </c>
      <c r="C6" s="40" t="s">
        <v>30</v>
      </c>
      <c r="D6" s="34" t="s">
        <v>66</v>
      </c>
      <c r="E6" s="35">
        <v>0</v>
      </c>
      <c r="F6" s="42">
        <v>1</v>
      </c>
      <c r="G6" s="35">
        <v>0</v>
      </c>
      <c r="H6" s="50">
        <v>5500</v>
      </c>
      <c r="I6" s="43" t="s">
        <v>73</v>
      </c>
    </row>
    <row r="7" spans="2:9" ht="40.5" customHeight="1">
      <c r="B7" s="27">
        <v>4</v>
      </c>
      <c r="C7" s="40" t="s">
        <v>31</v>
      </c>
      <c r="D7" s="34" t="s">
        <v>66</v>
      </c>
      <c r="E7" s="35">
        <v>0</v>
      </c>
      <c r="F7" s="42">
        <v>17</v>
      </c>
      <c r="G7" s="35">
        <v>0</v>
      </c>
      <c r="H7" s="50">
        <v>1600</v>
      </c>
      <c r="I7" s="43" t="s">
        <v>74</v>
      </c>
    </row>
    <row r="8" spans="2:9" ht="30">
      <c r="B8" s="27">
        <v>5</v>
      </c>
      <c r="C8" s="40" t="s">
        <v>32</v>
      </c>
      <c r="D8" s="34" t="s">
        <v>66</v>
      </c>
      <c r="E8" s="35">
        <v>0</v>
      </c>
      <c r="F8" s="42">
        <v>17</v>
      </c>
      <c r="G8" s="35">
        <v>0</v>
      </c>
      <c r="H8" s="50">
        <v>1400</v>
      </c>
      <c r="I8" s="43" t="s">
        <v>75</v>
      </c>
    </row>
    <row r="9" spans="2:9" ht="15.75">
      <c r="B9" s="27">
        <v>6</v>
      </c>
      <c r="C9" s="40" t="s">
        <v>33</v>
      </c>
      <c r="D9" s="34" t="s">
        <v>66</v>
      </c>
      <c r="E9" s="35">
        <v>0</v>
      </c>
      <c r="F9" s="42">
        <v>1600</v>
      </c>
      <c r="G9" s="35">
        <v>0</v>
      </c>
      <c r="H9" s="49">
        <v>4</v>
      </c>
      <c r="I9" s="43" t="s">
        <v>76</v>
      </c>
    </row>
    <row r="10" spans="2:9" ht="15.75">
      <c r="B10" s="27">
        <v>7</v>
      </c>
      <c r="C10" s="40" t="s">
        <v>34</v>
      </c>
      <c r="D10" s="34" t="s">
        <v>66</v>
      </c>
      <c r="E10" s="35">
        <v>0</v>
      </c>
      <c r="F10" s="42">
        <v>200</v>
      </c>
      <c r="G10" s="35">
        <v>0</v>
      </c>
      <c r="H10" s="50">
        <v>4</v>
      </c>
      <c r="I10" s="43" t="s">
        <v>77</v>
      </c>
    </row>
    <row r="11" spans="2:9" ht="15.75">
      <c r="B11" s="27">
        <v>8</v>
      </c>
      <c r="C11" s="40" t="s">
        <v>35</v>
      </c>
      <c r="D11" s="34" t="s">
        <v>66</v>
      </c>
      <c r="E11" s="35">
        <v>0</v>
      </c>
      <c r="F11" s="42">
        <v>200</v>
      </c>
      <c r="G11" s="35">
        <v>0</v>
      </c>
      <c r="H11" s="49">
        <v>4</v>
      </c>
      <c r="I11" s="44" t="s">
        <v>78</v>
      </c>
    </row>
    <row r="12" spans="2:9" ht="30">
      <c r="B12" s="27">
        <v>9</v>
      </c>
      <c r="C12" s="40" t="s">
        <v>36</v>
      </c>
      <c r="D12" s="34" t="s">
        <v>66</v>
      </c>
      <c r="E12" s="35">
        <v>0</v>
      </c>
      <c r="F12" s="42">
        <v>1000</v>
      </c>
      <c r="G12" s="35">
        <v>0</v>
      </c>
      <c r="H12" s="49">
        <v>5</v>
      </c>
      <c r="I12" s="44" t="s">
        <v>79</v>
      </c>
    </row>
    <row r="13" spans="2:9" ht="30">
      <c r="B13" s="27">
        <v>10</v>
      </c>
      <c r="C13" s="40" t="s">
        <v>37</v>
      </c>
      <c r="D13" s="34" t="s">
        <v>66</v>
      </c>
      <c r="E13" s="35">
        <v>0</v>
      </c>
      <c r="F13" s="42">
        <v>1000</v>
      </c>
      <c r="G13" s="35">
        <v>0</v>
      </c>
      <c r="H13" s="49">
        <v>4</v>
      </c>
      <c r="I13" s="44" t="s">
        <v>80</v>
      </c>
    </row>
    <row r="14" spans="2:9" ht="15.75">
      <c r="B14" s="27">
        <v>11</v>
      </c>
      <c r="C14" s="40" t="s">
        <v>38</v>
      </c>
      <c r="D14" s="34" t="s">
        <v>66</v>
      </c>
      <c r="E14" s="35">
        <v>0</v>
      </c>
      <c r="F14" s="42">
        <v>2</v>
      </c>
      <c r="G14" s="35">
        <v>0</v>
      </c>
      <c r="H14" s="49">
        <v>1200</v>
      </c>
      <c r="I14" s="43" t="s">
        <v>81</v>
      </c>
    </row>
    <row r="15" spans="2:9" ht="15.75">
      <c r="B15" s="27">
        <v>12</v>
      </c>
      <c r="C15" s="40" t="s">
        <v>39</v>
      </c>
      <c r="D15" s="34" t="s">
        <v>66</v>
      </c>
      <c r="E15" s="35">
        <v>0</v>
      </c>
      <c r="F15" s="42">
        <v>2</v>
      </c>
      <c r="G15" s="35">
        <v>0</v>
      </c>
      <c r="H15" s="49">
        <v>1600</v>
      </c>
      <c r="I15" s="43" t="s">
        <v>82</v>
      </c>
    </row>
    <row r="16" spans="2:9" ht="15.75">
      <c r="B16" s="27">
        <v>13</v>
      </c>
      <c r="C16" s="40" t="s">
        <v>40</v>
      </c>
      <c r="D16" s="34" t="s">
        <v>67</v>
      </c>
      <c r="E16" s="35">
        <v>0</v>
      </c>
      <c r="F16" s="42">
        <v>10</v>
      </c>
      <c r="G16" s="35">
        <v>0</v>
      </c>
      <c r="H16" s="49">
        <v>300</v>
      </c>
      <c r="I16" s="33" t="s">
        <v>83</v>
      </c>
    </row>
    <row r="17" spans="2:9" ht="15.75">
      <c r="B17" s="27">
        <v>14</v>
      </c>
      <c r="C17" s="40" t="s">
        <v>41</v>
      </c>
      <c r="D17" s="34" t="s">
        <v>67</v>
      </c>
      <c r="E17" s="35">
        <v>0</v>
      </c>
      <c r="F17" s="42">
        <v>10</v>
      </c>
      <c r="G17" s="35">
        <v>0</v>
      </c>
      <c r="H17" s="49">
        <v>350</v>
      </c>
      <c r="I17" s="33" t="s">
        <v>84</v>
      </c>
    </row>
    <row r="18" spans="2:9" ht="15.75">
      <c r="B18" s="27">
        <v>15</v>
      </c>
      <c r="C18" s="40" t="s">
        <v>42</v>
      </c>
      <c r="D18" s="34" t="s">
        <v>67</v>
      </c>
      <c r="E18" s="35">
        <v>0</v>
      </c>
      <c r="F18" s="42">
        <v>10</v>
      </c>
      <c r="G18" s="35">
        <v>0</v>
      </c>
      <c r="H18" s="49">
        <v>450</v>
      </c>
      <c r="I18" s="33" t="s">
        <v>85</v>
      </c>
    </row>
    <row r="19" spans="2:9" ht="26.25" customHeight="1">
      <c r="B19" s="27">
        <v>16</v>
      </c>
      <c r="C19" s="30" t="s">
        <v>43</v>
      </c>
      <c r="D19" s="34" t="s">
        <v>67</v>
      </c>
      <c r="E19" s="35">
        <v>0</v>
      </c>
      <c r="F19" s="42">
        <v>10</v>
      </c>
      <c r="G19" s="35">
        <v>0</v>
      </c>
      <c r="H19" s="49">
        <v>600</v>
      </c>
      <c r="I19" s="33" t="s">
        <v>86</v>
      </c>
    </row>
    <row r="20" spans="2:9" ht="44.25" customHeight="1">
      <c r="B20" s="27">
        <v>17</v>
      </c>
      <c r="C20" s="30" t="s">
        <v>44</v>
      </c>
      <c r="D20" s="34" t="s">
        <v>66</v>
      </c>
      <c r="E20" s="35">
        <v>0</v>
      </c>
      <c r="F20" s="42">
        <v>20</v>
      </c>
      <c r="G20" s="35">
        <v>0</v>
      </c>
      <c r="H20" s="49">
        <v>55000</v>
      </c>
      <c r="I20" s="33" t="s">
        <v>87</v>
      </c>
    </row>
    <row r="21" spans="2:9" ht="18.75" customHeight="1">
      <c r="B21" s="27">
        <v>18</v>
      </c>
      <c r="C21" s="30" t="s">
        <v>45</v>
      </c>
      <c r="D21" s="34" t="s">
        <v>68</v>
      </c>
      <c r="E21" s="35">
        <v>0</v>
      </c>
      <c r="F21" s="42">
        <v>300</v>
      </c>
      <c r="G21" s="35">
        <v>0</v>
      </c>
      <c r="H21" s="49">
        <v>290</v>
      </c>
      <c r="I21" s="33" t="s">
        <v>88</v>
      </c>
    </row>
    <row r="22" spans="2:9" ht="45">
      <c r="B22" s="27">
        <v>19</v>
      </c>
      <c r="C22" s="41" t="s">
        <v>46</v>
      </c>
      <c r="D22" s="34" t="s">
        <v>66</v>
      </c>
      <c r="E22" s="35">
        <v>0</v>
      </c>
      <c r="F22" s="42">
        <v>30</v>
      </c>
      <c r="G22" s="35">
        <v>0</v>
      </c>
      <c r="H22" s="49">
        <v>1345</v>
      </c>
      <c r="I22" s="33" t="s">
        <v>89</v>
      </c>
    </row>
    <row r="23" spans="2:9" ht="51.75" customHeight="1">
      <c r="B23" s="27">
        <v>20</v>
      </c>
      <c r="C23" s="41" t="s">
        <v>47</v>
      </c>
      <c r="D23" s="34" t="s">
        <v>66</v>
      </c>
      <c r="E23" s="35">
        <v>0</v>
      </c>
      <c r="F23" s="42">
        <v>30</v>
      </c>
      <c r="G23" s="35">
        <v>0</v>
      </c>
      <c r="H23" s="49">
        <v>1540</v>
      </c>
      <c r="I23" s="33" t="s">
        <v>90</v>
      </c>
    </row>
    <row r="24" spans="2:9" ht="45">
      <c r="B24" s="27">
        <v>21</v>
      </c>
      <c r="C24" s="41" t="s">
        <v>48</v>
      </c>
      <c r="D24" s="34" t="s">
        <v>66</v>
      </c>
      <c r="E24" s="35">
        <v>0</v>
      </c>
      <c r="F24" s="42">
        <v>30</v>
      </c>
      <c r="G24" s="35">
        <v>0</v>
      </c>
      <c r="H24" s="49">
        <v>1095</v>
      </c>
      <c r="I24" s="33" t="s">
        <v>91</v>
      </c>
    </row>
    <row r="25" spans="2:9" ht="23.25" customHeight="1">
      <c r="B25" s="27">
        <v>22</v>
      </c>
      <c r="C25" s="41" t="s">
        <v>49</v>
      </c>
      <c r="D25" s="34" t="s">
        <v>66</v>
      </c>
      <c r="E25" s="35">
        <v>0</v>
      </c>
      <c r="F25" s="42">
        <v>20</v>
      </c>
      <c r="G25" s="35">
        <v>0</v>
      </c>
      <c r="H25" s="51">
        <v>43000</v>
      </c>
      <c r="I25" s="33" t="s">
        <v>92</v>
      </c>
    </row>
    <row r="26" spans="2:9" ht="21" customHeight="1">
      <c r="B26" s="27">
        <v>23</v>
      </c>
      <c r="C26" s="30" t="s">
        <v>50</v>
      </c>
      <c r="D26" s="34" t="s">
        <v>69</v>
      </c>
      <c r="E26" s="35">
        <v>0</v>
      </c>
      <c r="F26" s="42">
        <v>200</v>
      </c>
      <c r="G26" s="35">
        <v>0</v>
      </c>
      <c r="H26" s="52">
        <v>235</v>
      </c>
      <c r="I26" s="33" t="s">
        <v>93</v>
      </c>
    </row>
    <row r="27" spans="2:9" ht="15.75">
      <c r="B27" s="27">
        <v>24</v>
      </c>
      <c r="C27" s="30" t="s">
        <v>51</v>
      </c>
      <c r="D27" s="34" t="s">
        <v>69</v>
      </c>
      <c r="E27" s="35">
        <v>0</v>
      </c>
      <c r="F27" s="42">
        <v>200</v>
      </c>
      <c r="G27" s="35">
        <v>0</v>
      </c>
      <c r="H27" s="52">
        <v>275</v>
      </c>
      <c r="I27" s="33" t="s">
        <v>94</v>
      </c>
    </row>
    <row r="28" spans="2:9" ht="15.75">
      <c r="B28" s="27">
        <v>25</v>
      </c>
      <c r="C28" s="30" t="s">
        <v>52</v>
      </c>
      <c r="D28" s="34" t="s">
        <v>69</v>
      </c>
      <c r="E28" s="35">
        <v>0</v>
      </c>
      <c r="F28" s="42">
        <v>200</v>
      </c>
      <c r="G28" s="35">
        <v>0</v>
      </c>
      <c r="H28" s="52">
        <v>410</v>
      </c>
      <c r="I28" s="33" t="s">
        <v>95</v>
      </c>
    </row>
    <row r="29" spans="2:9" ht="15.75">
      <c r="B29" s="27">
        <v>26</v>
      </c>
      <c r="C29" s="30" t="s">
        <v>53</v>
      </c>
      <c r="D29" s="34" t="s">
        <v>69</v>
      </c>
      <c r="E29" s="35">
        <v>0</v>
      </c>
      <c r="F29" s="42">
        <v>200</v>
      </c>
      <c r="G29" s="35">
        <v>0</v>
      </c>
      <c r="H29" s="52">
        <v>395</v>
      </c>
      <c r="I29" s="33" t="s">
        <v>96</v>
      </c>
    </row>
    <row r="30" spans="2:9" ht="30">
      <c r="B30" s="27">
        <v>27</v>
      </c>
      <c r="C30" s="30" t="s">
        <v>54</v>
      </c>
      <c r="D30" s="34" t="s">
        <v>70</v>
      </c>
      <c r="E30" s="35">
        <v>0</v>
      </c>
      <c r="F30" s="42">
        <v>150</v>
      </c>
      <c r="G30" s="35">
        <v>0</v>
      </c>
      <c r="H30" s="52">
        <v>540</v>
      </c>
      <c r="I30" s="33" t="s">
        <v>97</v>
      </c>
    </row>
    <row r="31" spans="2:9" ht="30">
      <c r="B31" s="27">
        <v>28</v>
      </c>
      <c r="C31" s="30" t="s">
        <v>55</v>
      </c>
      <c r="D31" s="34" t="s">
        <v>66</v>
      </c>
      <c r="E31" s="35">
        <v>0</v>
      </c>
      <c r="F31" s="42">
        <v>150</v>
      </c>
      <c r="G31" s="35">
        <v>0</v>
      </c>
      <c r="H31" s="52">
        <v>567</v>
      </c>
      <c r="I31" s="33" t="s">
        <v>98</v>
      </c>
    </row>
    <row r="32" spans="2:9" ht="30">
      <c r="B32" s="27">
        <v>29</v>
      </c>
      <c r="C32" s="30" t="s">
        <v>56</v>
      </c>
      <c r="D32" s="34" t="s">
        <v>66</v>
      </c>
      <c r="E32" s="35">
        <v>0</v>
      </c>
      <c r="F32" s="42">
        <v>150</v>
      </c>
      <c r="G32" s="35">
        <v>0</v>
      </c>
      <c r="H32" s="52">
        <v>290</v>
      </c>
      <c r="I32" s="33" t="s">
        <v>99</v>
      </c>
    </row>
    <row r="33" spans="2:9" ht="45">
      <c r="B33" s="27">
        <v>30</v>
      </c>
      <c r="C33" s="30" t="s">
        <v>57</v>
      </c>
      <c r="D33" s="34" t="s">
        <v>66</v>
      </c>
      <c r="E33" s="35">
        <v>0</v>
      </c>
      <c r="F33" s="42">
        <v>150</v>
      </c>
      <c r="G33" s="35">
        <v>0</v>
      </c>
      <c r="H33" s="52">
        <v>575</v>
      </c>
      <c r="I33" s="33" t="s">
        <v>100</v>
      </c>
    </row>
    <row r="34" spans="2:9" ht="15.75">
      <c r="B34" s="27">
        <v>31</v>
      </c>
      <c r="C34" s="30" t="s">
        <v>58</v>
      </c>
      <c r="D34" s="34" t="s">
        <v>66</v>
      </c>
      <c r="E34" s="35">
        <v>0</v>
      </c>
      <c r="F34" s="42">
        <v>100</v>
      </c>
      <c r="G34" s="35">
        <v>0</v>
      </c>
      <c r="H34" s="52">
        <v>200</v>
      </c>
      <c r="I34" s="33" t="s">
        <v>101</v>
      </c>
    </row>
    <row r="35" spans="2:9" ht="30">
      <c r="B35" s="27">
        <v>32</v>
      </c>
      <c r="C35" s="41" t="s">
        <v>59</v>
      </c>
      <c r="D35" s="34" t="s">
        <v>70</v>
      </c>
      <c r="E35" s="35">
        <v>0</v>
      </c>
      <c r="F35" s="42">
        <v>50</v>
      </c>
      <c r="G35" s="35">
        <v>0</v>
      </c>
      <c r="H35" s="52">
        <v>2000</v>
      </c>
      <c r="I35" s="33" t="s">
        <v>102</v>
      </c>
    </row>
    <row r="36" spans="2:9" ht="30">
      <c r="B36" s="27">
        <v>33</v>
      </c>
      <c r="C36" s="41" t="s">
        <v>60</v>
      </c>
      <c r="D36" s="34" t="s">
        <v>66</v>
      </c>
      <c r="E36" s="35">
        <v>0</v>
      </c>
      <c r="F36" s="42">
        <v>50</v>
      </c>
      <c r="G36" s="35">
        <v>0</v>
      </c>
      <c r="H36" s="52">
        <v>1600</v>
      </c>
      <c r="I36" s="33" t="s">
        <v>103</v>
      </c>
    </row>
    <row r="37" spans="2:9" ht="30">
      <c r="B37" s="27">
        <v>34</v>
      </c>
      <c r="C37" s="41" t="s">
        <v>61</v>
      </c>
      <c r="D37" s="34" t="s">
        <v>66</v>
      </c>
      <c r="E37" s="35">
        <v>0</v>
      </c>
      <c r="F37" s="42">
        <v>50</v>
      </c>
      <c r="G37" s="35">
        <v>0</v>
      </c>
      <c r="H37" s="52">
        <v>1500</v>
      </c>
      <c r="I37" s="33" t="s">
        <v>104</v>
      </c>
    </row>
    <row r="38" spans="2:9" ht="30">
      <c r="B38" s="27">
        <v>35</v>
      </c>
      <c r="C38" s="41" t="s">
        <v>62</v>
      </c>
      <c r="D38" s="34" t="s">
        <v>66</v>
      </c>
      <c r="E38" s="35">
        <v>0</v>
      </c>
      <c r="F38" s="42">
        <v>50</v>
      </c>
      <c r="G38" s="35">
        <v>0</v>
      </c>
      <c r="H38" s="38">
        <v>1000</v>
      </c>
      <c r="I38" s="33" t="s">
        <v>105</v>
      </c>
    </row>
    <row r="39" spans="2:9" ht="30">
      <c r="B39" s="27">
        <v>36</v>
      </c>
      <c r="C39" s="41" t="s">
        <v>63</v>
      </c>
      <c r="D39" s="34" t="s">
        <v>66</v>
      </c>
      <c r="E39" s="35">
        <v>0</v>
      </c>
      <c r="F39" s="42">
        <v>100</v>
      </c>
      <c r="G39" s="35">
        <v>0</v>
      </c>
      <c r="H39" s="53">
        <v>200</v>
      </c>
      <c r="I39" s="33" t="s">
        <v>106</v>
      </c>
    </row>
    <row r="40" spans="2:9" ht="30">
      <c r="B40" s="27">
        <v>37</v>
      </c>
      <c r="C40" s="41" t="s">
        <v>64</v>
      </c>
      <c r="D40" s="34" t="s">
        <v>66</v>
      </c>
      <c r="E40" s="35">
        <v>0</v>
      </c>
      <c r="F40" s="42">
        <v>60</v>
      </c>
      <c r="G40" s="35">
        <v>0</v>
      </c>
      <c r="H40" s="53">
        <v>1200</v>
      </c>
      <c r="I40" s="33" t="s">
        <v>107</v>
      </c>
    </row>
    <row r="41" spans="2:9" ht="15.75">
      <c r="B41" s="27">
        <v>38</v>
      </c>
      <c r="C41" s="41" t="s">
        <v>65</v>
      </c>
      <c r="D41" s="34" t="s">
        <v>66</v>
      </c>
      <c r="E41" s="35">
        <v>0</v>
      </c>
      <c r="F41" s="42">
        <v>50</v>
      </c>
      <c r="G41" s="35">
        <v>0</v>
      </c>
      <c r="H41" s="53">
        <v>6900</v>
      </c>
      <c r="I41" s="33" t="s">
        <v>108</v>
      </c>
    </row>
    <row r="42" spans="2:9" ht="105.75" customHeight="1">
      <c r="B42" s="6"/>
      <c r="G42" s="6"/>
      <c r="H42" s="6"/>
      <c r="I42" s="6"/>
    </row>
    <row r="43" spans="2:9">
      <c r="B43" s="6"/>
      <c r="G43" s="6"/>
      <c r="H43" s="6"/>
      <c r="I43" s="6"/>
    </row>
    <row r="44" spans="2:9" ht="53.25" customHeight="1">
      <c r="B44" s="6"/>
      <c r="G44" s="6"/>
      <c r="H44" s="6"/>
      <c r="I44" s="6"/>
    </row>
    <row r="45" spans="2:9" ht="50.25" customHeight="1">
      <c r="B45" s="6"/>
      <c r="G45" s="6"/>
      <c r="H45" s="6"/>
      <c r="I45" s="6"/>
    </row>
    <row r="46" spans="2:9">
      <c r="B46" s="6"/>
      <c r="G46" s="6"/>
      <c r="H46" s="6"/>
      <c r="I46" s="6"/>
    </row>
    <row r="47" spans="2:9" s="15" customFormat="1">
      <c r="B47" s="14"/>
      <c r="G47" s="16"/>
      <c r="H47" s="16"/>
      <c r="I47" s="17"/>
    </row>
    <row r="48" spans="2:9" s="15" customFormat="1">
      <c r="B48" s="14"/>
      <c r="G48" s="16"/>
      <c r="H48" s="16"/>
      <c r="I48" s="17"/>
    </row>
    <row r="49" spans="2:9" s="15" customFormat="1">
      <c r="B49" s="18"/>
      <c r="G49" s="16"/>
      <c r="H49" s="16"/>
      <c r="I49" s="17"/>
    </row>
    <row r="50" spans="2:9" s="15" customFormat="1">
      <c r="B50" s="18"/>
      <c r="G50" s="16"/>
      <c r="H50" s="16"/>
      <c r="I50" s="17"/>
    </row>
    <row r="51" spans="2:9" s="15" customFormat="1">
      <c r="B51" s="18"/>
      <c r="G51" s="16"/>
      <c r="H51" s="16"/>
      <c r="I51" s="17"/>
    </row>
    <row r="52" spans="2:9" s="15" customFormat="1">
      <c r="B52" s="18"/>
      <c r="G52" s="16"/>
      <c r="H52" s="16"/>
      <c r="I52" s="17"/>
    </row>
    <row r="53" spans="2:9" s="15" customFormat="1">
      <c r="B53" s="18"/>
      <c r="G53" s="16"/>
      <c r="H53" s="16"/>
      <c r="I53" s="17"/>
    </row>
    <row r="54" spans="2:9" s="15" customFormat="1">
      <c r="B54" s="18"/>
      <c r="G54" s="16"/>
      <c r="H54" s="16"/>
      <c r="I54" s="17"/>
    </row>
    <row r="55" spans="2:9" s="15" customFormat="1">
      <c r="B55" s="18"/>
      <c r="G55" s="16"/>
      <c r="H55" s="16"/>
      <c r="I55" s="17"/>
    </row>
    <row r="56" spans="2:9" s="15" customFormat="1">
      <c r="B56" s="18"/>
      <c r="G56" s="16"/>
      <c r="H56" s="16"/>
      <c r="I56" s="17"/>
    </row>
    <row r="57" spans="2:9" s="15" customFormat="1">
      <c r="B57" s="18"/>
      <c r="G57" s="16"/>
      <c r="H57" s="16"/>
      <c r="I57" s="17"/>
    </row>
    <row r="58" spans="2:9" s="15" customFormat="1">
      <c r="B58" s="18"/>
      <c r="G58" s="16"/>
      <c r="H58" s="16"/>
      <c r="I58" s="17"/>
    </row>
    <row r="59" spans="2:9" s="15" customFormat="1">
      <c r="B59" s="18"/>
      <c r="G59" s="16"/>
      <c r="H59" s="16"/>
      <c r="I59" s="17"/>
    </row>
    <row r="60" spans="2:9" s="15" customFormat="1">
      <c r="B60" s="18"/>
      <c r="G60" s="16"/>
      <c r="H60" s="16"/>
      <c r="I60" s="17"/>
    </row>
    <row r="61" spans="2:9" s="15" customFormat="1">
      <c r="B61" s="18"/>
      <c r="G61" s="16"/>
      <c r="H61" s="16"/>
      <c r="I61" s="17"/>
    </row>
    <row r="62" spans="2:9" s="15" customFormat="1">
      <c r="B62" s="18"/>
      <c r="G62" s="16"/>
      <c r="H62" s="16"/>
      <c r="I62" s="17"/>
    </row>
    <row r="63" spans="2:9" s="15" customFormat="1">
      <c r="B63" s="18"/>
      <c r="G63" s="16"/>
      <c r="H63" s="16"/>
      <c r="I63" s="17"/>
    </row>
    <row r="64" spans="2:9" s="15" customFormat="1">
      <c r="B64" s="18"/>
      <c r="G64" s="16"/>
      <c r="H64" s="16"/>
      <c r="I64" s="17"/>
    </row>
    <row r="65" spans="2:9" s="15" customFormat="1">
      <c r="B65" s="18"/>
      <c r="G65" s="16"/>
      <c r="H65" s="16"/>
      <c r="I65" s="17"/>
    </row>
    <row r="66" spans="2:9" s="15" customFormat="1">
      <c r="B66" s="18"/>
      <c r="G66" s="16"/>
      <c r="H66" s="16"/>
      <c r="I66" s="17"/>
    </row>
    <row r="67" spans="2:9" s="15" customFormat="1">
      <c r="B67" s="18"/>
      <c r="G67" s="16"/>
      <c r="H67" s="16"/>
      <c r="I67" s="17"/>
    </row>
    <row r="68" spans="2:9" s="15" customFormat="1">
      <c r="B68" s="18"/>
      <c r="G68" s="16"/>
      <c r="H68" s="16"/>
      <c r="I68" s="17"/>
    </row>
    <row r="69" spans="2:9" s="15" customFormat="1">
      <c r="B69" s="18"/>
      <c r="G69" s="16"/>
      <c r="H69" s="16"/>
      <c r="I69" s="17"/>
    </row>
    <row r="70" spans="2:9" s="15" customFormat="1">
      <c r="B70" s="18"/>
      <c r="G70" s="16"/>
      <c r="H70" s="16"/>
      <c r="I70" s="17"/>
    </row>
    <row r="71" spans="2:9" s="15" customFormat="1">
      <c r="B71" s="18"/>
      <c r="G71" s="16"/>
      <c r="H71" s="16"/>
      <c r="I71" s="17"/>
    </row>
    <row r="72" spans="2:9" s="15" customFormat="1">
      <c r="B72" s="18"/>
      <c r="G72" s="16"/>
      <c r="H72" s="16"/>
      <c r="I72" s="17"/>
    </row>
    <row r="73" spans="2:9" s="15" customFormat="1">
      <c r="B73" s="18"/>
      <c r="G73" s="16"/>
      <c r="H73" s="16"/>
      <c r="I73" s="17"/>
    </row>
    <row r="74" spans="2:9" s="15" customFormat="1">
      <c r="B74" s="18"/>
      <c r="G74" s="16"/>
      <c r="H74" s="16"/>
      <c r="I74" s="17"/>
    </row>
    <row r="75" spans="2:9" s="15" customFormat="1">
      <c r="B75" s="18"/>
      <c r="G75" s="16"/>
      <c r="H75" s="16"/>
      <c r="I75" s="17"/>
    </row>
    <row r="76" spans="2:9" s="15" customFormat="1">
      <c r="B76" s="18"/>
      <c r="G76" s="16"/>
      <c r="H76" s="16"/>
      <c r="I76" s="17"/>
    </row>
    <row r="77" spans="2:9" s="15" customFormat="1">
      <c r="B77" s="18"/>
      <c r="G77" s="16"/>
      <c r="H77" s="16"/>
      <c r="I77" s="17"/>
    </row>
    <row r="78" spans="2:9" s="15" customFormat="1">
      <c r="B78" s="18"/>
      <c r="G78" s="16"/>
      <c r="H78" s="16"/>
      <c r="I78" s="17"/>
    </row>
    <row r="79" spans="2:9" s="15" customFormat="1">
      <c r="B79" s="18"/>
      <c r="G79" s="16"/>
      <c r="H79" s="16"/>
      <c r="I79" s="17"/>
    </row>
    <row r="80" spans="2:9" s="15" customFormat="1">
      <c r="B80" s="18"/>
      <c r="G80" s="16"/>
      <c r="H80" s="16"/>
      <c r="I80" s="17"/>
    </row>
    <row r="81" spans="2:9" s="15" customFormat="1">
      <c r="B81" s="18"/>
      <c r="G81" s="16"/>
      <c r="H81" s="16"/>
      <c r="I81" s="17"/>
    </row>
    <row r="82" spans="2:9" s="15" customFormat="1">
      <c r="B82" s="18"/>
      <c r="G82" s="16"/>
      <c r="H82" s="16"/>
      <c r="I82" s="17"/>
    </row>
    <row r="83" spans="2:9" s="15" customFormat="1">
      <c r="B83" s="18"/>
      <c r="G83" s="16"/>
      <c r="H83" s="16"/>
      <c r="I83" s="17"/>
    </row>
    <row r="84" spans="2:9" s="15" customFormat="1">
      <c r="B84" s="18"/>
      <c r="G84" s="16"/>
      <c r="H84" s="16"/>
      <c r="I84" s="17"/>
    </row>
    <row r="85" spans="2:9" s="15" customFormat="1">
      <c r="B85" s="18"/>
      <c r="G85" s="16"/>
      <c r="H85" s="16"/>
      <c r="I85" s="17"/>
    </row>
    <row r="86" spans="2:9" s="15" customFormat="1">
      <c r="B86" s="18"/>
      <c r="G86" s="16"/>
      <c r="H86" s="16"/>
      <c r="I86" s="17"/>
    </row>
    <row r="87" spans="2:9" s="15" customFormat="1">
      <c r="B87" s="18"/>
      <c r="G87" s="16"/>
      <c r="H87" s="16"/>
      <c r="I87" s="17"/>
    </row>
    <row r="88" spans="2:9" s="15" customFormat="1">
      <c r="B88" s="18"/>
      <c r="G88" s="16"/>
      <c r="H88" s="16"/>
      <c r="I88" s="17"/>
    </row>
    <row r="89" spans="2:9" s="15" customFormat="1">
      <c r="B89" s="18"/>
      <c r="G89" s="16"/>
      <c r="H89" s="16"/>
      <c r="I89" s="17"/>
    </row>
    <row r="90" spans="2:9" s="15" customFormat="1">
      <c r="B90" s="18"/>
      <c r="G90" s="16"/>
      <c r="H90" s="16"/>
      <c r="I90" s="17"/>
    </row>
    <row r="91" spans="2:9" s="15" customFormat="1">
      <c r="B91" s="18"/>
      <c r="G91" s="16"/>
      <c r="H91" s="16"/>
      <c r="I91" s="17"/>
    </row>
    <row r="92" spans="2:9" s="15" customFormat="1">
      <c r="B92" s="18"/>
      <c r="G92" s="16"/>
      <c r="H92" s="16"/>
      <c r="I92" s="17"/>
    </row>
    <row r="93" spans="2:9" s="15" customFormat="1">
      <c r="B93" s="18"/>
      <c r="G93" s="16"/>
      <c r="H93" s="16"/>
      <c r="I93" s="17"/>
    </row>
    <row r="94" spans="2:9" s="15" customFormat="1">
      <c r="B94" s="18"/>
      <c r="G94" s="16"/>
      <c r="H94" s="16"/>
      <c r="I94" s="17"/>
    </row>
    <row r="95" spans="2:9" s="15" customFormat="1">
      <c r="B95" s="18"/>
      <c r="G95" s="16"/>
      <c r="H95" s="16"/>
      <c r="I95" s="17"/>
    </row>
    <row r="96" spans="2:9" s="15" customFormat="1">
      <c r="B96" s="18"/>
      <c r="G96" s="16"/>
      <c r="H96" s="16"/>
      <c r="I96" s="17"/>
    </row>
    <row r="97" spans="2:9" s="15" customFormat="1">
      <c r="B97" s="18"/>
      <c r="G97" s="16"/>
      <c r="H97" s="16"/>
      <c r="I97" s="17"/>
    </row>
    <row r="98" spans="2:9" s="15" customFormat="1">
      <c r="B98" s="18"/>
      <c r="G98" s="16"/>
      <c r="H98" s="16"/>
      <c r="I98" s="17"/>
    </row>
    <row r="99" spans="2:9" s="15" customFormat="1">
      <c r="B99" s="18"/>
      <c r="G99" s="16"/>
      <c r="H99" s="16"/>
      <c r="I99" s="17"/>
    </row>
    <row r="100" spans="2:9" s="15" customFormat="1">
      <c r="B100" s="18"/>
      <c r="G100" s="16"/>
      <c r="H100" s="16"/>
      <c r="I100" s="17"/>
    </row>
    <row r="101" spans="2:9" s="15" customFormat="1">
      <c r="B101" s="18"/>
      <c r="G101" s="16"/>
      <c r="H101" s="16"/>
      <c r="I101" s="17"/>
    </row>
    <row r="102" spans="2:9" s="15" customFormat="1">
      <c r="B102" s="18"/>
      <c r="G102" s="16"/>
      <c r="H102" s="16"/>
      <c r="I102" s="17"/>
    </row>
    <row r="103" spans="2:9" s="15" customFormat="1">
      <c r="B103" s="18"/>
      <c r="G103" s="16"/>
      <c r="H103" s="16"/>
      <c r="I103" s="17"/>
    </row>
    <row r="104" spans="2:9" s="15" customFormat="1">
      <c r="B104" s="18"/>
      <c r="G104" s="16"/>
      <c r="H104" s="16"/>
      <c r="I104" s="17"/>
    </row>
    <row r="105" spans="2:9" s="15" customFormat="1">
      <c r="B105" s="18"/>
      <c r="G105" s="16"/>
      <c r="H105" s="16"/>
      <c r="I105" s="17"/>
    </row>
    <row r="106" spans="2:9" s="15" customFormat="1">
      <c r="B106" s="18"/>
      <c r="G106" s="16"/>
      <c r="H106" s="16"/>
      <c r="I106" s="17"/>
    </row>
    <row r="107" spans="2:9" s="15" customFormat="1">
      <c r="B107" s="18"/>
      <c r="G107" s="16"/>
      <c r="H107" s="16"/>
      <c r="I107" s="17"/>
    </row>
    <row r="108" spans="2:9" s="15" customFormat="1">
      <c r="B108" s="18"/>
      <c r="G108" s="16"/>
      <c r="H108" s="16"/>
      <c r="I108" s="17"/>
    </row>
    <row r="109" spans="2:9" s="15" customFormat="1">
      <c r="B109" s="18"/>
      <c r="G109" s="16"/>
      <c r="H109" s="16"/>
      <c r="I109" s="17"/>
    </row>
    <row r="110" spans="2:9" s="15" customFormat="1">
      <c r="B110" s="18"/>
      <c r="G110" s="16"/>
      <c r="H110" s="16"/>
      <c r="I110" s="17"/>
    </row>
    <row r="111" spans="2:9" s="15" customFormat="1">
      <c r="B111" s="18"/>
      <c r="G111" s="16"/>
      <c r="H111" s="16"/>
      <c r="I111" s="17"/>
    </row>
    <row r="112" spans="2:9" s="15" customFormat="1">
      <c r="B112" s="18"/>
      <c r="G112" s="16"/>
      <c r="H112" s="16"/>
      <c r="I112" s="17"/>
    </row>
    <row r="113" spans="2:9" s="15" customFormat="1">
      <c r="B113" s="18"/>
      <c r="G113" s="16"/>
      <c r="H113" s="16"/>
      <c r="I113" s="17"/>
    </row>
    <row r="114" spans="2:9" s="15" customFormat="1">
      <c r="B114" s="18"/>
      <c r="G114" s="16"/>
      <c r="H114" s="16"/>
      <c r="I114" s="17"/>
    </row>
    <row r="115" spans="2:9" s="15" customFormat="1">
      <c r="B115" s="18"/>
      <c r="G115" s="16"/>
      <c r="H115" s="16"/>
      <c r="I115" s="17"/>
    </row>
    <row r="116" spans="2:9" s="15" customFormat="1">
      <c r="B116" s="18"/>
      <c r="G116" s="16"/>
      <c r="H116" s="16"/>
      <c r="I116" s="17"/>
    </row>
    <row r="117" spans="2:9" s="15" customFormat="1">
      <c r="B117" s="18"/>
      <c r="G117" s="16"/>
      <c r="H117" s="16"/>
      <c r="I117" s="17"/>
    </row>
    <row r="118" spans="2:9" s="15" customFormat="1">
      <c r="B118" s="18"/>
      <c r="G118" s="16"/>
      <c r="H118" s="16"/>
      <c r="I118" s="17"/>
    </row>
    <row r="119" spans="2:9" s="15" customFormat="1">
      <c r="B119" s="18"/>
      <c r="G119" s="16"/>
      <c r="H119" s="16"/>
      <c r="I119" s="17"/>
    </row>
    <row r="120" spans="2:9" s="15" customFormat="1">
      <c r="B120" s="18"/>
      <c r="G120" s="16"/>
      <c r="H120" s="16"/>
      <c r="I120" s="17"/>
    </row>
    <row r="121" spans="2:9" s="15" customFormat="1">
      <c r="B121" s="18"/>
      <c r="G121" s="16"/>
      <c r="H121" s="16"/>
      <c r="I121" s="17"/>
    </row>
    <row r="122" spans="2:9" s="15" customFormat="1">
      <c r="B122" s="18"/>
      <c r="G122" s="16"/>
      <c r="H122" s="16"/>
      <c r="I122" s="17"/>
    </row>
    <row r="123" spans="2:9" s="15" customFormat="1">
      <c r="B123" s="18"/>
      <c r="G123" s="16"/>
      <c r="H123" s="16"/>
      <c r="I123" s="17"/>
    </row>
    <row r="124" spans="2:9" s="15" customFormat="1">
      <c r="B124" s="18"/>
      <c r="G124" s="16"/>
      <c r="H124" s="16"/>
      <c r="I124" s="17"/>
    </row>
    <row r="125" spans="2:9" s="15" customFormat="1">
      <c r="B125" s="18"/>
      <c r="G125" s="16"/>
      <c r="H125" s="16"/>
      <c r="I125" s="17"/>
    </row>
    <row r="126" spans="2:9" s="15" customFormat="1">
      <c r="B126" s="18"/>
      <c r="G126" s="16"/>
      <c r="H126" s="16"/>
      <c r="I126" s="17"/>
    </row>
    <row r="127" spans="2:9" s="15" customFormat="1">
      <c r="B127" s="18"/>
      <c r="G127" s="16"/>
      <c r="H127" s="16"/>
      <c r="I127" s="17"/>
    </row>
    <row r="128" spans="2:9" s="15" customFormat="1">
      <c r="B128" s="18"/>
      <c r="G128" s="16"/>
      <c r="H128" s="16"/>
      <c r="I128" s="17"/>
    </row>
    <row r="129" spans="2:9" s="15" customFormat="1">
      <c r="B129" s="18"/>
      <c r="G129" s="16"/>
      <c r="H129" s="16"/>
      <c r="I129" s="17"/>
    </row>
    <row r="130" spans="2:9" s="15" customFormat="1">
      <c r="B130" s="18"/>
      <c r="G130" s="16"/>
      <c r="H130" s="16"/>
      <c r="I130" s="17"/>
    </row>
    <row r="131" spans="2:9" s="15" customFormat="1">
      <c r="B131" s="18"/>
      <c r="G131" s="16"/>
      <c r="H131" s="16"/>
      <c r="I131" s="17"/>
    </row>
    <row r="132" spans="2:9" s="15" customFormat="1">
      <c r="B132" s="18"/>
      <c r="G132" s="16"/>
      <c r="H132" s="16"/>
      <c r="I132" s="17"/>
    </row>
    <row r="133" spans="2:9" s="15" customFormat="1">
      <c r="B133" s="18"/>
      <c r="G133" s="16"/>
      <c r="H133" s="16"/>
      <c r="I133" s="17"/>
    </row>
    <row r="134" spans="2:9" s="15" customFormat="1">
      <c r="B134" s="18"/>
      <c r="G134" s="16"/>
      <c r="H134" s="16"/>
      <c r="I134" s="17"/>
    </row>
    <row r="135" spans="2:9" s="15" customFormat="1">
      <c r="B135" s="18"/>
      <c r="G135" s="16"/>
      <c r="H135" s="16"/>
      <c r="I135" s="17"/>
    </row>
    <row r="136" spans="2:9" s="15" customFormat="1">
      <c r="B136" s="18"/>
      <c r="G136" s="16"/>
      <c r="H136" s="16"/>
      <c r="I136" s="17"/>
    </row>
    <row r="137" spans="2:9" s="15" customFormat="1">
      <c r="B137" s="18"/>
      <c r="G137" s="16"/>
      <c r="H137" s="16"/>
      <c r="I137" s="17"/>
    </row>
    <row r="138" spans="2:9" s="15" customFormat="1">
      <c r="B138" s="18"/>
      <c r="G138" s="16"/>
      <c r="H138" s="16"/>
      <c r="I138" s="17"/>
    </row>
    <row r="139" spans="2:9" s="15" customFormat="1">
      <c r="B139" s="18"/>
      <c r="G139" s="16"/>
      <c r="H139" s="16"/>
      <c r="I139" s="17"/>
    </row>
    <row r="140" spans="2:9" s="15" customFormat="1">
      <c r="B140" s="18"/>
      <c r="G140" s="16"/>
      <c r="H140" s="16"/>
      <c r="I140" s="17"/>
    </row>
    <row r="141" spans="2:9" s="15" customFormat="1">
      <c r="B141" s="18"/>
      <c r="G141" s="16"/>
      <c r="H141" s="16"/>
      <c r="I141" s="17"/>
    </row>
    <row r="142" spans="2:9" s="15" customFormat="1">
      <c r="B142" s="18"/>
      <c r="G142" s="16"/>
      <c r="H142" s="16"/>
      <c r="I142" s="17"/>
    </row>
    <row r="143" spans="2:9" s="15" customFormat="1">
      <c r="B143" s="18"/>
      <c r="G143" s="16"/>
      <c r="H143" s="16"/>
      <c r="I143" s="17"/>
    </row>
    <row r="144" spans="2:9" s="15" customFormat="1">
      <c r="B144" s="18"/>
      <c r="G144" s="16"/>
      <c r="H144" s="16"/>
      <c r="I144" s="17"/>
    </row>
    <row r="145" spans="2:9" s="15" customFormat="1">
      <c r="B145" s="18"/>
      <c r="G145" s="16"/>
      <c r="H145" s="16"/>
      <c r="I145" s="17"/>
    </row>
    <row r="146" spans="2:9" s="15" customFormat="1">
      <c r="B146" s="18"/>
      <c r="G146" s="16"/>
      <c r="H146" s="16"/>
      <c r="I146" s="17"/>
    </row>
    <row r="147" spans="2:9" s="15" customFormat="1">
      <c r="B147" s="18"/>
      <c r="G147" s="16"/>
      <c r="H147" s="16"/>
      <c r="I147" s="17"/>
    </row>
    <row r="148" spans="2:9" s="15" customFormat="1">
      <c r="B148" s="18"/>
      <c r="G148" s="16"/>
      <c r="H148" s="16"/>
      <c r="I148" s="17"/>
    </row>
    <row r="149" spans="2:9" s="15" customFormat="1">
      <c r="B149" s="18"/>
      <c r="G149" s="16"/>
      <c r="H149" s="16"/>
      <c r="I149" s="17"/>
    </row>
    <row r="150" spans="2:9" s="15" customFormat="1">
      <c r="B150" s="18"/>
      <c r="G150" s="16"/>
      <c r="H150" s="16"/>
      <c r="I150" s="17"/>
    </row>
    <row r="151" spans="2:9" s="15" customFormat="1">
      <c r="B151" s="18"/>
      <c r="G151" s="16"/>
      <c r="H151" s="16"/>
      <c r="I151" s="17"/>
    </row>
    <row r="152" spans="2:9" s="15" customFormat="1">
      <c r="B152" s="18"/>
      <c r="G152" s="16"/>
      <c r="H152" s="16"/>
      <c r="I152" s="17"/>
    </row>
    <row r="153" spans="2:9" s="15" customFormat="1">
      <c r="B153" s="18"/>
      <c r="G153" s="16"/>
      <c r="H153" s="16"/>
      <c r="I153" s="17"/>
    </row>
    <row r="154" spans="2:9" s="15" customFormat="1">
      <c r="B154" s="18"/>
      <c r="G154" s="16"/>
      <c r="H154" s="16"/>
      <c r="I154" s="17"/>
    </row>
    <row r="155" spans="2:9" s="15" customFormat="1">
      <c r="B155" s="18"/>
      <c r="G155" s="16"/>
      <c r="H155" s="16"/>
      <c r="I155" s="17"/>
    </row>
    <row r="156" spans="2:9" s="15" customFormat="1">
      <c r="B156" s="18"/>
      <c r="G156" s="16"/>
      <c r="H156" s="16"/>
      <c r="I156" s="17"/>
    </row>
    <row r="157" spans="2:9" s="15" customFormat="1">
      <c r="B157" s="18"/>
      <c r="G157" s="16"/>
      <c r="H157" s="16"/>
      <c r="I157" s="17"/>
    </row>
    <row r="158" spans="2:9" s="15" customFormat="1">
      <c r="B158" s="18"/>
      <c r="G158" s="16"/>
      <c r="H158" s="16"/>
      <c r="I158" s="17"/>
    </row>
    <row r="159" spans="2:9" s="15" customFormat="1">
      <c r="B159" s="18"/>
      <c r="G159" s="16"/>
      <c r="H159" s="16"/>
      <c r="I159" s="17"/>
    </row>
    <row r="160" spans="2:9" s="15" customFormat="1">
      <c r="B160" s="18"/>
      <c r="G160" s="16"/>
      <c r="H160" s="16"/>
      <c r="I160" s="17"/>
    </row>
    <row r="161" spans="2:9" s="15" customFormat="1">
      <c r="B161" s="18"/>
      <c r="G161" s="16"/>
      <c r="H161" s="16"/>
      <c r="I161" s="17"/>
    </row>
    <row r="162" spans="2:9" s="15" customFormat="1">
      <c r="B162" s="18"/>
      <c r="G162" s="16"/>
      <c r="H162" s="16"/>
      <c r="I162" s="17"/>
    </row>
    <row r="163" spans="2:9" s="15" customFormat="1">
      <c r="B163" s="18"/>
      <c r="G163" s="16"/>
      <c r="H163" s="16"/>
      <c r="I163" s="17"/>
    </row>
    <row r="164" spans="2:9" s="15" customFormat="1">
      <c r="B164" s="18"/>
      <c r="G164" s="16"/>
      <c r="H164" s="16"/>
      <c r="I164" s="17"/>
    </row>
    <row r="165" spans="2:9" s="15" customFormat="1">
      <c r="B165" s="18"/>
      <c r="G165" s="16"/>
      <c r="H165" s="16"/>
      <c r="I165" s="17"/>
    </row>
    <row r="166" spans="2:9" s="15" customFormat="1">
      <c r="B166" s="18"/>
      <c r="G166" s="16"/>
      <c r="H166" s="16"/>
      <c r="I166" s="17"/>
    </row>
    <row r="167" spans="2:9" s="15" customFormat="1">
      <c r="B167" s="18"/>
      <c r="G167" s="16"/>
      <c r="H167" s="16"/>
      <c r="I167" s="17"/>
    </row>
    <row r="168" spans="2:9" s="15" customFormat="1">
      <c r="B168" s="18"/>
      <c r="G168" s="16"/>
      <c r="H168" s="16"/>
      <c r="I168" s="17"/>
    </row>
    <row r="169" spans="2:9" s="15" customFormat="1">
      <c r="B169" s="18"/>
      <c r="G169" s="16"/>
      <c r="H169" s="16"/>
      <c r="I169" s="17"/>
    </row>
    <row r="170" spans="2:9" s="15" customFormat="1">
      <c r="B170" s="18"/>
      <c r="G170" s="16"/>
      <c r="H170" s="16"/>
      <c r="I170" s="17"/>
    </row>
    <row r="171" spans="2:9" s="15" customFormat="1">
      <c r="B171" s="18"/>
      <c r="G171" s="16"/>
      <c r="H171" s="16"/>
      <c r="I171" s="17"/>
    </row>
    <row r="172" spans="2:9" s="15" customFormat="1">
      <c r="B172" s="18"/>
      <c r="G172" s="16"/>
      <c r="H172" s="16"/>
      <c r="I172" s="17"/>
    </row>
    <row r="173" spans="2:9" s="15" customFormat="1">
      <c r="B173" s="18"/>
      <c r="G173" s="16"/>
      <c r="H173" s="16"/>
      <c r="I173" s="17"/>
    </row>
    <row r="174" spans="2:9" s="15" customFormat="1">
      <c r="B174" s="18"/>
      <c r="G174" s="16"/>
      <c r="H174" s="16"/>
      <c r="I174" s="17"/>
    </row>
    <row r="175" spans="2:9" s="15" customFormat="1">
      <c r="B175" s="18"/>
      <c r="G175" s="16"/>
      <c r="H175" s="16"/>
      <c r="I175" s="17"/>
    </row>
    <row r="176" spans="2:9" s="15" customFormat="1">
      <c r="B176" s="18"/>
      <c r="G176" s="16"/>
      <c r="H176" s="16"/>
      <c r="I176" s="17"/>
    </row>
    <row r="177" spans="2:9" s="15" customFormat="1">
      <c r="B177" s="18"/>
      <c r="G177" s="16"/>
      <c r="H177" s="16"/>
      <c r="I177" s="17"/>
    </row>
    <row r="178" spans="2:9" s="15" customFormat="1">
      <c r="B178" s="18"/>
      <c r="G178" s="16"/>
      <c r="H178" s="16"/>
      <c r="I178" s="17"/>
    </row>
  </sheetData>
  <mergeCells count="6">
    <mergeCell ref="B2:B3"/>
    <mergeCell ref="I2:I3"/>
    <mergeCell ref="E2:F2"/>
    <mergeCell ref="G2:H2"/>
    <mergeCell ref="D2:D3"/>
    <mergeCell ref="C2:C3"/>
  </mergeCells>
  <pageMargins left="0.25" right="0.25" top="0.31" bottom="0.28999999999999998" header="0.2" footer="0.21"/>
  <pageSetup paperSize="9" scale="85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45"/>
  <sheetViews>
    <sheetView topLeftCell="D34" workbookViewId="0">
      <selection activeCell="Q3" sqref="Q3:V5"/>
    </sheetView>
  </sheetViews>
  <sheetFormatPr defaultRowHeight="15"/>
  <cols>
    <col min="1" max="1" width="6.140625" customWidth="1"/>
    <col min="2" max="2" width="31.140625" customWidth="1"/>
    <col min="5" max="5" width="14.42578125" customWidth="1"/>
    <col min="6" max="6" width="13.5703125" customWidth="1"/>
    <col min="7" max="7" width="14.42578125" customWidth="1"/>
    <col min="8" max="8" width="14.7109375" customWidth="1"/>
    <col min="9" max="9" width="13.5703125" customWidth="1"/>
    <col min="10" max="10" width="15.28515625" customWidth="1"/>
    <col min="11" max="11" width="12.28515625" customWidth="1"/>
    <col min="12" max="12" width="15" customWidth="1"/>
    <col min="13" max="13" width="11.42578125" customWidth="1"/>
    <col min="14" max="14" width="11.28515625" customWidth="1"/>
    <col min="15" max="15" width="10.140625" customWidth="1"/>
    <col min="16" max="16" width="15.140625" customWidth="1"/>
  </cols>
  <sheetData>
    <row r="1" spans="1:22" ht="17.25">
      <c r="A1" s="19"/>
      <c r="B1" s="19"/>
      <c r="C1" s="19"/>
      <c r="D1" s="20"/>
      <c r="E1" s="19" t="s">
        <v>20</v>
      </c>
      <c r="F1" s="19"/>
      <c r="G1" s="19"/>
      <c r="H1" s="19"/>
      <c r="I1" s="19"/>
      <c r="J1" s="19"/>
    </row>
    <row r="2" spans="1:22" ht="17.25">
      <c r="A2" s="21"/>
      <c r="B2" s="21"/>
      <c r="C2" s="21"/>
      <c r="D2" s="21"/>
      <c r="E2" s="19"/>
      <c r="F2" s="19"/>
      <c r="G2" s="19"/>
      <c r="H2" s="19"/>
      <c r="I2" s="19"/>
      <c r="J2" s="19"/>
    </row>
    <row r="3" spans="1:22" ht="15" customHeight="1">
      <c r="A3" s="69" t="s">
        <v>21</v>
      </c>
      <c r="B3" s="72" t="s">
        <v>9</v>
      </c>
      <c r="C3" s="72" t="s">
        <v>22</v>
      </c>
      <c r="D3" s="69" t="s">
        <v>23</v>
      </c>
      <c r="E3" s="60" t="s">
        <v>25</v>
      </c>
      <c r="F3" s="61"/>
      <c r="G3" s="61"/>
      <c r="H3" s="61"/>
      <c r="I3" s="61"/>
      <c r="J3" s="62"/>
      <c r="K3" s="76" t="s">
        <v>24</v>
      </c>
      <c r="L3" s="76"/>
      <c r="M3" s="76"/>
      <c r="N3" s="76"/>
      <c r="O3" s="76"/>
      <c r="P3" s="76"/>
      <c r="Q3" s="64"/>
      <c r="R3" s="64"/>
      <c r="S3" s="64"/>
      <c r="T3" s="64"/>
      <c r="U3" s="64"/>
      <c r="V3" s="64"/>
    </row>
    <row r="4" spans="1:22" ht="15" customHeight="1">
      <c r="A4" s="70"/>
      <c r="B4" s="73"/>
      <c r="C4" s="73"/>
      <c r="D4" s="70"/>
      <c r="E4" s="63"/>
      <c r="F4" s="64"/>
      <c r="G4" s="64"/>
      <c r="H4" s="64"/>
      <c r="I4" s="64"/>
      <c r="J4" s="65"/>
      <c r="K4" s="76"/>
      <c r="L4" s="76"/>
      <c r="M4" s="76"/>
      <c r="N4" s="76"/>
      <c r="O4" s="76"/>
      <c r="P4" s="76"/>
      <c r="Q4" s="64"/>
      <c r="R4" s="64"/>
      <c r="S4" s="64"/>
      <c r="T4" s="64"/>
      <c r="U4" s="64"/>
      <c r="V4" s="64"/>
    </row>
    <row r="5" spans="1:22" ht="15" customHeight="1">
      <c r="A5" s="70"/>
      <c r="B5" s="73"/>
      <c r="C5" s="73"/>
      <c r="D5" s="70"/>
      <c r="E5" s="66"/>
      <c r="F5" s="67"/>
      <c r="G5" s="67"/>
      <c r="H5" s="67"/>
      <c r="I5" s="67"/>
      <c r="J5" s="68"/>
      <c r="K5" s="76"/>
      <c r="L5" s="76"/>
      <c r="M5" s="76"/>
      <c r="N5" s="76"/>
      <c r="O5" s="76"/>
      <c r="P5" s="76"/>
      <c r="Q5" s="64"/>
      <c r="R5" s="64"/>
      <c r="S5" s="64"/>
      <c r="T5" s="64"/>
      <c r="U5" s="64"/>
      <c r="V5" s="64"/>
    </row>
    <row r="6" spans="1:22" ht="31.5" customHeight="1">
      <c r="A6" s="70"/>
      <c r="B6" s="73"/>
      <c r="C6" s="73"/>
      <c r="D6" s="70"/>
      <c r="E6" s="75" t="s">
        <v>109</v>
      </c>
      <c r="F6" s="75"/>
      <c r="G6" s="58" t="s">
        <v>112</v>
      </c>
      <c r="H6" s="59"/>
      <c r="I6" s="58" t="s">
        <v>8</v>
      </c>
      <c r="J6" s="59"/>
      <c r="K6" s="75" t="s">
        <v>109</v>
      </c>
      <c r="L6" s="75"/>
      <c r="M6" s="75" t="s">
        <v>112</v>
      </c>
      <c r="N6" s="75"/>
      <c r="O6" s="58" t="s">
        <v>8</v>
      </c>
      <c r="P6" s="59"/>
    </row>
    <row r="7" spans="1:22" ht="54">
      <c r="A7" s="71"/>
      <c r="B7" s="74"/>
      <c r="C7" s="74"/>
      <c r="D7" s="71"/>
      <c r="E7" s="45" t="s">
        <v>110</v>
      </c>
      <c r="F7" s="22" t="s">
        <v>4</v>
      </c>
      <c r="G7" s="48" t="s">
        <v>5</v>
      </c>
      <c r="H7" s="22" t="s">
        <v>4</v>
      </c>
      <c r="I7" s="48" t="s">
        <v>5</v>
      </c>
      <c r="J7" s="22" t="s">
        <v>4</v>
      </c>
      <c r="K7" s="48" t="s">
        <v>5</v>
      </c>
      <c r="L7" s="22" t="s">
        <v>4</v>
      </c>
      <c r="M7" s="48" t="s">
        <v>5</v>
      </c>
      <c r="N7" s="47" t="s">
        <v>4</v>
      </c>
      <c r="O7" s="48" t="s">
        <v>5</v>
      </c>
      <c r="P7" s="22" t="s">
        <v>4</v>
      </c>
    </row>
    <row r="8" spans="1:22" ht="30">
      <c r="A8" s="27">
        <v>1</v>
      </c>
      <c r="B8" s="28" t="s">
        <v>28</v>
      </c>
      <c r="C8" s="34" t="s">
        <v>66</v>
      </c>
      <c r="D8" s="42">
        <v>1</v>
      </c>
      <c r="E8" s="36">
        <v>0</v>
      </c>
      <c r="F8" s="36">
        <v>2750</v>
      </c>
      <c r="G8" s="36">
        <v>0</v>
      </c>
      <c r="H8" s="36">
        <f>J8-F8</f>
        <v>550</v>
      </c>
      <c r="I8" s="36">
        <v>0</v>
      </c>
      <c r="J8" s="36">
        <v>3300</v>
      </c>
      <c r="K8" s="36">
        <v>0</v>
      </c>
      <c r="L8" s="36">
        <v>7590</v>
      </c>
      <c r="M8" s="36">
        <v>0</v>
      </c>
      <c r="N8" s="36">
        <v>0</v>
      </c>
      <c r="O8" s="36">
        <v>0</v>
      </c>
      <c r="P8" s="36">
        <v>7590</v>
      </c>
    </row>
    <row r="9" spans="1:22" ht="15.75">
      <c r="A9" s="27">
        <v>2</v>
      </c>
      <c r="B9" s="29" t="s">
        <v>29</v>
      </c>
      <c r="C9" s="34" t="s">
        <v>66</v>
      </c>
      <c r="D9" s="42">
        <v>1</v>
      </c>
      <c r="E9" s="36">
        <v>0</v>
      </c>
      <c r="F9" s="36">
        <v>3916.67</v>
      </c>
      <c r="G9" s="36">
        <v>0</v>
      </c>
      <c r="H9" s="36">
        <f t="shared" ref="H9:H45" si="0">J9-F9</f>
        <v>783.32999999999993</v>
      </c>
      <c r="I9" s="36">
        <v>0</v>
      </c>
      <c r="J9" s="46">
        <v>4700</v>
      </c>
      <c r="K9" s="36">
        <v>0</v>
      </c>
      <c r="L9" s="36">
        <v>8610</v>
      </c>
      <c r="M9" s="36">
        <v>0</v>
      </c>
      <c r="N9" s="36">
        <v>0</v>
      </c>
      <c r="O9" s="36">
        <v>0</v>
      </c>
      <c r="P9" s="36">
        <v>8610</v>
      </c>
    </row>
    <row r="10" spans="1:22" ht="30">
      <c r="A10" s="27">
        <v>3</v>
      </c>
      <c r="B10" s="40" t="s">
        <v>30</v>
      </c>
      <c r="C10" s="34" t="s">
        <v>66</v>
      </c>
      <c r="D10" s="42">
        <v>1</v>
      </c>
      <c r="E10" s="36">
        <v>0</v>
      </c>
      <c r="F10" s="36">
        <v>4833.33</v>
      </c>
      <c r="G10" s="36">
        <v>0</v>
      </c>
      <c r="H10" s="36">
        <f t="shared" si="0"/>
        <v>966.67000000000007</v>
      </c>
      <c r="I10" s="36">
        <v>0</v>
      </c>
      <c r="J10" s="46">
        <v>5800</v>
      </c>
      <c r="K10" s="36">
        <v>0</v>
      </c>
      <c r="L10" s="36">
        <v>9000</v>
      </c>
      <c r="M10" s="36">
        <v>0</v>
      </c>
      <c r="N10" s="36">
        <v>0</v>
      </c>
      <c r="O10" s="36">
        <v>0</v>
      </c>
      <c r="P10" s="36">
        <v>9000</v>
      </c>
    </row>
    <row r="11" spans="1:22" ht="15.75">
      <c r="A11" s="27">
        <v>4</v>
      </c>
      <c r="B11" s="40" t="s">
        <v>31</v>
      </c>
      <c r="C11" s="34" t="s">
        <v>66</v>
      </c>
      <c r="D11" s="42">
        <v>17</v>
      </c>
      <c r="E11" s="36">
        <v>0</v>
      </c>
      <c r="F11" s="36">
        <v>23800</v>
      </c>
      <c r="G11" s="36">
        <v>0</v>
      </c>
      <c r="H11" s="36">
        <f t="shared" si="0"/>
        <v>4760</v>
      </c>
      <c r="I11" s="36">
        <v>0</v>
      </c>
      <c r="J11" s="46">
        <v>28560</v>
      </c>
      <c r="K11" s="36">
        <v>0</v>
      </c>
      <c r="L11" s="36">
        <v>18530</v>
      </c>
      <c r="M11" s="36">
        <v>0</v>
      </c>
      <c r="N11" s="36">
        <v>0</v>
      </c>
      <c r="O11" s="36">
        <v>0</v>
      </c>
      <c r="P11" s="36">
        <v>18530</v>
      </c>
    </row>
    <row r="12" spans="1:22" ht="15.75">
      <c r="A12" s="27">
        <v>5</v>
      </c>
      <c r="B12" s="40" t="s">
        <v>32</v>
      </c>
      <c r="C12" s="34" t="s">
        <v>66</v>
      </c>
      <c r="D12" s="42">
        <v>17</v>
      </c>
      <c r="E12" s="36">
        <v>0</v>
      </c>
      <c r="F12" s="36">
        <v>23800</v>
      </c>
      <c r="G12" s="36">
        <v>0</v>
      </c>
      <c r="H12" s="36">
        <f t="shared" si="0"/>
        <v>4760</v>
      </c>
      <c r="I12" s="36">
        <v>0</v>
      </c>
      <c r="J12" s="46">
        <v>28560</v>
      </c>
      <c r="K12" s="36">
        <v>0</v>
      </c>
      <c r="L12" s="36">
        <v>17255</v>
      </c>
      <c r="M12" s="36">
        <v>0</v>
      </c>
      <c r="N12" s="36">
        <v>0</v>
      </c>
      <c r="O12" s="36">
        <v>0</v>
      </c>
      <c r="P12" s="36">
        <v>17255</v>
      </c>
    </row>
    <row r="13" spans="1:22" ht="15.75">
      <c r="A13" s="27">
        <v>6</v>
      </c>
      <c r="B13" s="40" t="s">
        <v>33</v>
      </c>
      <c r="C13" s="34" t="s">
        <v>66</v>
      </c>
      <c r="D13" s="42">
        <v>1600</v>
      </c>
      <c r="E13" s="36">
        <v>0</v>
      </c>
      <c r="F13" s="36">
        <v>9333.33</v>
      </c>
      <c r="G13" s="36">
        <v>0</v>
      </c>
      <c r="H13" s="36">
        <f t="shared" si="0"/>
        <v>1866.67</v>
      </c>
      <c r="I13" s="36">
        <v>0</v>
      </c>
      <c r="J13" s="46">
        <v>11200</v>
      </c>
      <c r="K13" s="36">
        <v>0</v>
      </c>
      <c r="L13" s="36">
        <v>40000</v>
      </c>
      <c r="M13" s="36">
        <v>0</v>
      </c>
      <c r="N13" s="36">
        <v>0</v>
      </c>
      <c r="O13" s="36">
        <v>0</v>
      </c>
      <c r="P13" s="36">
        <v>40000</v>
      </c>
    </row>
    <row r="14" spans="1:22" ht="15.75">
      <c r="A14" s="27">
        <v>7</v>
      </c>
      <c r="B14" s="40" t="s">
        <v>34</v>
      </c>
      <c r="C14" s="34" t="s">
        <v>66</v>
      </c>
      <c r="D14" s="42">
        <v>200</v>
      </c>
      <c r="E14" s="36">
        <v>0</v>
      </c>
      <c r="F14" s="36">
        <v>1666.67</v>
      </c>
      <c r="G14" s="36">
        <v>0</v>
      </c>
      <c r="H14" s="36">
        <f t="shared" si="0"/>
        <v>333.32999999999993</v>
      </c>
      <c r="I14" s="36">
        <v>0</v>
      </c>
      <c r="J14" s="46">
        <v>2000</v>
      </c>
      <c r="K14" s="36">
        <v>0</v>
      </c>
      <c r="L14" s="36">
        <v>5000</v>
      </c>
      <c r="M14" s="36">
        <v>0</v>
      </c>
      <c r="N14" s="36">
        <v>0</v>
      </c>
      <c r="O14" s="36">
        <v>0</v>
      </c>
      <c r="P14" s="36">
        <v>5000</v>
      </c>
    </row>
    <row r="15" spans="1:22" ht="15.75">
      <c r="A15" s="27">
        <v>8</v>
      </c>
      <c r="B15" s="40" t="s">
        <v>35</v>
      </c>
      <c r="C15" s="34" t="s">
        <v>66</v>
      </c>
      <c r="D15" s="42">
        <v>200</v>
      </c>
      <c r="E15" s="36">
        <v>0</v>
      </c>
      <c r="F15" s="36">
        <v>1666.67</v>
      </c>
      <c r="G15" s="36">
        <v>0</v>
      </c>
      <c r="H15" s="36">
        <f t="shared" si="0"/>
        <v>333.32999999999993</v>
      </c>
      <c r="I15" s="36">
        <v>0</v>
      </c>
      <c r="J15" s="46">
        <v>2000</v>
      </c>
      <c r="K15" s="36">
        <v>0</v>
      </c>
      <c r="L15" s="36">
        <v>6000</v>
      </c>
      <c r="M15" s="36">
        <v>0</v>
      </c>
      <c r="N15" s="36">
        <v>0</v>
      </c>
      <c r="O15" s="36">
        <v>0</v>
      </c>
      <c r="P15" s="36">
        <v>6000</v>
      </c>
    </row>
    <row r="16" spans="1:22" ht="15.75">
      <c r="A16" s="27">
        <v>9</v>
      </c>
      <c r="B16" s="40" t="s">
        <v>36</v>
      </c>
      <c r="C16" s="34" t="s">
        <v>66</v>
      </c>
      <c r="D16" s="42">
        <v>1000</v>
      </c>
      <c r="E16" s="36">
        <v>0</v>
      </c>
      <c r="F16" s="36">
        <v>10000</v>
      </c>
      <c r="G16" s="36">
        <v>0</v>
      </c>
      <c r="H16" s="36">
        <f t="shared" si="0"/>
        <v>2000</v>
      </c>
      <c r="I16" s="36">
        <v>0</v>
      </c>
      <c r="J16" s="46">
        <v>12000</v>
      </c>
      <c r="K16" s="36">
        <v>0</v>
      </c>
      <c r="L16" s="36">
        <v>50000</v>
      </c>
      <c r="M16" s="36">
        <v>0</v>
      </c>
      <c r="N16" s="36">
        <v>0</v>
      </c>
      <c r="O16" s="36">
        <v>0</v>
      </c>
      <c r="P16" s="36">
        <v>50000</v>
      </c>
    </row>
    <row r="17" spans="1:16" ht="15.75">
      <c r="A17" s="27">
        <v>10</v>
      </c>
      <c r="B17" s="40" t="s">
        <v>37</v>
      </c>
      <c r="C17" s="34" t="s">
        <v>66</v>
      </c>
      <c r="D17" s="42">
        <v>1000</v>
      </c>
      <c r="E17" s="36">
        <v>0</v>
      </c>
      <c r="F17" s="36">
        <v>10000</v>
      </c>
      <c r="G17" s="36">
        <v>0</v>
      </c>
      <c r="H17" s="36">
        <f t="shared" si="0"/>
        <v>2000</v>
      </c>
      <c r="I17" s="36">
        <v>0</v>
      </c>
      <c r="J17" s="46">
        <v>12000</v>
      </c>
      <c r="K17" s="36">
        <v>0</v>
      </c>
      <c r="L17" s="36">
        <v>50000</v>
      </c>
      <c r="M17" s="36">
        <v>0</v>
      </c>
      <c r="N17" s="36">
        <v>0</v>
      </c>
      <c r="O17" s="36">
        <v>0</v>
      </c>
      <c r="P17" s="36">
        <v>50000</v>
      </c>
    </row>
    <row r="18" spans="1:16" ht="15.75">
      <c r="A18" s="27">
        <v>11</v>
      </c>
      <c r="B18" s="40" t="s">
        <v>38</v>
      </c>
      <c r="C18" s="34" t="s">
        <v>66</v>
      </c>
      <c r="D18" s="42">
        <v>2</v>
      </c>
      <c r="E18" s="36">
        <v>0</v>
      </c>
      <c r="F18" s="36">
        <v>3500</v>
      </c>
      <c r="G18" s="36">
        <v>0</v>
      </c>
      <c r="H18" s="36">
        <f t="shared" si="0"/>
        <v>700</v>
      </c>
      <c r="I18" s="36">
        <v>0</v>
      </c>
      <c r="J18" s="46">
        <v>4200</v>
      </c>
      <c r="K18" s="36">
        <v>0</v>
      </c>
      <c r="L18" s="36">
        <v>5800</v>
      </c>
      <c r="M18" s="36">
        <v>0</v>
      </c>
      <c r="N18" s="36">
        <v>0</v>
      </c>
      <c r="O18" s="36">
        <v>0</v>
      </c>
      <c r="P18" s="36">
        <v>5800</v>
      </c>
    </row>
    <row r="19" spans="1:16" ht="15.75">
      <c r="A19" s="27">
        <v>12</v>
      </c>
      <c r="B19" s="40" t="s">
        <v>39</v>
      </c>
      <c r="C19" s="34" t="s">
        <v>66</v>
      </c>
      <c r="D19" s="42">
        <v>2</v>
      </c>
      <c r="E19" s="36">
        <v>0</v>
      </c>
      <c r="F19" s="36">
        <v>4916.67</v>
      </c>
      <c r="G19" s="36">
        <v>0</v>
      </c>
      <c r="H19" s="36">
        <f t="shared" si="0"/>
        <v>983.32999999999993</v>
      </c>
      <c r="I19" s="36">
        <v>0</v>
      </c>
      <c r="J19" s="46">
        <v>5900</v>
      </c>
      <c r="K19" s="36">
        <v>0</v>
      </c>
      <c r="L19" s="36">
        <v>7000</v>
      </c>
      <c r="M19" s="36">
        <v>0</v>
      </c>
      <c r="N19" s="36">
        <v>0</v>
      </c>
      <c r="O19" s="36">
        <v>0</v>
      </c>
      <c r="P19" s="36">
        <v>7000</v>
      </c>
    </row>
    <row r="20" spans="1:16" ht="15.75">
      <c r="A20" s="27">
        <v>13</v>
      </c>
      <c r="B20" s="40" t="s">
        <v>40</v>
      </c>
      <c r="C20" s="34" t="s">
        <v>67</v>
      </c>
      <c r="D20" s="42">
        <v>10</v>
      </c>
      <c r="E20" s="36">
        <v>0</v>
      </c>
      <c r="F20" s="36">
        <v>4166.67</v>
      </c>
      <c r="G20" s="36">
        <v>0</v>
      </c>
      <c r="H20" s="36">
        <f t="shared" si="0"/>
        <v>833.32999999999993</v>
      </c>
      <c r="I20" s="36">
        <v>0</v>
      </c>
      <c r="J20" s="46">
        <v>5000</v>
      </c>
      <c r="K20" s="36">
        <v>0</v>
      </c>
      <c r="L20" s="36">
        <v>12500</v>
      </c>
      <c r="M20" s="36">
        <v>0</v>
      </c>
      <c r="N20" s="36">
        <v>0</v>
      </c>
      <c r="O20" s="36">
        <v>0</v>
      </c>
      <c r="P20" s="36">
        <v>12500</v>
      </c>
    </row>
    <row r="21" spans="1:16" ht="15.75">
      <c r="A21" s="27">
        <v>14</v>
      </c>
      <c r="B21" s="40" t="s">
        <v>41</v>
      </c>
      <c r="C21" s="34" t="s">
        <v>67</v>
      </c>
      <c r="D21" s="42">
        <v>10</v>
      </c>
      <c r="E21" s="36">
        <v>0</v>
      </c>
      <c r="F21" s="36">
        <v>5000</v>
      </c>
      <c r="G21" s="36">
        <v>0</v>
      </c>
      <c r="H21" s="36">
        <f t="shared" si="0"/>
        <v>1000</v>
      </c>
      <c r="I21" s="36">
        <v>0</v>
      </c>
      <c r="J21" s="46">
        <v>6000</v>
      </c>
      <c r="K21" s="36">
        <v>0</v>
      </c>
      <c r="L21" s="36">
        <v>12900</v>
      </c>
      <c r="M21" s="36">
        <v>0</v>
      </c>
      <c r="N21" s="36">
        <v>0</v>
      </c>
      <c r="O21" s="36">
        <v>0</v>
      </c>
      <c r="P21" s="36">
        <v>12900</v>
      </c>
    </row>
    <row r="22" spans="1:16" ht="15.75">
      <c r="A22" s="27">
        <v>15</v>
      </c>
      <c r="B22" s="40" t="s">
        <v>42</v>
      </c>
      <c r="C22" s="34" t="s">
        <v>67</v>
      </c>
      <c r="D22" s="42">
        <v>10</v>
      </c>
      <c r="E22" s="36">
        <v>0</v>
      </c>
      <c r="F22" s="36">
        <v>5833.33</v>
      </c>
      <c r="G22" s="36">
        <v>0</v>
      </c>
      <c r="H22" s="36">
        <f t="shared" si="0"/>
        <v>1166.67</v>
      </c>
      <c r="I22" s="36">
        <v>0</v>
      </c>
      <c r="J22" s="46">
        <v>7000</v>
      </c>
      <c r="K22" s="36">
        <v>0</v>
      </c>
      <c r="L22" s="36">
        <v>14900</v>
      </c>
      <c r="M22" s="36">
        <v>0</v>
      </c>
      <c r="N22" s="36">
        <v>0</v>
      </c>
      <c r="O22" s="36">
        <v>0</v>
      </c>
      <c r="P22" s="36">
        <v>14900</v>
      </c>
    </row>
    <row r="23" spans="1:16" ht="15.75">
      <c r="A23" s="27">
        <v>16</v>
      </c>
      <c r="B23" s="30" t="s">
        <v>43</v>
      </c>
      <c r="C23" s="34" t="s">
        <v>67</v>
      </c>
      <c r="D23" s="42">
        <v>10</v>
      </c>
      <c r="E23" s="36">
        <v>0</v>
      </c>
      <c r="F23" s="36">
        <v>8333.33</v>
      </c>
      <c r="G23" s="36">
        <v>0</v>
      </c>
      <c r="H23" s="36">
        <f t="shared" si="0"/>
        <v>1666.67</v>
      </c>
      <c r="I23" s="36">
        <v>0</v>
      </c>
      <c r="J23" s="46">
        <v>10000</v>
      </c>
      <c r="K23" s="36">
        <v>0</v>
      </c>
      <c r="L23" s="36">
        <v>16900</v>
      </c>
      <c r="M23" s="36">
        <v>0</v>
      </c>
      <c r="N23" s="36">
        <v>0</v>
      </c>
      <c r="O23" s="36">
        <v>0</v>
      </c>
      <c r="P23" s="36">
        <v>16900</v>
      </c>
    </row>
    <row r="24" spans="1:16" ht="15.75">
      <c r="A24" s="27">
        <v>17</v>
      </c>
      <c r="B24" s="30" t="s">
        <v>44</v>
      </c>
      <c r="C24" s="34" t="s">
        <v>66</v>
      </c>
      <c r="D24" s="42">
        <v>20</v>
      </c>
      <c r="E24" s="36">
        <v>0</v>
      </c>
      <c r="F24" s="36">
        <v>450000</v>
      </c>
      <c r="G24" s="36">
        <v>0</v>
      </c>
      <c r="H24" s="36">
        <f t="shared" si="0"/>
        <v>90000</v>
      </c>
      <c r="I24" s="36">
        <v>0</v>
      </c>
      <c r="J24" s="46">
        <v>540000</v>
      </c>
      <c r="K24" s="36">
        <v>0</v>
      </c>
      <c r="L24" s="36">
        <v>1400000</v>
      </c>
      <c r="M24" s="36">
        <v>0</v>
      </c>
      <c r="N24" s="36">
        <v>0</v>
      </c>
      <c r="O24" s="36">
        <v>0</v>
      </c>
      <c r="P24" s="36">
        <v>1400000</v>
      </c>
    </row>
    <row r="25" spans="1:16" ht="15.75">
      <c r="A25" s="27">
        <v>18</v>
      </c>
      <c r="B25" s="30" t="s">
        <v>45</v>
      </c>
      <c r="C25" s="34" t="s">
        <v>68</v>
      </c>
      <c r="D25" s="42">
        <v>300</v>
      </c>
      <c r="E25" s="36">
        <v>0</v>
      </c>
      <c r="F25" s="36">
        <v>52500</v>
      </c>
      <c r="G25" s="36">
        <v>0</v>
      </c>
      <c r="H25" s="36">
        <f t="shared" si="0"/>
        <v>10500</v>
      </c>
      <c r="I25" s="36">
        <v>0</v>
      </c>
      <c r="J25" s="46">
        <v>63000</v>
      </c>
      <c r="K25" s="36">
        <v>0</v>
      </c>
      <c r="L25" s="36">
        <v>81300</v>
      </c>
      <c r="M25" s="36">
        <v>0</v>
      </c>
      <c r="N25" s="36">
        <v>0</v>
      </c>
      <c r="O25" s="36">
        <v>0</v>
      </c>
      <c r="P25" s="36">
        <v>81300</v>
      </c>
    </row>
    <row r="26" spans="1:16" ht="30">
      <c r="A26" s="27">
        <v>19</v>
      </c>
      <c r="B26" s="41" t="s">
        <v>46</v>
      </c>
      <c r="C26" s="34" t="s">
        <v>66</v>
      </c>
      <c r="D26" s="42">
        <v>30</v>
      </c>
      <c r="E26" s="36">
        <v>0</v>
      </c>
      <c r="F26" s="36">
        <v>22500</v>
      </c>
      <c r="G26" s="36">
        <v>0</v>
      </c>
      <c r="H26" s="36">
        <f t="shared" si="0"/>
        <v>4500</v>
      </c>
      <c r="I26" s="36">
        <v>0</v>
      </c>
      <c r="J26" s="46">
        <v>27000</v>
      </c>
      <c r="K26" s="36">
        <v>0</v>
      </c>
      <c r="L26" s="36">
        <v>50700</v>
      </c>
      <c r="M26" s="36">
        <v>0</v>
      </c>
      <c r="N26" s="36">
        <v>0</v>
      </c>
      <c r="O26" s="36">
        <v>0</v>
      </c>
      <c r="P26" s="36">
        <v>50700</v>
      </c>
    </row>
    <row r="27" spans="1:16" ht="30">
      <c r="A27" s="27">
        <v>20</v>
      </c>
      <c r="B27" s="41" t="s">
        <v>47</v>
      </c>
      <c r="C27" s="34" t="s">
        <v>66</v>
      </c>
      <c r="D27" s="42">
        <v>30</v>
      </c>
      <c r="E27" s="36">
        <v>0</v>
      </c>
      <c r="F27" s="36">
        <v>23250</v>
      </c>
      <c r="G27" s="36">
        <v>0</v>
      </c>
      <c r="H27" s="36">
        <f t="shared" si="0"/>
        <v>4650</v>
      </c>
      <c r="I27" s="36">
        <v>0</v>
      </c>
      <c r="J27" s="46">
        <v>27900</v>
      </c>
      <c r="K27" s="36">
        <v>0</v>
      </c>
      <c r="L27" s="36">
        <v>56850</v>
      </c>
      <c r="M27" s="36">
        <v>0</v>
      </c>
      <c r="N27" s="36">
        <v>0</v>
      </c>
      <c r="O27" s="36">
        <v>0</v>
      </c>
      <c r="P27" s="36">
        <v>56850</v>
      </c>
    </row>
    <row r="28" spans="1:16" ht="30">
      <c r="A28" s="27">
        <v>21</v>
      </c>
      <c r="B28" s="41" t="s">
        <v>48</v>
      </c>
      <c r="C28" s="34" t="s">
        <v>66</v>
      </c>
      <c r="D28" s="42">
        <v>30</v>
      </c>
      <c r="E28" s="36">
        <v>0</v>
      </c>
      <c r="F28" s="36">
        <v>22000</v>
      </c>
      <c r="G28" s="36">
        <v>0</v>
      </c>
      <c r="H28" s="36">
        <f t="shared" si="0"/>
        <v>4400</v>
      </c>
      <c r="I28" s="36">
        <v>0</v>
      </c>
      <c r="J28" s="46">
        <v>26400</v>
      </c>
      <c r="K28" s="36">
        <v>0</v>
      </c>
      <c r="L28" s="36">
        <v>46800</v>
      </c>
      <c r="M28" s="36">
        <v>0</v>
      </c>
      <c r="N28" s="36">
        <v>0</v>
      </c>
      <c r="O28" s="36">
        <v>0</v>
      </c>
      <c r="P28" s="36">
        <v>46800</v>
      </c>
    </row>
    <row r="29" spans="1:16" ht="15.75">
      <c r="A29" s="27">
        <v>22</v>
      </c>
      <c r="B29" s="41" t="s">
        <v>49</v>
      </c>
      <c r="C29" s="34" t="s">
        <v>66</v>
      </c>
      <c r="D29" s="42">
        <v>20</v>
      </c>
      <c r="E29" s="36">
        <v>0</v>
      </c>
      <c r="F29" s="36">
        <v>136666.67000000001</v>
      </c>
      <c r="G29" s="36">
        <v>0</v>
      </c>
      <c r="H29" s="36">
        <f t="shared" si="0"/>
        <v>27333.329999999987</v>
      </c>
      <c r="I29" s="36">
        <v>0</v>
      </c>
      <c r="J29" s="36">
        <v>164000</v>
      </c>
      <c r="K29" s="36">
        <v>0</v>
      </c>
      <c r="L29" s="36">
        <v>1560000</v>
      </c>
      <c r="M29" s="36">
        <v>0</v>
      </c>
      <c r="N29" s="36">
        <v>0</v>
      </c>
      <c r="O29" s="36">
        <v>0</v>
      </c>
      <c r="P29" s="36">
        <v>1560000</v>
      </c>
    </row>
    <row r="30" spans="1:16" ht="15.75">
      <c r="A30" s="27">
        <v>23</v>
      </c>
      <c r="B30" s="30" t="s">
        <v>50</v>
      </c>
      <c r="C30" s="34" t="s">
        <v>69</v>
      </c>
      <c r="D30" s="42">
        <v>200</v>
      </c>
      <c r="E30" s="36">
        <v>0</v>
      </c>
      <c r="F30" s="36">
        <v>18333.330000000002</v>
      </c>
      <c r="G30" s="36">
        <v>0</v>
      </c>
      <c r="H30" s="36">
        <f t="shared" si="0"/>
        <v>3666.6699999999983</v>
      </c>
      <c r="I30" s="36">
        <v>0</v>
      </c>
      <c r="J30" s="36">
        <v>22000</v>
      </c>
      <c r="K30" s="36">
        <v>0</v>
      </c>
      <c r="L30" s="36">
        <v>43800</v>
      </c>
      <c r="M30" s="36">
        <v>0</v>
      </c>
      <c r="N30" s="36">
        <v>0</v>
      </c>
      <c r="O30" s="36">
        <v>0</v>
      </c>
      <c r="P30" s="36">
        <v>43800</v>
      </c>
    </row>
    <row r="31" spans="1:16" ht="15.75">
      <c r="A31" s="27">
        <v>24</v>
      </c>
      <c r="B31" s="30" t="s">
        <v>51</v>
      </c>
      <c r="C31" s="34" t="s">
        <v>69</v>
      </c>
      <c r="D31" s="42">
        <v>200</v>
      </c>
      <c r="E31" s="36">
        <v>0</v>
      </c>
      <c r="F31" s="36">
        <v>24166.67</v>
      </c>
      <c r="G31" s="36">
        <v>0</v>
      </c>
      <c r="H31" s="36">
        <f t="shared" si="0"/>
        <v>4833.3300000000017</v>
      </c>
      <c r="I31" s="36">
        <v>0</v>
      </c>
      <c r="J31" s="36">
        <v>29000</v>
      </c>
      <c r="K31" s="36">
        <v>0</v>
      </c>
      <c r="L31" s="36">
        <v>53800</v>
      </c>
      <c r="M31" s="36">
        <v>0</v>
      </c>
      <c r="N31" s="36">
        <v>0</v>
      </c>
      <c r="O31" s="36">
        <v>0</v>
      </c>
      <c r="P31" s="36">
        <v>53800</v>
      </c>
    </row>
    <row r="32" spans="1:16" ht="15.75">
      <c r="A32" s="27">
        <v>25</v>
      </c>
      <c r="B32" s="30" t="s">
        <v>52</v>
      </c>
      <c r="C32" s="34" t="s">
        <v>69</v>
      </c>
      <c r="D32" s="42">
        <v>200</v>
      </c>
      <c r="E32" s="36">
        <v>0</v>
      </c>
      <c r="F32" s="36">
        <v>46666.67</v>
      </c>
      <c r="G32" s="36">
        <v>0</v>
      </c>
      <c r="H32" s="36">
        <f t="shared" si="0"/>
        <v>9333.3300000000017</v>
      </c>
      <c r="I32" s="36">
        <v>0</v>
      </c>
      <c r="J32" s="36">
        <v>56000</v>
      </c>
      <c r="K32" s="36">
        <v>0</v>
      </c>
      <c r="L32" s="36">
        <v>59800</v>
      </c>
      <c r="M32" s="36">
        <v>0</v>
      </c>
      <c r="N32" s="36">
        <v>0</v>
      </c>
      <c r="O32" s="36">
        <v>0</v>
      </c>
      <c r="P32" s="36">
        <v>59800</v>
      </c>
    </row>
    <row r="33" spans="1:16" ht="15.75">
      <c r="A33" s="27">
        <v>26</v>
      </c>
      <c r="B33" s="30" t="s">
        <v>53</v>
      </c>
      <c r="C33" s="34" t="s">
        <v>69</v>
      </c>
      <c r="D33" s="42">
        <v>200</v>
      </c>
      <c r="E33" s="36">
        <v>0</v>
      </c>
      <c r="F33" s="36">
        <v>81666.67</v>
      </c>
      <c r="G33" s="36">
        <v>0</v>
      </c>
      <c r="H33" s="36">
        <f t="shared" si="0"/>
        <v>16333.330000000002</v>
      </c>
      <c r="I33" s="36">
        <v>0</v>
      </c>
      <c r="J33" s="36">
        <v>98000</v>
      </c>
      <c r="K33" s="36">
        <v>0</v>
      </c>
      <c r="L33" s="36">
        <v>79400</v>
      </c>
      <c r="M33" s="36">
        <v>0</v>
      </c>
      <c r="N33" s="36">
        <v>0</v>
      </c>
      <c r="O33" s="36">
        <v>0</v>
      </c>
      <c r="P33" s="36">
        <v>79400</v>
      </c>
    </row>
    <row r="34" spans="1:16" ht="15.75">
      <c r="A34" s="27">
        <v>27</v>
      </c>
      <c r="B34" s="30" t="s">
        <v>54</v>
      </c>
      <c r="C34" s="34" t="s">
        <v>70</v>
      </c>
      <c r="D34" s="42">
        <v>150</v>
      </c>
      <c r="E34" s="36">
        <v>0</v>
      </c>
      <c r="F34" s="36">
        <v>81250</v>
      </c>
      <c r="G34" s="36">
        <v>0</v>
      </c>
      <c r="H34" s="36">
        <f t="shared" si="0"/>
        <v>16250</v>
      </c>
      <c r="I34" s="36">
        <v>0</v>
      </c>
      <c r="J34" s="36">
        <v>97500</v>
      </c>
      <c r="K34" s="36">
        <v>0</v>
      </c>
      <c r="L34" s="36">
        <v>46350</v>
      </c>
      <c r="M34" s="36">
        <v>0</v>
      </c>
      <c r="N34" s="36">
        <v>0</v>
      </c>
      <c r="O34" s="36">
        <v>0</v>
      </c>
      <c r="P34" s="36">
        <v>46350</v>
      </c>
    </row>
    <row r="35" spans="1:16" ht="15.75">
      <c r="A35" s="27">
        <v>28</v>
      </c>
      <c r="B35" s="30" t="s">
        <v>55</v>
      </c>
      <c r="C35" s="34" t="s">
        <v>66</v>
      </c>
      <c r="D35" s="42">
        <v>150</v>
      </c>
      <c r="E35" s="36">
        <v>0</v>
      </c>
      <c r="F35" s="36">
        <v>68750</v>
      </c>
      <c r="G35" s="36">
        <v>0</v>
      </c>
      <c r="H35" s="36">
        <f t="shared" si="0"/>
        <v>13750</v>
      </c>
      <c r="I35" s="36">
        <v>0</v>
      </c>
      <c r="J35" s="36">
        <v>82500</v>
      </c>
      <c r="K35" s="36">
        <v>0</v>
      </c>
      <c r="L35" s="36">
        <v>74850</v>
      </c>
      <c r="M35" s="36">
        <v>0</v>
      </c>
      <c r="N35" s="36">
        <v>0</v>
      </c>
      <c r="O35" s="36">
        <v>0</v>
      </c>
      <c r="P35" s="36">
        <v>74850</v>
      </c>
    </row>
    <row r="36" spans="1:16" ht="15.75">
      <c r="A36" s="27">
        <v>29</v>
      </c>
      <c r="B36" s="30" t="s">
        <v>56</v>
      </c>
      <c r="C36" s="34" t="s">
        <v>66</v>
      </c>
      <c r="D36" s="42">
        <v>150</v>
      </c>
      <c r="E36" s="36">
        <v>0</v>
      </c>
      <c r="F36" s="36">
        <v>87500</v>
      </c>
      <c r="G36" s="36">
        <v>0</v>
      </c>
      <c r="H36" s="36">
        <f t="shared" si="0"/>
        <v>17500</v>
      </c>
      <c r="I36" s="36">
        <v>0</v>
      </c>
      <c r="J36" s="36">
        <v>105000</v>
      </c>
      <c r="K36" s="36">
        <v>0</v>
      </c>
      <c r="L36" s="36">
        <v>93150</v>
      </c>
      <c r="M36" s="36">
        <v>0</v>
      </c>
      <c r="N36" s="36">
        <v>0</v>
      </c>
      <c r="O36" s="36">
        <v>0</v>
      </c>
      <c r="P36" s="36">
        <v>93150</v>
      </c>
    </row>
    <row r="37" spans="1:16" ht="15.75">
      <c r="A37" s="27">
        <v>30</v>
      </c>
      <c r="B37" s="30" t="s">
        <v>57</v>
      </c>
      <c r="C37" s="34" t="s">
        <v>66</v>
      </c>
      <c r="D37" s="42">
        <v>150</v>
      </c>
      <c r="E37" s="36">
        <v>0</v>
      </c>
      <c r="F37" s="36">
        <v>98750</v>
      </c>
      <c r="G37" s="36">
        <v>0</v>
      </c>
      <c r="H37" s="36">
        <f t="shared" si="0"/>
        <v>19750</v>
      </c>
      <c r="I37" s="36">
        <v>0</v>
      </c>
      <c r="J37" s="36">
        <v>118500</v>
      </c>
      <c r="K37" s="36">
        <v>0</v>
      </c>
      <c r="L37" s="36">
        <v>64350</v>
      </c>
      <c r="M37" s="36">
        <v>0</v>
      </c>
      <c r="N37" s="36">
        <v>0</v>
      </c>
      <c r="O37" s="36">
        <v>0</v>
      </c>
      <c r="P37" s="36">
        <v>64350</v>
      </c>
    </row>
    <row r="38" spans="1:16" ht="15.75">
      <c r="A38" s="27">
        <v>31</v>
      </c>
      <c r="B38" s="30" t="s">
        <v>58</v>
      </c>
      <c r="C38" s="34" t="s">
        <v>66</v>
      </c>
      <c r="D38" s="42">
        <v>100</v>
      </c>
      <c r="E38" s="36">
        <v>0</v>
      </c>
      <c r="F38" s="36">
        <v>8250</v>
      </c>
      <c r="G38" s="36">
        <v>0</v>
      </c>
      <c r="H38" s="36">
        <f t="shared" si="0"/>
        <v>1650</v>
      </c>
      <c r="I38" s="36">
        <v>0</v>
      </c>
      <c r="J38" s="36">
        <v>9900</v>
      </c>
      <c r="K38" s="36">
        <v>0</v>
      </c>
      <c r="L38" s="36">
        <v>17500</v>
      </c>
      <c r="M38" s="36">
        <v>0</v>
      </c>
      <c r="N38" s="36">
        <v>0</v>
      </c>
      <c r="O38" s="36">
        <v>0</v>
      </c>
      <c r="P38" s="36">
        <v>17500</v>
      </c>
    </row>
    <row r="39" spans="1:16" ht="15.75">
      <c r="A39" s="27">
        <v>32</v>
      </c>
      <c r="B39" s="41" t="s">
        <v>59</v>
      </c>
      <c r="C39" s="34" t="s">
        <v>70</v>
      </c>
      <c r="D39" s="42">
        <v>50</v>
      </c>
      <c r="E39" s="36">
        <v>0</v>
      </c>
      <c r="F39" s="36">
        <v>25000</v>
      </c>
      <c r="G39" s="36">
        <v>0</v>
      </c>
      <c r="H39" s="36">
        <f t="shared" si="0"/>
        <v>5000</v>
      </c>
      <c r="I39" s="36">
        <v>0</v>
      </c>
      <c r="J39" s="36">
        <v>30000</v>
      </c>
      <c r="K39" s="36">
        <v>0</v>
      </c>
      <c r="L39" s="36">
        <v>31050</v>
      </c>
      <c r="M39" s="36">
        <v>0</v>
      </c>
      <c r="N39" s="36">
        <v>0</v>
      </c>
      <c r="O39" s="36">
        <v>0</v>
      </c>
      <c r="P39" s="36">
        <v>31050</v>
      </c>
    </row>
    <row r="40" spans="1:16" ht="15.75">
      <c r="A40" s="27">
        <v>33</v>
      </c>
      <c r="B40" s="41" t="s">
        <v>60</v>
      </c>
      <c r="C40" s="34" t="s">
        <v>66</v>
      </c>
      <c r="D40" s="42">
        <v>50</v>
      </c>
      <c r="E40" s="36">
        <v>0</v>
      </c>
      <c r="F40" s="36">
        <v>29166.67</v>
      </c>
      <c r="G40" s="36">
        <v>0</v>
      </c>
      <c r="H40" s="36">
        <f t="shared" si="0"/>
        <v>5833.3300000000017</v>
      </c>
      <c r="I40" s="36">
        <v>0</v>
      </c>
      <c r="J40" s="36">
        <v>35000</v>
      </c>
      <c r="K40" s="36">
        <v>0</v>
      </c>
      <c r="L40" s="36">
        <v>15500</v>
      </c>
      <c r="M40" s="36">
        <v>0</v>
      </c>
      <c r="N40" s="36">
        <v>0</v>
      </c>
      <c r="O40" s="36">
        <v>0</v>
      </c>
      <c r="P40" s="36">
        <v>15500</v>
      </c>
    </row>
    <row r="41" spans="1:16" ht="15.75">
      <c r="A41" s="27">
        <v>34</v>
      </c>
      <c r="B41" s="41" t="s">
        <v>61</v>
      </c>
      <c r="C41" s="34" t="s">
        <v>66</v>
      </c>
      <c r="D41" s="42">
        <v>50</v>
      </c>
      <c r="E41" s="36">
        <v>0</v>
      </c>
      <c r="F41" s="36">
        <v>33333.33</v>
      </c>
      <c r="G41" s="36">
        <v>0</v>
      </c>
      <c r="H41" s="36">
        <f t="shared" si="0"/>
        <v>6666.6699999999983</v>
      </c>
      <c r="I41" s="36">
        <v>0</v>
      </c>
      <c r="J41" s="36">
        <v>40000</v>
      </c>
      <c r="K41" s="36">
        <v>0</v>
      </c>
      <c r="L41" s="36">
        <v>24850</v>
      </c>
      <c r="M41" s="36">
        <v>0</v>
      </c>
      <c r="N41" s="36">
        <v>0</v>
      </c>
      <c r="O41" s="36">
        <v>0</v>
      </c>
      <c r="P41" s="36">
        <v>24850</v>
      </c>
    </row>
    <row r="42" spans="1:16" ht="15.75">
      <c r="A42" s="27">
        <v>35</v>
      </c>
      <c r="B42" s="41" t="s">
        <v>62</v>
      </c>
      <c r="C42" s="34" t="s">
        <v>66</v>
      </c>
      <c r="D42" s="42">
        <v>50</v>
      </c>
      <c r="E42" s="36">
        <v>0</v>
      </c>
      <c r="F42" s="36">
        <v>39583.33</v>
      </c>
      <c r="G42" s="36">
        <v>0</v>
      </c>
      <c r="H42" s="36">
        <f t="shared" si="0"/>
        <v>7916.6699999999983</v>
      </c>
      <c r="I42" s="36">
        <v>0</v>
      </c>
      <c r="J42" s="36">
        <v>47500</v>
      </c>
      <c r="K42" s="36">
        <v>0</v>
      </c>
      <c r="L42" s="36">
        <v>23550</v>
      </c>
      <c r="M42" s="36">
        <v>0</v>
      </c>
      <c r="N42" s="36">
        <v>0</v>
      </c>
      <c r="O42" s="36">
        <v>0</v>
      </c>
      <c r="P42" s="36">
        <v>23550</v>
      </c>
    </row>
    <row r="43" spans="1:16" ht="15.75">
      <c r="A43" s="27">
        <v>36</v>
      </c>
      <c r="B43" s="41" t="s">
        <v>63</v>
      </c>
      <c r="C43" s="34" t="s">
        <v>66</v>
      </c>
      <c r="D43" s="42">
        <v>100</v>
      </c>
      <c r="E43" s="36">
        <v>0</v>
      </c>
      <c r="F43" s="36">
        <v>7500</v>
      </c>
      <c r="G43" s="36">
        <v>0</v>
      </c>
      <c r="H43" s="36">
        <f t="shared" si="0"/>
        <v>1500</v>
      </c>
      <c r="I43" s="36">
        <v>0</v>
      </c>
      <c r="J43" s="36">
        <v>9000</v>
      </c>
      <c r="K43" s="36">
        <v>0</v>
      </c>
      <c r="L43" s="36">
        <v>9800</v>
      </c>
      <c r="M43" s="36">
        <v>0</v>
      </c>
      <c r="N43" s="36">
        <v>0</v>
      </c>
      <c r="O43" s="36">
        <v>0</v>
      </c>
      <c r="P43" s="36">
        <v>9800</v>
      </c>
    </row>
    <row r="44" spans="1:16" ht="15.75">
      <c r="A44" s="27">
        <v>37</v>
      </c>
      <c r="B44" s="41" t="s">
        <v>64</v>
      </c>
      <c r="C44" s="34" t="s">
        <v>66</v>
      </c>
      <c r="D44" s="42">
        <v>60</v>
      </c>
      <c r="E44" s="36">
        <v>0</v>
      </c>
      <c r="F44" s="36">
        <v>16500</v>
      </c>
      <c r="G44" s="36">
        <v>0</v>
      </c>
      <c r="H44" s="36">
        <f t="shared" si="0"/>
        <v>3300</v>
      </c>
      <c r="I44" s="36">
        <v>0</v>
      </c>
      <c r="J44" s="36">
        <v>19800</v>
      </c>
      <c r="K44" s="36">
        <v>0</v>
      </c>
      <c r="L44" s="36">
        <v>53940</v>
      </c>
      <c r="M44" s="36">
        <v>0</v>
      </c>
      <c r="N44" s="36">
        <v>0</v>
      </c>
      <c r="O44" s="36">
        <v>0</v>
      </c>
      <c r="P44" s="36">
        <v>53940</v>
      </c>
    </row>
    <row r="45" spans="1:16" ht="15.75">
      <c r="A45" s="27">
        <v>38</v>
      </c>
      <c r="B45" s="41" t="s">
        <v>65</v>
      </c>
      <c r="C45" s="34" t="s">
        <v>66</v>
      </c>
      <c r="D45" s="42">
        <v>50</v>
      </c>
      <c r="E45" s="36">
        <v>0</v>
      </c>
      <c r="F45" s="36">
        <v>183333.33</v>
      </c>
      <c r="G45" s="36">
        <v>0</v>
      </c>
      <c r="H45" s="36">
        <f t="shared" si="0"/>
        <v>36666.670000000013</v>
      </c>
      <c r="I45" s="36">
        <v>0</v>
      </c>
      <c r="J45" s="36">
        <v>220000</v>
      </c>
      <c r="K45" s="36">
        <v>0</v>
      </c>
      <c r="L45" s="36">
        <v>398950</v>
      </c>
      <c r="M45" s="36">
        <v>0</v>
      </c>
      <c r="N45" s="36">
        <v>0</v>
      </c>
      <c r="O45" s="36">
        <v>0</v>
      </c>
      <c r="P45" s="36">
        <v>398950</v>
      </c>
    </row>
  </sheetData>
  <mergeCells count="13">
    <mergeCell ref="Q3:V5"/>
    <mergeCell ref="K3:P5"/>
    <mergeCell ref="K6:L6"/>
    <mergeCell ref="M6:N6"/>
    <mergeCell ref="O6:P6"/>
    <mergeCell ref="G6:H6"/>
    <mergeCell ref="I6:J6"/>
    <mergeCell ref="E3:J5"/>
    <mergeCell ref="A3:A7"/>
    <mergeCell ref="B3:B7"/>
    <mergeCell ref="C3:C7"/>
    <mergeCell ref="D3:D7"/>
    <mergeCell ref="E6:F6"/>
  </mergeCells>
  <pageMargins left="0.7" right="0.7" top="0.75" bottom="0.75" header="0.3" footer="0.3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7"/>
  <sheetViews>
    <sheetView tabSelected="1" zoomScaleNormal="100" workbookViewId="0">
      <selection activeCell="C27" sqref="C27"/>
    </sheetView>
  </sheetViews>
  <sheetFormatPr defaultRowHeight="15"/>
  <cols>
    <col min="1" max="1" width="4.7109375" customWidth="1"/>
    <col min="2" max="2" width="25.7109375" customWidth="1"/>
    <col min="3" max="3" width="38.28515625" customWidth="1"/>
    <col min="4" max="4" width="15.42578125" customWidth="1"/>
    <col min="5" max="5" width="25.7109375" customWidth="1"/>
    <col min="6" max="6" width="14.140625" customWidth="1"/>
    <col min="7" max="8" width="13.7109375" customWidth="1"/>
  </cols>
  <sheetData>
    <row r="1" spans="1:8" ht="30.75" customHeight="1">
      <c r="H1" s="3" t="s">
        <v>12</v>
      </c>
    </row>
    <row r="2" spans="1:8" ht="27" customHeight="1">
      <c r="A2" s="77" t="s">
        <v>0</v>
      </c>
      <c r="B2" s="77" t="s">
        <v>13</v>
      </c>
      <c r="C2" s="77" t="s">
        <v>19</v>
      </c>
      <c r="D2" s="77"/>
      <c r="E2" s="77"/>
      <c r="F2" s="77"/>
      <c r="G2" s="77"/>
      <c r="H2" s="77"/>
    </row>
    <row r="3" spans="1:8" ht="24.75" customHeight="1">
      <c r="A3" s="77"/>
      <c r="B3" s="77"/>
      <c r="C3" s="77" t="s">
        <v>14</v>
      </c>
      <c r="D3" s="78" t="s">
        <v>15</v>
      </c>
      <c r="E3" s="78" t="s">
        <v>16</v>
      </c>
      <c r="F3" s="78" t="s">
        <v>17</v>
      </c>
      <c r="G3" s="77" t="s">
        <v>18</v>
      </c>
      <c r="H3" s="77"/>
    </row>
    <row r="4" spans="1:8" ht="41.25" customHeight="1">
      <c r="A4" s="77"/>
      <c r="B4" s="77"/>
      <c r="C4" s="77"/>
      <c r="D4" s="78"/>
      <c r="E4" s="78"/>
      <c r="F4" s="78"/>
      <c r="G4" s="2" t="s">
        <v>5</v>
      </c>
      <c r="H4" s="1" t="s">
        <v>4</v>
      </c>
    </row>
    <row r="5" spans="1:8" ht="33.75">
      <c r="A5" s="26">
        <v>1</v>
      </c>
      <c r="B5" s="32" t="s">
        <v>25</v>
      </c>
      <c r="C5" s="12" t="s">
        <v>113</v>
      </c>
      <c r="D5" s="13" t="s">
        <v>26</v>
      </c>
      <c r="E5" s="54" t="s">
        <v>111</v>
      </c>
      <c r="F5" s="4" t="s">
        <v>10</v>
      </c>
      <c r="G5" s="23">
        <v>0</v>
      </c>
      <c r="H5" s="23">
        <v>3300</v>
      </c>
    </row>
    <row r="6" spans="1:8" ht="31.5" customHeight="1">
      <c r="A6" s="26">
        <v>4</v>
      </c>
      <c r="B6" s="32" t="s">
        <v>24</v>
      </c>
      <c r="C6" s="12" t="s">
        <v>114</v>
      </c>
      <c r="D6" s="13" t="s">
        <v>26</v>
      </c>
      <c r="E6" s="54" t="s">
        <v>111</v>
      </c>
      <c r="F6" s="4" t="s">
        <v>10</v>
      </c>
      <c r="G6" s="23">
        <v>0</v>
      </c>
      <c r="H6" s="24">
        <v>18530</v>
      </c>
    </row>
    <row r="7" spans="1:8" ht="33.75">
      <c r="A7" s="39">
        <v>5</v>
      </c>
      <c r="B7" s="32" t="s">
        <v>24</v>
      </c>
      <c r="C7" s="12" t="s">
        <v>114</v>
      </c>
      <c r="D7" s="13" t="s">
        <v>26</v>
      </c>
      <c r="E7" s="54" t="s">
        <v>111</v>
      </c>
      <c r="F7" s="4" t="s">
        <v>10</v>
      </c>
      <c r="G7" s="23">
        <v>0</v>
      </c>
      <c r="H7" s="24">
        <v>17255</v>
      </c>
    </row>
    <row r="8" spans="1:8" ht="33.75">
      <c r="A8" s="39">
        <v>17</v>
      </c>
      <c r="B8" s="32" t="s">
        <v>25</v>
      </c>
      <c r="C8" s="12" t="s">
        <v>113</v>
      </c>
      <c r="D8" s="13" t="s">
        <v>26</v>
      </c>
      <c r="E8" s="54" t="s">
        <v>111</v>
      </c>
      <c r="F8" s="4" t="s">
        <v>10</v>
      </c>
      <c r="G8" s="23">
        <v>0</v>
      </c>
      <c r="H8" s="24">
        <v>540000</v>
      </c>
    </row>
    <row r="9" spans="1:8" ht="33.75">
      <c r="A9" s="39">
        <v>18</v>
      </c>
      <c r="B9" s="32" t="s">
        <v>25</v>
      </c>
      <c r="C9" s="12" t="s">
        <v>113</v>
      </c>
      <c r="D9" s="13" t="s">
        <v>26</v>
      </c>
      <c r="E9" s="54" t="s">
        <v>111</v>
      </c>
      <c r="F9" s="4" t="s">
        <v>10</v>
      </c>
      <c r="G9" s="23">
        <v>0</v>
      </c>
      <c r="H9" s="24">
        <v>63000</v>
      </c>
    </row>
    <row r="10" spans="1:8" ht="33.75">
      <c r="A10" s="39">
        <v>19</v>
      </c>
      <c r="B10" s="32" t="s">
        <v>25</v>
      </c>
      <c r="C10" s="12" t="s">
        <v>113</v>
      </c>
      <c r="D10" s="13" t="s">
        <v>26</v>
      </c>
      <c r="E10" s="54" t="s">
        <v>111</v>
      </c>
      <c r="F10" s="4" t="s">
        <v>10</v>
      </c>
      <c r="G10" s="23">
        <v>0</v>
      </c>
      <c r="H10" s="24">
        <v>27000</v>
      </c>
    </row>
    <row r="11" spans="1:8" ht="33.75">
      <c r="A11" s="39">
        <v>20</v>
      </c>
      <c r="B11" s="32" t="s">
        <v>25</v>
      </c>
      <c r="C11" s="12" t="s">
        <v>113</v>
      </c>
      <c r="D11" s="13" t="s">
        <v>26</v>
      </c>
      <c r="E11" s="54" t="s">
        <v>111</v>
      </c>
      <c r="F11" s="4" t="s">
        <v>10</v>
      </c>
      <c r="G11" s="23">
        <v>0</v>
      </c>
      <c r="H11" s="24">
        <v>27900</v>
      </c>
    </row>
    <row r="12" spans="1:8" ht="33.75">
      <c r="A12" s="39">
        <v>21</v>
      </c>
      <c r="B12" s="32" t="s">
        <v>25</v>
      </c>
      <c r="C12" s="12" t="s">
        <v>113</v>
      </c>
      <c r="D12" s="13" t="s">
        <v>26</v>
      </c>
      <c r="E12" s="54" t="s">
        <v>111</v>
      </c>
      <c r="F12" s="4" t="s">
        <v>10</v>
      </c>
      <c r="G12" s="23">
        <v>0</v>
      </c>
      <c r="H12" s="23">
        <v>26400</v>
      </c>
    </row>
    <row r="13" spans="1:8" ht="33.75">
      <c r="A13" s="39">
        <v>22</v>
      </c>
      <c r="B13" s="32" t="s">
        <v>25</v>
      </c>
      <c r="C13" s="12" t="s">
        <v>113</v>
      </c>
      <c r="D13" s="13" t="s">
        <v>26</v>
      </c>
      <c r="E13" s="54" t="s">
        <v>111</v>
      </c>
      <c r="F13" s="4" t="s">
        <v>10</v>
      </c>
      <c r="G13" s="23">
        <v>0</v>
      </c>
      <c r="H13" s="23">
        <v>164000</v>
      </c>
    </row>
    <row r="14" spans="1:8" ht="33.75">
      <c r="A14" s="39">
        <v>23</v>
      </c>
      <c r="B14" s="32" t="s">
        <v>25</v>
      </c>
      <c r="C14" s="12" t="s">
        <v>113</v>
      </c>
      <c r="D14" s="13" t="s">
        <v>26</v>
      </c>
      <c r="E14" s="54" t="s">
        <v>111</v>
      </c>
      <c r="F14" s="4" t="s">
        <v>10</v>
      </c>
      <c r="G14" s="23">
        <v>0</v>
      </c>
      <c r="H14" s="23">
        <v>22000</v>
      </c>
    </row>
    <row r="15" spans="1:8" ht="33.75">
      <c r="A15" s="39">
        <v>24</v>
      </c>
      <c r="B15" s="32" t="s">
        <v>25</v>
      </c>
      <c r="C15" s="12" t="s">
        <v>27</v>
      </c>
      <c r="D15" s="13" t="s">
        <v>26</v>
      </c>
      <c r="E15" s="54" t="s">
        <v>111</v>
      </c>
      <c r="F15" s="4" t="s">
        <v>10</v>
      </c>
      <c r="G15" s="23">
        <v>0</v>
      </c>
      <c r="H15" s="23">
        <v>29000</v>
      </c>
    </row>
    <row r="16" spans="1:8" ht="33.75">
      <c r="A16" s="39">
        <v>25</v>
      </c>
      <c r="B16" s="32" t="s">
        <v>25</v>
      </c>
      <c r="C16" s="12" t="s">
        <v>113</v>
      </c>
      <c r="D16" s="13" t="s">
        <v>26</v>
      </c>
      <c r="E16" s="54" t="s">
        <v>111</v>
      </c>
      <c r="F16" s="4" t="s">
        <v>10</v>
      </c>
      <c r="G16" s="23">
        <v>0</v>
      </c>
      <c r="H16" s="23">
        <v>56000</v>
      </c>
    </row>
    <row r="17" spans="1:8" ht="33.75">
      <c r="A17" s="26">
        <v>27</v>
      </c>
      <c r="B17" s="32" t="s">
        <v>24</v>
      </c>
      <c r="C17" s="12" t="s">
        <v>114</v>
      </c>
      <c r="D17" s="13" t="s">
        <v>26</v>
      </c>
      <c r="E17" s="54" t="s">
        <v>111</v>
      </c>
      <c r="F17" s="4" t="s">
        <v>10</v>
      </c>
      <c r="G17" s="23">
        <v>0</v>
      </c>
      <c r="H17" s="37">
        <v>46350</v>
      </c>
    </row>
    <row r="18" spans="1:8" ht="33.75">
      <c r="A18" s="39">
        <v>28</v>
      </c>
      <c r="B18" s="32" t="s">
        <v>25</v>
      </c>
      <c r="C18" s="12" t="s">
        <v>113</v>
      </c>
      <c r="D18" s="13" t="s">
        <v>26</v>
      </c>
      <c r="E18" s="54" t="s">
        <v>111</v>
      </c>
      <c r="F18" s="4" t="s">
        <v>10</v>
      </c>
      <c r="G18" s="23">
        <v>0</v>
      </c>
      <c r="H18" s="37">
        <v>82500</v>
      </c>
    </row>
    <row r="19" spans="1:8" ht="33.75">
      <c r="A19" s="26">
        <v>30</v>
      </c>
      <c r="B19" s="32" t="s">
        <v>24</v>
      </c>
      <c r="C19" s="12" t="s">
        <v>114</v>
      </c>
      <c r="D19" s="13" t="s">
        <v>26</v>
      </c>
      <c r="E19" s="54" t="s">
        <v>111</v>
      </c>
      <c r="F19" s="4" t="s">
        <v>10</v>
      </c>
      <c r="G19" s="23">
        <v>0</v>
      </c>
      <c r="H19" s="25">
        <v>64350</v>
      </c>
    </row>
    <row r="20" spans="1:8" ht="33.75">
      <c r="A20" s="26">
        <v>31</v>
      </c>
      <c r="B20" s="32" t="s">
        <v>25</v>
      </c>
      <c r="C20" s="12" t="s">
        <v>113</v>
      </c>
      <c r="D20" s="13" t="s">
        <v>26</v>
      </c>
      <c r="E20" s="54" t="s">
        <v>111</v>
      </c>
      <c r="F20" s="4" t="s">
        <v>10</v>
      </c>
      <c r="G20" s="23">
        <v>0</v>
      </c>
      <c r="H20" s="25">
        <v>9900</v>
      </c>
    </row>
    <row r="21" spans="1:8" ht="33.75">
      <c r="A21" s="26">
        <v>32</v>
      </c>
      <c r="B21" s="32" t="s">
        <v>25</v>
      </c>
      <c r="C21" s="12" t="s">
        <v>113</v>
      </c>
      <c r="D21" s="13" t="s">
        <v>26</v>
      </c>
      <c r="E21" s="54" t="s">
        <v>111</v>
      </c>
      <c r="F21" s="4" t="s">
        <v>10</v>
      </c>
      <c r="G21" s="23">
        <v>0</v>
      </c>
      <c r="H21" s="25">
        <v>30000</v>
      </c>
    </row>
    <row r="22" spans="1:8" ht="33.75">
      <c r="A22" s="26">
        <v>33</v>
      </c>
      <c r="B22" s="32" t="s">
        <v>24</v>
      </c>
      <c r="C22" s="12" t="s">
        <v>114</v>
      </c>
      <c r="D22" s="13" t="s">
        <v>26</v>
      </c>
      <c r="E22" s="54" t="s">
        <v>111</v>
      </c>
      <c r="F22" s="4" t="s">
        <v>10</v>
      </c>
      <c r="G22" s="23">
        <v>0</v>
      </c>
      <c r="H22" s="25">
        <v>15500</v>
      </c>
    </row>
    <row r="23" spans="1:8" ht="33.75">
      <c r="A23" s="26">
        <v>34</v>
      </c>
      <c r="B23" s="32" t="s">
        <v>24</v>
      </c>
      <c r="C23" s="12" t="s">
        <v>114</v>
      </c>
      <c r="D23" s="13" t="s">
        <v>26</v>
      </c>
      <c r="E23" s="54" t="s">
        <v>111</v>
      </c>
      <c r="F23" s="4" t="s">
        <v>10</v>
      </c>
      <c r="G23" s="23">
        <v>0</v>
      </c>
      <c r="H23" s="25">
        <v>24850</v>
      </c>
    </row>
    <row r="24" spans="1:8" ht="33.75">
      <c r="A24" s="26">
        <v>35</v>
      </c>
      <c r="B24" s="32" t="s">
        <v>24</v>
      </c>
      <c r="C24" s="12" t="s">
        <v>114</v>
      </c>
      <c r="D24" s="13" t="s">
        <v>26</v>
      </c>
      <c r="E24" s="54" t="s">
        <v>111</v>
      </c>
      <c r="F24" s="4" t="s">
        <v>10</v>
      </c>
      <c r="G24" s="23">
        <v>0</v>
      </c>
      <c r="H24" s="25">
        <v>23550</v>
      </c>
    </row>
    <row r="25" spans="1:8" ht="33.75">
      <c r="A25" s="26">
        <v>36</v>
      </c>
      <c r="B25" s="32" t="s">
        <v>25</v>
      </c>
      <c r="C25" s="12" t="s">
        <v>113</v>
      </c>
      <c r="D25" s="13" t="s">
        <v>26</v>
      </c>
      <c r="E25" s="54" t="s">
        <v>111</v>
      </c>
      <c r="F25" s="4" t="s">
        <v>10</v>
      </c>
      <c r="G25" s="23">
        <v>0</v>
      </c>
      <c r="H25" s="25">
        <v>9000</v>
      </c>
    </row>
    <row r="26" spans="1:8" ht="33.75">
      <c r="A26" s="26">
        <v>37</v>
      </c>
      <c r="B26" s="32" t="s">
        <v>25</v>
      </c>
      <c r="C26" s="12" t="s">
        <v>113</v>
      </c>
      <c r="D26" s="13" t="s">
        <v>26</v>
      </c>
      <c r="E26" s="54" t="s">
        <v>111</v>
      </c>
      <c r="F26" s="4" t="s">
        <v>10</v>
      </c>
      <c r="G26" s="23">
        <v>0</v>
      </c>
      <c r="H26" s="25">
        <v>19800</v>
      </c>
    </row>
    <row r="27" spans="1:8" ht="33.75">
      <c r="A27" s="26">
        <v>38</v>
      </c>
      <c r="B27" s="32" t="s">
        <v>25</v>
      </c>
      <c r="C27" s="12" t="s">
        <v>113</v>
      </c>
      <c r="D27" s="13" t="s">
        <v>26</v>
      </c>
      <c r="E27" s="54" t="s">
        <v>111</v>
      </c>
      <c r="F27" s="4" t="s">
        <v>10</v>
      </c>
      <c r="G27" s="23">
        <v>0</v>
      </c>
      <c r="H27" s="25">
        <v>220000</v>
      </c>
    </row>
  </sheetData>
  <mergeCells count="8">
    <mergeCell ref="A2:A4"/>
    <mergeCell ref="D3:D4"/>
    <mergeCell ref="C3:C4"/>
    <mergeCell ref="B2:B4"/>
    <mergeCell ref="C2:H2"/>
    <mergeCell ref="G3:H3"/>
    <mergeCell ref="F3:F4"/>
    <mergeCell ref="E3:E4"/>
  </mergeCells>
  <pageMargins left="0.24" right="0.23" top="0.26" bottom="0.25" header="0.2" footer="0.21"/>
  <pageSetup paperSize="9" scale="9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Havelvac_1</vt:lpstr>
      <vt:lpstr>havelvac 2</vt:lpstr>
      <vt:lpstr>Havelvac_3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2014-12-30T08:00:27Z</dcterms:modified>
</cp:coreProperties>
</file>