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440" windowHeight="7950"/>
  </bookViews>
  <sheets>
    <sheet name="Лист3 (2)" sheetId="1" r:id="rId1"/>
  </sheets>
  <calcPr calcId="114210"/>
</workbook>
</file>

<file path=xl/calcChain.xml><?xml version="1.0" encoding="utf-8"?>
<calcChain xmlns="http://schemas.openxmlformats.org/spreadsheetml/2006/main">
  <c r="G89" i="1"/>
  <c r="G90"/>
  <c r="G91"/>
  <c r="G75"/>
  <c r="G54"/>
  <c r="G55"/>
  <c r="G56"/>
  <c r="G59"/>
  <c r="G61"/>
  <c r="G64"/>
  <c r="G65"/>
  <c r="G67"/>
  <c r="G69"/>
  <c r="G71"/>
  <c r="G72"/>
  <c r="G49"/>
  <c r="G50"/>
  <c r="G51"/>
  <c r="G52"/>
  <c r="G53"/>
  <c r="G57"/>
  <c r="G58"/>
  <c r="G60"/>
  <c r="G62"/>
  <c r="G63"/>
  <c r="G66"/>
  <c r="G68"/>
  <c r="G70"/>
  <c r="G17"/>
  <c r="G20"/>
  <c r="G21"/>
  <c r="G22"/>
  <c r="G23"/>
  <c r="G26"/>
  <c r="G27"/>
  <c r="G28"/>
  <c r="G30"/>
  <c r="G31"/>
  <c r="G32"/>
  <c r="G33"/>
  <c r="G36"/>
  <c r="G37"/>
  <c r="G38"/>
  <c r="G39"/>
  <c r="G40"/>
  <c r="G41"/>
  <c r="G42"/>
  <c r="G43"/>
  <c r="G44"/>
  <c r="G46"/>
  <c r="G15"/>
  <c r="G16"/>
  <c r="G18"/>
  <c r="G19"/>
  <c r="G24"/>
  <c r="G25"/>
  <c r="G29"/>
  <c r="G34"/>
  <c r="G35"/>
  <c r="G45"/>
  <c r="G47"/>
  <c r="G48"/>
  <c r="G73"/>
  <c r="G74"/>
  <c r="G76"/>
  <c r="G77"/>
  <c r="G95"/>
  <c r="G94"/>
  <c r="G93"/>
  <c r="G92"/>
  <c r="G88"/>
  <c r="G87"/>
  <c r="G86"/>
  <c r="G85"/>
  <c r="G84"/>
  <c r="G83"/>
  <c r="F96"/>
  <c r="G80"/>
  <c r="F81"/>
  <c r="F78"/>
  <c r="F97"/>
</calcChain>
</file>

<file path=xl/sharedStrings.xml><?xml version="1.0" encoding="utf-8"?>
<sst xmlns="http://schemas.openxmlformats.org/spreadsheetml/2006/main" count="258" uniqueCount="111">
  <si>
    <t>ԳՆՈՒՄՆԵՐԻ ՊԼԱՆ</t>
  </si>
  <si>
    <t>Պատվիրատուն՝     ՀՀ Արարատի մարզի &lt;&lt;Այնթապի թիվ 1 միջնակարգ դպրոց&gt;&gt; ՊՈԱԿ</t>
  </si>
  <si>
    <t>Ծրագիրը՝</t>
  </si>
  <si>
    <t>Անվանումը՝     Հանրակրթական ուսուցում</t>
  </si>
  <si>
    <t>բաժին        09</t>
  </si>
  <si>
    <t>խումբ         02</t>
  </si>
  <si>
    <t>դաս           01</t>
  </si>
  <si>
    <t>ծրագիր      02</t>
  </si>
  <si>
    <t>(ըստ բյուջետային ծախսերի գործառնական դասակարգման)</t>
  </si>
  <si>
    <t>Գնման առարկայի</t>
  </si>
  <si>
    <t>Գնման ձև (ընթա-ցա-կարգը)</t>
  </si>
  <si>
    <t>Չափման միավորը</t>
  </si>
  <si>
    <t>Միավորի գինը (դրամ)</t>
  </si>
  <si>
    <t>Ընդամենը ծախսերը (դրամ)</t>
  </si>
  <si>
    <t>Քա-նակը</t>
  </si>
  <si>
    <t>Միջանցիկ կոդը` ըստ CPV դասա-կարգման</t>
  </si>
  <si>
    <t>Անվանումը</t>
  </si>
  <si>
    <t>Ապրանք</t>
  </si>
  <si>
    <t>Թուղթ A4</t>
  </si>
  <si>
    <t>ԲԸԱՀ</t>
  </si>
  <si>
    <t>տուփ</t>
  </si>
  <si>
    <t>Գնդիկավոր գրիչ</t>
  </si>
  <si>
    <t>հատ</t>
  </si>
  <si>
    <t>Կավիճներ</t>
  </si>
  <si>
    <t>կգ</t>
  </si>
  <si>
    <t>Թղթապանակ, կոշտ կազմով</t>
  </si>
  <si>
    <t>Թղթապանակ, արագակար, թղթյա</t>
  </si>
  <si>
    <t>Մատիտ, գրաֆիտե, տեղադրվող միջուկով</t>
  </si>
  <si>
    <t>Հաշվասարք, գրասենյակային</t>
  </si>
  <si>
    <t>Դակիչ, քանոնով</t>
  </si>
  <si>
    <t>Թղթապանակ, պոլիմերային թաղանթ, ֆայլ</t>
  </si>
  <si>
    <t>Սոսնձամատիտ, գրասենյակային</t>
  </si>
  <si>
    <t>Թանաք, կնիքի բարձիկի համար</t>
  </si>
  <si>
    <t>Կոճգամ, պլաստմասե գլխիկով</t>
  </si>
  <si>
    <t>Քանոն, պլաստիկ</t>
  </si>
  <si>
    <t>Ստվարաթուղթ, թերթով</t>
  </si>
  <si>
    <t>Գծանիշ</t>
  </si>
  <si>
    <t>Թուղթ, գունավոր, A4 ձևաչափի</t>
  </si>
  <si>
    <t>Ուղղիչ հեղուկներ</t>
  </si>
  <si>
    <t>Թղթադարակ, հարկերով, պլաստմասե</t>
  </si>
  <si>
    <t>Պատվերով տպագրվող նյութեր</t>
  </si>
  <si>
    <t>դրամ</t>
  </si>
  <si>
    <t>ՈՒսումնական նյութեր</t>
  </si>
  <si>
    <t>Լվացքի փոշի, ձեռքով լվանալու համար</t>
  </si>
  <si>
    <t>Ավել, սովորական</t>
  </si>
  <si>
    <t>Ցախավել</t>
  </si>
  <si>
    <t>Ռուլոնով զուգարանի թուղթ</t>
  </si>
  <si>
    <t>Էլեկտրական լամպ, 60W, 80W, 100W</t>
  </si>
  <si>
    <t>Էլեկտրական լամպ, 200W</t>
  </si>
  <si>
    <t>Ցինկապատ դույլ</t>
  </si>
  <si>
    <t>Օճառ ձեռքի</t>
  </si>
  <si>
    <t>Գոգաթիակ, աղբը հավաքելու համար, ձողով</t>
  </si>
  <si>
    <t>Խրոց սովորական</t>
  </si>
  <si>
    <t>Պոլիմերային ինքնակպչուն ժապավեն 48մմx100մ տնտեսական, մեծ</t>
  </si>
  <si>
    <t>Մեկուսիչ ժապավեն, օղակաձև</t>
  </si>
  <si>
    <t>Ջրի ծորակ, փական</t>
  </si>
  <si>
    <t>39224341</t>
  </si>
  <si>
    <t>Պլասմասայից աղբարկղ պլասմասայից</t>
  </si>
  <si>
    <t>Վարդակ, երկբևեռանի</t>
  </si>
  <si>
    <t>Մեխ, շինարարական</t>
  </si>
  <si>
    <t>Հոտազերծիչ, օդի</t>
  </si>
  <si>
    <t>Էլեկտրական երկարացման լար</t>
  </si>
  <si>
    <t>Մալուխ, պղնձե ջղերով, նախատեսված ներքին մոնտաժման համար, 2,5մմ2</t>
  </si>
  <si>
    <t>մետր</t>
  </si>
  <si>
    <t>Էլեկտրական ապահովիչ միաֆազ 40Ա</t>
  </si>
  <si>
    <t>Հատակի մածիկ, հատակի փայլեցման և մակերևույթի պահպանման համար</t>
  </si>
  <si>
    <t>Դռան փական</t>
  </si>
  <si>
    <t>Թղթե անձեռոցիկներ, երկշերտ</t>
  </si>
  <si>
    <t>Հատակ մաքրելու ձող, պլաստմասե, փայտյա</t>
  </si>
  <si>
    <t>Տոներային քարտրիջ</t>
  </si>
  <si>
    <t>Սեղան` աշակերտական, միաձույլ մետաղյա կարկասով</t>
  </si>
  <si>
    <t>Բասկետբոլի գնդակ</t>
  </si>
  <si>
    <t>Ֆուտբոլի գնդակներ</t>
  </si>
  <si>
    <t>Ընդամենը՝</t>
  </si>
  <si>
    <t>Աշխատանք</t>
  </si>
  <si>
    <t>Շենքերում տեղակայված էլեկտրական սարքերի վերանորոգման և պահպանման ծառայություններ</t>
  </si>
  <si>
    <t>Դրամ</t>
  </si>
  <si>
    <t>Ծառայություններ</t>
  </si>
  <si>
    <t>Էլեկտրականության բաշխում</t>
  </si>
  <si>
    <t>Գազի բաշխում</t>
  </si>
  <si>
    <t>Խմելու ջրի բաշխում</t>
  </si>
  <si>
    <t>Բանկային ծառայություններ</t>
  </si>
  <si>
    <t>Դեռատիզացիոն ծառայություն</t>
  </si>
  <si>
    <t>Հանրային հեռախոսային ծառայություն</t>
  </si>
  <si>
    <t>Համակարգչային սարքերի պահպանման վերանորոգման ծառայություն</t>
  </si>
  <si>
    <t>Պատճենահանող սարքերի պահպանման ծառայություններ</t>
  </si>
  <si>
    <t>Գազային սարքերի պահպանման ծառայություն</t>
  </si>
  <si>
    <t>Փոստային ծառայություններ` կապված լրագրերի և պարբերական մամուլի հետ</t>
  </si>
  <si>
    <t>Ամբողջը՝</t>
  </si>
  <si>
    <t xml:space="preserve">գրիչ, գելային </t>
  </si>
  <si>
    <t>մատիտ, գրաֆիտե միջուկով, հասարակ</t>
  </si>
  <si>
    <t>Ռետին հասարակ</t>
  </si>
  <si>
    <t>սոսինձ, էմուլսիա</t>
  </si>
  <si>
    <t>կարիչ, մինչև 20 թերթի համար</t>
  </si>
  <si>
    <t>թուղթ, նշումների համար, սոսնձվածքով</t>
  </si>
  <si>
    <t>դատարկ սկավառակ, առանց տուփի, DVD</t>
  </si>
  <si>
    <t>ամրակ, մետաղյա, փոքր</t>
  </si>
  <si>
    <t>ամրակ, մետաղյա, մեծ</t>
  </si>
  <si>
    <t>տուփ/100 հատ</t>
  </si>
  <si>
    <t>սեղմակ, փոքր</t>
  </si>
  <si>
    <t xml:space="preserve">սեղմակ, միջին </t>
  </si>
  <si>
    <t>սեղմակ, մեծ</t>
  </si>
  <si>
    <t>ֆլոմաստերների հավաքածու</t>
  </si>
  <si>
    <t>տուփ/12 գույն</t>
  </si>
  <si>
    <t>Կրակմարիչ, փոշային, ԿՖ-5</t>
  </si>
  <si>
    <t>Անձնական համակարգիչ</t>
  </si>
  <si>
    <t>60130000</t>
  </si>
  <si>
    <t>ՈՒղևորափոխադրման մասնագիտական ծառայություն</t>
  </si>
  <si>
    <t>Աշխատակազմի մասնագիտական զարգացման ծառայություն</t>
  </si>
  <si>
    <t>Ներկայացուցչական ծախսեր</t>
  </si>
  <si>
    <r>
      <t>Հաստատում եմ՝
&lt;&lt;Այնթապի թիվ 1 միջն.դպրոց&gt;&gt;ՊՈԱԿ-ի
տնօրեն՝</t>
    </r>
    <r>
      <rPr>
        <b/>
        <u/>
        <sz val="10"/>
        <rFont val="GHEA Grapalat"/>
        <family val="3"/>
      </rPr>
      <t xml:space="preserve">                </t>
    </r>
    <r>
      <rPr>
        <b/>
        <sz val="10"/>
        <rFont val="GHEA Grapalat"/>
        <family val="3"/>
      </rPr>
      <t>Լ. Շահբազյան
____ ____________ 2015թ.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</si>
</sst>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&quot;$&quot;#,##0_);\(&quot;$&quot;#,##0\)"/>
    <numFmt numFmtId="166" formatCode="&quot;$&quot;#,##0_);[Red]\(&quot;$&quot;#,##0\)"/>
    <numFmt numFmtId="167" formatCode="_-* #,##0.00\ _դ_ր_._-;\-* #,##0.00\ _դ_ր_._-;_-* &quot;-&quot;??\ _դ_ր_._-;_-@_-"/>
  </numFmts>
  <fonts count="24">
    <font>
      <sz val="10"/>
      <name val="Arial"/>
      <family val="2"/>
    </font>
    <font>
      <sz val="10"/>
      <name val="Arial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u/>
      <sz val="10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sz val="10"/>
      <name val="Arial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 LatArm"/>
      <family val="2"/>
    </font>
    <font>
      <b/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2" fillId="0" borderId="0"/>
    <xf numFmtId="0" fontId="1" fillId="0" borderId="0"/>
    <xf numFmtId="0" fontId="23" fillId="0" borderId="0"/>
  </cellStyleXfs>
  <cellXfs count="94">
    <xf numFmtId="0" fontId="0" fillId="0" borderId="0" xfId="0"/>
    <xf numFmtId="164" fontId="2" fillId="0" borderId="0" xfId="6" applyNumberFormat="1" applyFont="1" applyFill="1" applyAlignment="1">
      <alignment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vertical="center" wrapText="1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12" fillId="0" borderId="0" xfId="0" applyFont="1" applyFill="1"/>
    <xf numFmtId="0" fontId="12" fillId="0" borderId="0" xfId="0" applyFont="1"/>
    <xf numFmtId="0" fontId="13" fillId="0" borderId="0" xfId="6" applyFont="1" applyFill="1" applyAlignment="1">
      <alignment horizontal="left" vertical="center" wrapText="1"/>
    </xf>
    <xf numFmtId="1" fontId="2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left" vertical="center" wrapText="1"/>
    </xf>
    <xf numFmtId="0" fontId="2" fillId="0" borderId="0" xfId="6" applyFont="1" applyFill="1" applyAlignment="1">
      <alignment vertical="center" wrapText="1"/>
    </xf>
    <xf numFmtId="0" fontId="2" fillId="0" borderId="0" xfId="6" applyFont="1" applyFill="1" applyAlignment="1">
      <alignment horizontal="center" vertical="center" wrapText="1"/>
    </xf>
    <xf numFmtId="0" fontId="10" fillId="0" borderId="0" xfId="6" applyFont="1" applyFill="1" applyBorder="1" applyAlignment="1">
      <alignment horizontal="left"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14" fillId="0" borderId="0" xfId="6" applyFont="1" applyFill="1" applyBorder="1" applyAlignment="1">
      <alignment horizontal="left" vertical="center" wrapText="1"/>
    </xf>
    <xf numFmtId="0" fontId="3" fillId="0" borderId="0" xfId="6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vertical="center" wrapText="1"/>
    </xf>
    <xf numFmtId="0" fontId="15" fillId="0" borderId="0" xfId="6" applyFont="1" applyFill="1" applyBorder="1" applyAlignment="1">
      <alignment horizontal="left" vertical="center" wrapText="1"/>
    </xf>
    <xf numFmtId="1" fontId="15" fillId="0" borderId="0" xfId="6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/>
    <xf numFmtId="0" fontId="5" fillId="0" borderId="0" xfId="6" applyFont="1" applyAlignment="1">
      <alignment vertical="center"/>
    </xf>
    <xf numFmtId="1" fontId="12" fillId="0" borderId="0" xfId="0" applyNumberFormat="1" applyFont="1" applyFill="1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49" fontId="20" fillId="0" borderId="1" xfId="0" applyNumberFormat="1" applyFont="1" applyFill="1" applyBorder="1" applyAlignment="1">
      <alignment horizontal="left"/>
    </xf>
    <xf numFmtId="0" fontId="6" fillId="0" borderId="0" xfId="6" applyFont="1" applyAlignment="1">
      <alignment vertical="center"/>
    </xf>
    <xf numFmtId="0" fontId="6" fillId="2" borderId="2" xfId="6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1" fontId="6" fillId="2" borderId="4" xfId="6" applyNumberFormat="1" applyFont="1" applyFill="1" applyBorder="1" applyAlignment="1">
      <alignment horizontal="center" vertical="center" wrapText="1"/>
    </xf>
    <xf numFmtId="1" fontId="6" fillId="2" borderId="5" xfId="6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3" fillId="0" borderId="0" xfId="6" applyFont="1" applyAlignment="1">
      <alignment vertical="center"/>
    </xf>
    <xf numFmtId="0" fontId="21" fillId="2" borderId="1" xfId="6" applyFont="1" applyFill="1" applyBorder="1" applyAlignment="1">
      <alignment horizontal="center" vertical="center" wrapText="1"/>
    </xf>
    <xf numFmtId="0" fontId="21" fillId="2" borderId="6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6" xfId="6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6" applyFont="1" applyFill="1" applyBorder="1" applyAlignment="1" applyProtection="1">
      <alignment horizontal="center" vertical="center"/>
      <protection locked="0" hidden="1"/>
    </xf>
    <xf numFmtId="0" fontId="6" fillId="0" borderId="6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6" xfId="6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164" fontId="10" fillId="0" borderId="4" xfId="6" applyNumberFormat="1" applyFont="1" applyFill="1" applyBorder="1" applyAlignment="1">
      <alignment horizontal="center" vertical="center" wrapText="1"/>
    </xf>
    <xf numFmtId="164" fontId="10" fillId="0" borderId="5" xfId="6" applyNumberFormat="1" applyFont="1" applyFill="1" applyBorder="1" applyAlignment="1">
      <alignment horizontal="center" vertical="center" wrapText="1"/>
    </xf>
    <xf numFmtId="164" fontId="4" fillId="2" borderId="14" xfId="6" applyNumberFormat="1" applyFont="1" applyFill="1" applyBorder="1" applyAlignment="1">
      <alignment horizontal="center" vertical="center" wrapText="1"/>
    </xf>
    <xf numFmtId="164" fontId="4" fillId="2" borderId="6" xfId="6" applyNumberFormat="1" applyFont="1" applyFill="1" applyBorder="1" applyAlignment="1">
      <alignment horizontal="center" vertical="center" wrapText="1"/>
    </xf>
    <xf numFmtId="0" fontId="10" fillId="3" borderId="15" xfId="6" applyFont="1" applyFill="1" applyBorder="1" applyAlignment="1">
      <alignment horizontal="center" vertical="center" wrapText="1"/>
    </xf>
    <xf numFmtId="0" fontId="10" fillId="3" borderId="16" xfId="6" applyFont="1" applyFill="1" applyBorder="1" applyAlignment="1">
      <alignment horizontal="center" vertical="center" wrapText="1"/>
    </xf>
    <xf numFmtId="0" fontId="10" fillId="3" borderId="17" xfId="6" applyFont="1" applyFill="1" applyBorder="1" applyAlignment="1">
      <alignment horizontal="center" vertical="center" wrapText="1"/>
    </xf>
    <xf numFmtId="164" fontId="10" fillId="3" borderId="18" xfId="6" applyNumberFormat="1" applyFont="1" applyFill="1" applyBorder="1" applyAlignment="1">
      <alignment horizontal="right" vertical="center" wrapText="1"/>
    </xf>
    <xf numFmtId="164" fontId="10" fillId="3" borderId="16" xfId="6" applyNumberFormat="1" applyFont="1" applyFill="1" applyBorder="1" applyAlignment="1">
      <alignment horizontal="right" vertical="center" wrapText="1"/>
    </xf>
    <xf numFmtId="164" fontId="10" fillId="3" borderId="19" xfId="6" applyNumberFormat="1" applyFont="1" applyFill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164" fontId="10" fillId="0" borderId="20" xfId="6" applyNumberFormat="1" applyFont="1" applyFill="1" applyBorder="1" applyAlignment="1">
      <alignment horizontal="center" vertical="center" wrapText="1"/>
    </xf>
    <xf numFmtId="164" fontId="10" fillId="0" borderId="21" xfId="6" applyNumberFormat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left" vertical="center"/>
    </xf>
    <xf numFmtId="0" fontId="10" fillId="3" borderId="23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164" fontId="10" fillId="0" borderId="30" xfId="6" applyNumberFormat="1" applyFont="1" applyFill="1" applyBorder="1" applyAlignment="1">
      <alignment horizontal="center" vertical="center" wrapText="1"/>
    </xf>
    <xf numFmtId="164" fontId="10" fillId="0" borderId="31" xfId="6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1" fontId="4" fillId="2" borderId="12" xfId="6" applyNumberFormat="1" applyFont="1" applyFill="1" applyBorder="1" applyAlignment="1">
      <alignment horizontal="center" vertical="center" wrapText="1"/>
    </xf>
    <xf numFmtId="1" fontId="4" fillId="2" borderId="7" xfId="6" applyNumberFormat="1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3" fillId="0" borderId="0" xfId="6" applyFont="1" applyFill="1" applyAlignment="1">
      <alignment horizontal="center" vertical="center" wrapText="1"/>
    </xf>
    <xf numFmtId="0" fontId="10" fillId="0" borderId="0" xfId="6" applyFont="1" applyFill="1" applyBorder="1" applyAlignment="1">
      <alignment horizontal="left"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4" fillId="2" borderId="13" xfId="6" applyFont="1" applyFill="1" applyBorder="1" applyAlignment="1">
      <alignment horizontal="center" vertical="center" wrapText="1"/>
    </xf>
    <xf numFmtId="0" fontId="4" fillId="2" borderId="14" xfId="6" applyFont="1" applyFill="1" applyBorder="1" applyAlignment="1">
      <alignment horizontal="center" vertical="center" wrapText="1"/>
    </xf>
    <xf numFmtId="0" fontId="4" fillId="2" borderId="6" xfId="6" applyFont="1" applyFill="1" applyBorder="1" applyAlignment="1">
      <alignment horizontal="center" vertical="center" wrapText="1"/>
    </xf>
  </cellXfs>
  <cellStyles count="7">
    <cellStyle name="Comma 2 2 51" xfId="1"/>
    <cellStyle name="Comma 2 54" xfId="2"/>
    <cellStyle name="Comma 3 54" xfId="3"/>
    <cellStyle name="Normal 2 51" xfId="4"/>
    <cellStyle name="Обычный" xfId="0" builtinId="0"/>
    <cellStyle name="Обычный 2" xfId="5"/>
    <cellStyle name="Обычн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4"/>
  <dimension ref="A1:K101"/>
  <sheetViews>
    <sheetView tabSelected="1" zoomScale="130" workbookViewId="0">
      <selection activeCell="B1" sqref="B1"/>
    </sheetView>
  </sheetViews>
  <sheetFormatPr defaultRowHeight="12.75"/>
  <cols>
    <col min="1" max="1" width="2.28515625" style="26" customWidth="1"/>
    <col min="2" max="2" width="11.140625" style="26" customWidth="1"/>
    <col min="3" max="3" width="45" style="26" customWidth="1"/>
    <col min="4" max="4" width="6.85546875" style="26" customWidth="1"/>
    <col min="5" max="5" width="9.140625" style="26"/>
    <col min="6" max="6" width="10.85546875" style="26" bestFit="1" customWidth="1"/>
    <col min="7" max="7" width="10.140625" style="26" customWidth="1"/>
    <col min="8" max="8" width="6" style="26" customWidth="1"/>
    <col min="9" max="11" width="9.140625" style="27"/>
    <col min="12" max="16384" width="9.140625" style="26"/>
  </cols>
  <sheetData>
    <row r="1" spans="1:11" s="7" customFormat="1" ht="93.75" customHeight="1">
      <c r="A1" s="4"/>
      <c r="B1" s="5"/>
      <c r="C1" s="4"/>
      <c r="D1" s="87" t="s">
        <v>110</v>
      </c>
      <c r="E1" s="87"/>
      <c r="F1" s="87"/>
      <c r="G1" s="87"/>
      <c r="H1" s="87"/>
      <c r="I1" s="6"/>
      <c r="J1" s="6"/>
      <c r="K1" s="6"/>
    </row>
    <row r="2" spans="1:11" s="7" customFormat="1" ht="16.5">
      <c r="A2" s="4"/>
      <c r="B2" s="8"/>
      <c r="C2" s="88" t="s">
        <v>0</v>
      </c>
      <c r="D2" s="88"/>
      <c r="E2" s="88"/>
      <c r="F2" s="88"/>
      <c r="G2" s="88"/>
      <c r="H2" s="9"/>
      <c r="I2" s="6"/>
      <c r="J2" s="6"/>
      <c r="K2" s="6"/>
    </row>
    <row r="3" spans="1:11" s="7" customFormat="1" ht="4.5" customHeight="1">
      <c r="A3" s="4"/>
      <c r="B3" s="10"/>
      <c r="C3" s="11"/>
      <c r="D3" s="12"/>
      <c r="E3" s="11"/>
      <c r="F3" s="1"/>
      <c r="G3" s="1"/>
      <c r="H3" s="9"/>
      <c r="I3" s="6"/>
      <c r="J3" s="6"/>
      <c r="K3" s="6"/>
    </row>
    <row r="4" spans="1:11" s="7" customFormat="1" ht="16.5" customHeight="1">
      <c r="A4" s="4"/>
      <c r="B4" s="89" t="s">
        <v>1</v>
      </c>
      <c r="C4" s="89"/>
      <c r="D4" s="89"/>
      <c r="E4" s="89"/>
      <c r="F4" s="89"/>
      <c r="G4" s="89"/>
      <c r="H4" s="89"/>
      <c r="I4" s="6"/>
      <c r="J4" s="6"/>
      <c r="K4" s="6"/>
    </row>
    <row r="5" spans="1:11" s="7" customFormat="1" ht="15">
      <c r="A5" s="4"/>
      <c r="B5" s="13" t="s">
        <v>2</v>
      </c>
      <c r="C5" s="90" t="s">
        <v>3</v>
      </c>
      <c r="D5" s="90"/>
      <c r="E5" s="90"/>
      <c r="F5" s="90"/>
      <c r="G5" s="90"/>
      <c r="H5" s="90"/>
      <c r="I5" s="6"/>
      <c r="J5" s="6"/>
      <c r="K5" s="6"/>
    </row>
    <row r="6" spans="1:11" s="7" customFormat="1" ht="15">
      <c r="A6" s="4"/>
      <c r="B6" s="14"/>
      <c r="C6" s="15" t="s">
        <v>4</v>
      </c>
      <c r="D6" s="16"/>
      <c r="E6" s="16"/>
      <c r="F6" s="2"/>
      <c r="G6" s="2"/>
      <c r="H6" s="17"/>
      <c r="I6" s="6"/>
      <c r="J6" s="6"/>
      <c r="K6" s="6"/>
    </row>
    <row r="7" spans="1:11" s="7" customFormat="1" ht="15">
      <c r="A7" s="4"/>
      <c r="B7" s="14"/>
      <c r="C7" s="15" t="s">
        <v>5</v>
      </c>
      <c r="D7" s="16"/>
      <c r="E7" s="16"/>
      <c r="F7" s="2"/>
      <c r="G7" s="2"/>
      <c r="H7" s="17"/>
      <c r="I7" s="6"/>
      <c r="J7" s="6"/>
      <c r="K7" s="6"/>
    </row>
    <row r="8" spans="1:11" s="7" customFormat="1" ht="15">
      <c r="A8" s="4"/>
      <c r="B8" s="14"/>
      <c r="C8" s="15" t="s">
        <v>6</v>
      </c>
      <c r="D8" s="16"/>
      <c r="E8" s="16"/>
      <c r="F8" s="2"/>
      <c r="G8" s="2"/>
      <c r="H8" s="17"/>
      <c r="I8" s="6"/>
      <c r="J8" s="6"/>
      <c r="K8" s="6"/>
    </row>
    <row r="9" spans="1:11" s="7" customFormat="1" ht="15">
      <c r="A9" s="4"/>
      <c r="B9" s="14"/>
      <c r="C9" s="15" t="s">
        <v>7</v>
      </c>
      <c r="D9" s="16"/>
      <c r="E9" s="18"/>
      <c r="F9" s="3"/>
      <c r="G9" s="3"/>
      <c r="H9" s="17"/>
      <c r="I9" s="6"/>
      <c r="J9" s="6"/>
      <c r="K9" s="6"/>
    </row>
    <row r="10" spans="1:11" s="22" customFormat="1" ht="15.75" thickBot="1">
      <c r="A10" s="4"/>
      <c r="B10" s="19"/>
      <c r="C10" s="86" t="s">
        <v>8</v>
      </c>
      <c r="D10" s="86"/>
      <c r="E10" s="86"/>
      <c r="F10" s="86"/>
      <c r="G10" s="86"/>
      <c r="H10" s="20"/>
      <c r="I10" s="21"/>
      <c r="J10" s="21"/>
      <c r="K10" s="21"/>
    </row>
    <row r="11" spans="1:11" s="7" customFormat="1">
      <c r="A11" s="23"/>
      <c r="B11" s="91" t="s">
        <v>9</v>
      </c>
      <c r="C11" s="92"/>
      <c r="D11" s="92" t="s">
        <v>10</v>
      </c>
      <c r="E11" s="92" t="s">
        <v>11</v>
      </c>
      <c r="F11" s="57" t="s">
        <v>12</v>
      </c>
      <c r="G11" s="57" t="s">
        <v>13</v>
      </c>
      <c r="H11" s="84" t="s">
        <v>14</v>
      </c>
      <c r="I11" s="6"/>
      <c r="J11" s="6"/>
      <c r="K11" s="6"/>
    </row>
    <row r="12" spans="1:11" s="36" customFormat="1" ht="45">
      <c r="A12" s="29"/>
      <c r="B12" s="38" t="s">
        <v>15</v>
      </c>
      <c r="C12" s="39" t="s">
        <v>16</v>
      </c>
      <c r="D12" s="93"/>
      <c r="E12" s="93"/>
      <c r="F12" s="58"/>
      <c r="G12" s="58"/>
      <c r="H12" s="85"/>
      <c r="I12" s="35"/>
      <c r="J12" s="35"/>
      <c r="K12" s="35"/>
    </row>
    <row r="13" spans="1:11" s="36" customFormat="1" ht="12" thickBot="1">
      <c r="A13" s="29"/>
      <c r="B13" s="30">
        <v>1</v>
      </c>
      <c r="C13" s="31">
        <v>2</v>
      </c>
      <c r="D13" s="32">
        <v>3</v>
      </c>
      <c r="E13" s="32">
        <v>4</v>
      </c>
      <c r="F13" s="33">
        <v>5</v>
      </c>
      <c r="G13" s="33">
        <v>6</v>
      </c>
      <c r="H13" s="34">
        <v>7</v>
      </c>
      <c r="I13" s="35"/>
      <c r="J13" s="35"/>
      <c r="K13" s="35"/>
    </row>
    <row r="14" spans="1:11" s="7" customFormat="1" ht="13.5">
      <c r="A14" s="37"/>
      <c r="B14" s="81" t="s">
        <v>17</v>
      </c>
      <c r="C14" s="82"/>
      <c r="D14" s="82"/>
      <c r="E14" s="82"/>
      <c r="F14" s="82"/>
      <c r="G14" s="82"/>
      <c r="H14" s="83"/>
      <c r="I14" s="6"/>
      <c r="J14" s="6"/>
      <c r="K14" s="6"/>
    </row>
    <row r="15" spans="1:11" s="7" customFormat="1" ht="15">
      <c r="A15" s="4"/>
      <c r="B15" s="40">
        <v>30197631</v>
      </c>
      <c r="C15" s="41" t="s">
        <v>18</v>
      </c>
      <c r="D15" s="46" t="s">
        <v>19</v>
      </c>
      <c r="E15" s="47" t="s">
        <v>20</v>
      </c>
      <c r="F15" s="48">
        <v>2500</v>
      </c>
      <c r="G15" s="49">
        <f>(H15*F15)/1000</f>
        <v>75</v>
      </c>
      <c r="H15" s="50">
        <v>30</v>
      </c>
      <c r="I15" s="24"/>
      <c r="J15" s="6"/>
      <c r="K15" s="24"/>
    </row>
    <row r="16" spans="1:11" s="7" customFormat="1" ht="15">
      <c r="A16" s="4"/>
      <c r="B16" s="40">
        <v>30192121</v>
      </c>
      <c r="C16" s="41" t="s">
        <v>21</v>
      </c>
      <c r="D16" s="46" t="s">
        <v>19</v>
      </c>
      <c r="E16" s="42" t="s">
        <v>22</v>
      </c>
      <c r="F16" s="51">
        <v>120</v>
      </c>
      <c r="G16" s="49">
        <f t="shared" ref="G16:G76" si="0">(H16*F16)/1000</f>
        <v>12</v>
      </c>
      <c r="H16" s="50">
        <v>100</v>
      </c>
      <c r="I16" s="24"/>
      <c r="J16" s="6"/>
      <c r="K16" s="24"/>
    </row>
    <row r="17" spans="1:11" s="7" customFormat="1" ht="15">
      <c r="A17" s="4"/>
      <c r="B17" s="40">
        <v>30192128</v>
      </c>
      <c r="C17" s="41" t="s">
        <v>89</v>
      </c>
      <c r="D17" s="46" t="s">
        <v>19</v>
      </c>
      <c r="E17" s="42" t="s">
        <v>22</v>
      </c>
      <c r="F17" s="51">
        <v>150</v>
      </c>
      <c r="G17" s="49">
        <f t="shared" si="0"/>
        <v>3</v>
      </c>
      <c r="H17" s="50">
        <v>20</v>
      </c>
      <c r="I17" s="24"/>
      <c r="J17" s="6"/>
      <c r="K17" s="24"/>
    </row>
    <row r="18" spans="1:11" s="7" customFormat="1" ht="15">
      <c r="A18" s="4"/>
      <c r="B18" s="40">
        <v>37821150</v>
      </c>
      <c r="C18" s="41" t="s">
        <v>23</v>
      </c>
      <c r="D18" s="46" t="s">
        <v>19</v>
      </c>
      <c r="E18" s="42" t="s">
        <v>24</v>
      </c>
      <c r="F18" s="51">
        <v>900</v>
      </c>
      <c r="G18" s="49">
        <f t="shared" si="0"/>
        <v>36</v>
      </c>
      <c r="H18" s="50">
        <v>40</v>
      </c>
      <c r="I18" s="24"/>
      <c r="J18" s="6"/>
      <c r="K18" s="24"/>
    </row>
    <row r="19" spans="1:11" s="7" customFormat="1" ht="15">
      <c r="A19" s="4"/>
      <c r="B19" s="40">
        <v>30197234</v>
      </c>
      <c r="C19" s="41" t="s">
        <v>25</v>
      </c>
      <c r="D19" s="46" t="s">
        <v>19</v>
      </c>
      <c r="E19" s="42" t="s">
        <v>22</v>
      </c>
      <c r="F19" s="51">
        <v>1000</v>
      </c>
      <c r="G19" s="49">
        <f t="shared" si="0"/>
        <v>10</v>
      </c>
      <c r="H19" s="50">
        <v>10</v>
      </c>
      <c r="I19" s="24"/>
      <c r="J19" s="6"/>
      <c r="K19" s="24"/>
    </row>
    <row r="20" spans="1:11" s="7" customFormat="1" ht="15">
      <c r="A20" s="4"/>
      <c r="B20" s="40">
        <v>30197232</v>
      </c>
      <c r="C20" s="41" t="s">
        <v>26</v>
      </c>
      <c r="D20" s="46" t="s">
        <v>19</v>
      </c>
      <c r="E20" s="42" t="s">
        <v>22</v>
      </c>
      <c r="F20" s="51">
        <v>100</v>
      </c>
      <c r="G20" s="49">
        <f t="shared" si="0"/>
        <v>6</v>
      </c>
      <c r="H20" s="50">
        <v>60</v>
      </c>
      <c r="I20" s="24"/>
      <c r="J20" s="6"/>
      <c r="K20" s="24"/>
    </row>
    <row r="21" spans="1:11" s="7" customFormat="1" ht="15">
      <c r="A21" s="4"/>
      <c r="B21" s="40">
        <v>30192136</v>
      </c>
      <c r="C21" s="41" t="s">
        <v>27</v>
      </c>
      <c r="D21" s="46" t="s">
        <v>19</v>
      </c>
      <c r="E21" s="42" t="s">
        <v>22</v>
      </c>
      <c r="F21" s="51">
        <v>200</v>
      </c>
      <c r="G21" s="49">
        <f t="shared" si="0"/>
        <v>4</v>
      </c>
      <c r="H21" s="50">
        <v>20</v>
      </c>
      <c r="I21" s="24"/>
      <c r="J21" s="6"/>
      <c r="K21" s="24"/>
    </row>
    <row r="22" spans="1:11" s="7" customFormat="1" ht="15">
      <c r="A22" s="4"/>
      <c r="B22" s="40">
        <v>30192137</v>
      </c>
      <c r="C22" s="41" t="s">
        <v>90</v>
      </c>
      <c r="D22" s="46" t="s">
        <v>19</v>
      </c>
      <c r="E22" s="42" t="s">
        <v>22</v>
      </c>
      <c r="F22" s="51">
        <v>100</v>
      </c>
      <c r="G22" s="49">
        <f t="shared" si="0"/>
        <v>3</v>
      </c>
      <c r="H22" s="50">
        <v>30</v>
      </c>
      <c r="I22" s="24"/>
      <c r="J22" s="6"/>
      <c r="K22" s="24"/>
    </row>
    <row r="23" spans="1:11" s="7" customFormat="1" ht="15">
      <c r="A23" s="4"/>
      <c r="B23" s="40">
        <v>30192100</v>
      </c>
      <c r="C23" s="41" t="s">
        <v>91</v>
      </c>
      <c r="D23" s="46" t="s">
        <v>19</v>
      </c>
      <c r="E23" s="42" t="s">
        <v>22</v>
      </c>
      <c r="F23" s="51">
        <v>100</v>
      </c>
      <c r="G23" s="49">
        <f t="shared" si="0"/>
        <v>1</v>
      </c>
      <c r="H23" s="50">
        <v>10</v>
      </c>
      <c r="I23" s="24"/>
      <c r="J23" s="6"/>
      <c r="K23" s="24"/>
    </row>
    <row r="24" spans="1:11" s="7" customFormat="1" ht="15">
      <c r="A24" s="4"/>
      <c r="B24" s="40">
        <v>30141200</v>
      </c>
      <c r="C24" s="41" t="s">
        <v>28</v>
      </c>
      <c r="D24" s="46" t="s">
        <v>19</v>
      </c>
      <c r="E24" s="42" t="s">
        <v>22</v>
      </c>
      <c r="F24" s="51">
        <v>3000</v>
      </c>
      <c r="G24" s="49">
        <f t="shared" si="0"/>
        <v>5</v>
      </c>
      <c r="H24" s="50">
        <v>1.6666666666666667</v>
      </c>
      <c r="I24" s="24"/>
      <c r="J24" s="6"/>
      <c r="K24" s="24"/>
    </row>
    <row r="25" spans="1:11" s="7" customFormat="1" ht="15">
      <c r="A25" s="4"/>
      <c r="B25" s="40">
        <v>30197331</v>
      </c>
      <c r="C25" s="41" t="s">
        <v>29</v>
      </c>
      <c r="D25" s="46" t="s">
        <v>19</v>
      </c>
      <c r="E25" s="42" t="s">
        <v>22</v>
      </c>
      <c r="F25" s="51">
        <v>5000</v>
      </c>
      <c r="G25" s="49">
        <f t="shared" si="0"/>
        <v>3.5</v>
      </c>
      <c r="H25" s="50">
        <v>0.7</v>
      </c>
      <c r="I25" s="24"/>
      <c r="J25" s="6"/>
      <c r="K25" s="24"/>
    </row>
    <row r="26" spans="1:11" s="7" customFormat="1" ht="15">
      <c r="A26" s="4"/>
      <c r="B26" s="40">
        <v>30197321</v>
      </c>
      <c r="C26" s="41" t="s">
        <v>93</v>
      </c>
      <c r="D26" s="46" t="s">
        <v>19</v>
      </c>
      <c r="E26" s="42" t="s">
        <v>22</v>
      </c>
      <c r="F26" s="51">
        <v>1200</v>
      </c>
      <c r="G26" s="49">
        <f t="shared" si="0"/>
        <v>2.4</v>
      </c>
      <c r="H26" s="50">
        <v>2</v>
      </c>
      <c r="I26" s="24"/>
      <c r="J26" s="6"/>
      <c r="K26" s="24"/>
    </row>
    <row r="27" spans="1:11" s="7" customFormat="1" ht="15">
      <c r="A27" s="4"/>
      <c r="B27" s="40">
        <v>30199420</v>
      </c>
      <c r="C27" s="41" t="s">
        <v>94</v>
      </c>
      <c r="D27" s="46" t="s">
        <v>19</v>
      </c>
      <c r="E27" s="42" t="s">
        <v>20</v>
      </c>
      <c r="F27" s="51">
        <v>300</v>
      </c>
      <c r="G27" s="49">
        <f t="shared" si="0"/>
        <v>9</v>
      </c>
      <c r="H27" s="50">
        <v>30</v>
      </c>
      <c r="I27" s="24"/>
      <c r="J27" s="6"/>
      <c r="K27" s="24"/>
    </row>
    <row r="28" spans="1:11" s="7" customFormat="1" ht="15">
      <c r="A28" s="4"/>
      <c r="B28" s="40">
        <v>30197231</v>
      </c>
      <c r="C28" s="41" t="s">
        <v>30</v>
      </c>
      <c r="D28" s="46" t="s">
        <v>19</v>
      </c>
      <c r="E28" s="42" t="s">
        <v>20</v>
      </c>
      <c r="F28" s="51">
        <v>10</v>
      </c>
      <c r="G28" s="49">
        <f t="shared" si="0"/>
        <v>3</v>
      </c>
      <c r="H28" s="50">
        <v>300</v>
      </c>
      <c r="I28" s="24"/>
      <c r="J28" s="6"/>
      <c r="K28" s="24"/>
    </row>
    <row r="29" spans="1:11" s="7" customFormat="1" ht="15">
      <c r="A29" s="4"/>
      <c r="B29" s="40">
        <v>30192710</v>
      </c>
      <c r="C29" s="41" t="s">
        <v>31</v>
      </c>
      <c r="D29" s="46" t="s">
        <v>19</v>
      </c>
      <c r="E29" s="42" t="s">
        <v>22</v>
      </c>
      <c r="F29" s="51">
        <v>350</v>
      </c>
      <c r="G29" s="49">
        <f t="shared" si="0"/>
        <v>5.6</v>
      </c>
      <c r="H29" s="50">
        <v>16</v>
      </c>
      <c r="I29" s="24"/>
      <c r="J29" s="6"/>
      <c r="K29" s="24"/>
    </row>
    <row r="30" spans="1:11" s="7" customFormat="1" ht="15">
      <c r="A30" s="4"/>
      <c r="B30" s="40">
        <v>24911200</v>
      </c>
      <c r="C30" s="41" t="s">
        <v>92</v>
      </c>
      <c r="D30" s="46" t="s">
        <v>19</v>
      </c>
      <c r="E30" s="42" t="s">
        <v>24</v>
      </c>
      <c r="F30" s="51">
        <v>830</v>
      </c>
      <c r="G30" s="49">
        <f t="shared" si="0"/>
        <v>2.4900000000000002</v>
      </c>
      <c r="H30" s="50">
        <v>3</v>
      </c>
      <c r="I30" s="24"/>
      <c r="J30" s="6"/>
      <c r="K30" s="24"/>
    </row>
    <row r="31" spans="1:11" s="7" customFormat="1" ht="15">
      <c r="A31" s="4"/>
      <c r="B31" s="40">
        <v>30192114</v>
      </c>
      <c r="C31" s="41" t="s">
        <v>32</v>
      </c>
      <c r="D31" s="46" t="s">
        <v>19</v>
      </c>
      <c r="E31" s="42" t="s">
        <v>22</v>
      </c>
      <c r="F31" s="51">
        <v>250</v>
      </c>
      <c r="G31" s="49">
        <f t="shared" si="0"/>
        <v>1.5</v>
      </c>
      <c r="H31" s="50">
        <v>6</v>
      </c>
      <c r="I31" s="24"/>
      <c r="J31" s="6"/>
      <c r="K31" s="24"/>
    </row>
    <row r="32" spans="1:11" s="7" customFormat="1" ht="15">
      <c r="A32" s="4"/>
      <c r="B32" s="40">
        <v>30197122</v>
      </c>
      <c r="C32" s="41" t="s">
        <v>33</v>
      </c>
      <c r="D32" s="46" t="s">
        <v>19</v>
      </c>
      <c r="E32" s="42" t="s">
        <v>20</v>
      </c>
      <c r="F32" s="51">
        <v>350</v>
      </c>
      <c r="G32" s="49">
        <f t="shared" si="0"/>
        <v>2.8</v>
      </c>
      <c r="H32" s="50">
        <v>8</v>
      </c>
      <c r="I32" s="24"/>
      <c r="J32" s="6"/>
      <c r="K32" s="24"/>
    </row>
    <row r="33" spans="1:11" s="7" customFormat="1" ht="15">
      <c r="A33" s="4"/>
      <c r="B33" s="40">
        <v>39292510</v>
      </c>
      <c r="C33" s="41" t="s">
        <v>34</v>
      </c>
      <c r="D33" s="46" t="s">
        <v>19</v>
      </c>
      <c r="E33" s="42" t="s">
        <v>22</v>
      </c>
      <c r="F33" s="51">
        <v>350</v>
      </c>
      <c r="G33" s="49">
        <f t="shared" si="0"/>
        <v>0.7</v>
      </c>
      <c r="H33" s="50">
        <v>2</v>
      </c>
      <c r="I33" s="24"/>
      <c r="J33" s="6"/>
      <c r="K33" s="24"/>
    </row>
    <row r="34" spans="1:11" s="7" customFormat="1" ht="15">
      <c r="A34" s="4"/>
      <c r="B34" s="40">
        <v>30199510</v>
      </c>
      <c r="C34" s="41" t="s">
        <v>35</v>
      </c>
      <c r="D34" s="46" t="s">
        <v>19</v>
      </c>
      <c r="E34" s="42" t="s">
        <v>22</v>
      </c>
      <c r="F34" s="51">
        <v>250</v>
      </c>
      <c r="G34" s="49">
        <f t="shared" si="0"/>
        <v>10</v>
      </c>
      <c r="H34" s="50">
        <v>40</v>
      </c>
      <c r="I34" s="24"/>
      <c r="J34" s="6"/>
      <c r="K34" s="24"/>
    </row>
    <row r="35" spans="1:11" s="7" customFormat="1" ht="15">
      <c r="A35" s="4"/>
      <c r="B35" s="40">
        <v>30192720</v>
      </c>
      <c r="C35" s="41" t="s">
        <v>36</v>
      </c>
      <c r="D35" s="46" t="s">
        <v>19</v>
      </c>
      <c r="E35" s="42" t="s">
        <v>22</v>
      </c>
      <c r="F35" s="51">
        <v>250</v>
      </c>
      <c r="G35" s="49">
        <f t="shared" si="0"/>
        <v>2.5</v>
      </c>
      <c r="H35" s="50">
        <v>10</v>
      </c>
      <c r="I35" s="24"/>
      <c r="J35" s="6"/>
      <c r="K35" s="24"/>
    </row>
    <row r="36" spans="1:11" s="7" customFormat="1" ht="22.5">
      <c r="A36" s="4"/>
      <c r="B36" s="40">
        <v>39263410</v>
      </c>
      <c r="C36" s="41" t="s">
        <v>96</v>
      </c>
      <c r="D36" s="46" t="s">
        <v>19</v>
      </c>
      <c r="E36" s="42" t="s">
        <v>98</v>
      </c>
      <c r="F36" s="51">
        <v>180</v>
      </c>
      <c r="G36" s="49">
        <f t="shared" si="0"/>
        <v>3.6</v>
      </c>
      <c r="H36" s="50">
        <v>20</v>
      </c>
      <c r="I36" s="24"/>
      <c r="J36" s="6"/>
      <c r="K36" s="24"/>
    </row>
    <row r="37" spans="1:11" s="7" customFormat="1" ht="22.5">
      <c r="A37" s="4"/>
      <c r="B37" s="40">
        <v>39263420</v>
      </c>
      <c r="C37" s="41" t="s">
        <v>97</v>
      </c>
      <c r="D37" s="46" t="s">
        <v>19</v>
      </c>
      <c r="E37" s="42" t="s">
        <v>98</v>
      </c>
      <c r="F37" s="51">
        <v>400</v>
      </c>
      <c r="G37" s="49">
        <f t="shared" si="0"/>
        <v>4</v>
      </c>
      <c r="H37" s="50">
        <v>10</v>
      </c>
      <c r="I37" s="24"/>
      <c r="J37" s="6"/>
      <c r="K37" s="24"/>
    </row>
    <row r="38" spans="1:11" s="7" customFormat="1" ht="15">
      <c r="A38" s="4"/>
      <c r="B38" s="40">
        <v>30192740</v>
      </c>
      <c r="C38" s="41" t="s">
        <v>37</v>
      </c>
      <c r="D38" s="46" t="s">
        <v>19</v>
      </c>
      <c r="E38" s="42" t="s">
        <v>20</v>
      </c>
      <c r="F38" s="51">
        <v>1400</v>
      </c>
      <c r="G38" s="49">
        <f t="shared" si="0"/>
        <v>11.2</v>
      </c>
      <c r="H38" s="50">
        <v>8</v>
      </c>
      <c r="I38" s="24"/>
      <c r="J38" s="6"/>
      <c r="K38" s="24"/>
    </row>
    <row r="39" spans="1:11" s="7" customFormat="1" ht="22.5">
      <c r="A39" s="4"/>
      <c r="B39" s="40">
        <v>30192750</v>
      </c>
      <c r="C39" s="41" t="s">
        <v>102</v>
      </c>
      <c r="D39" s="46" t="s">
        <v>19</v>
      </c>
      <c r="E39" s="42" t="s">
        <v>103</v>
      </c>
      <c r="F39" s="51">
        <v>500</v>
      </c>
      <c r="G39" s="49">
        <f t="shared" si="0"/>
        <v>2</v>
      </c>
      <c r="H39" s="50">
        <v>4</v>
      </c>
      <c r="I39" s="24"/>
      <c r="J39" s="6"/>
      <c r="K39" s="24"/>
    </row>
    <row r="40" spans="1:11" s="7" customFormat="1" ht="15">
      <c r="A40" s="4"/>
      <c r="B40" s="40">
        <v>30234400</v>
      </c>
      <c r="C40" s="41" t="s">
        <v>95</v>
      </c>
      <c r="D40" s="46" t="s">
        <v>19</v>
      </c>
      <c r="E40" s="42" t="s">
        <v>22</v>
      </c>
      <c r="F40" s="51">
        <v>200</v>
      </c>
      <c r="G40" s="49">
        <f t="shared" si="0"/>
        <v>3</v>
      </c>
      <c r="H40" s="50">
        <v>15</v>
      </c>
      <c r="I40" s="24"/>
      <c r="J40" s="6"/>
      <c r="K40" s="24"/>
    </row>
    <row r="41" spans="1:11" s="7" customFormat="1" ht="15">
      <c r="A41" s="4"/>
      <c r="B41" s="40">
        <v>39263510</v>
      </c>
      <c r="C41" s="41" t="s">
        <v>99</v>
      </c>
      <c r="D41" s="46" t="s">
        <v>19</v>
      </c>
      <c r="E41" s="42" t="s">
        <v>22</v>
      </c>
      <c r="F41" s="51">
        <v>25</v>
      </c>
      <c r="G41" s="49">
        <f t="shared" si="0"/>
        <v>0.5</v>
      </c>
      <c r="H41" s="50">
        <v>20</v>
      </c>
      <c r="I41" s="24"/>
      <c r="J41" s="6"/>
      <c r="K41" s="24"/>
    </row>
    <row r="42" spans="1:11" s="7" customFormat="1" ht="15">
      <c r="A42" s="4"/>
      <c r="B42" s="40">
        <v>39263520</v>
      </c>
      <c r="C42" s="41" t="s">
        <v>100</v>
      </c>
      <c r="D42" s="46" t="s">
        <v>19</v>
      </c>
      <c r="E42" s="42" t="s">
        <v>22</v>
      </c>
      <c r="F42" s="51">
        <v>60</v>
      </c>
      <c r="G42" s="49">
        <f t="shared" si="0"/>
        <v>1.2</v>
      </c>
      <c r="H42" s="50">
        <v>20</v>
      </c>
      <c r="I42" s="24"/>
      <c r="J42" s="6"/>
      <c r="K42" s="24"/>
    </row>
    <row r="43" spans="1:11" s="7" customFormat="1" ht="15">
      <c r="A43" s="4"/>
      <c r="B43" s="40">
        <v>39263530</v>
      </c>
      <c r="C43" s="41" t="s">
        <v>101</v>
      </c>
      <c r="D43" s="46" t="s">
        <v>19</v>
      </c>
      <c r="E43" s="42" t="s">
        <v>22</v>
      </c>
      <c r="F43" s="51">
        <v>80</v>
      </c>
      <c r="G43" s="49">
        <f t="shared" si="0"/>
        <v>0.8</v>
      </c>
      <c r="H43" s="50">
        <v>10</v>
      </c>
      <c r="I43" s="24"/>
      <c r="J43" s="6"/>
      <c r="K43" s="24"/>
    </row>
    <row r="44" spans="1:11" s="7" customFormat="1" ht="15">
      <c r="A44" s="4"/>
      <c r="B44" s="40">
        <v>30192920</v>
      </c>
      <c r="C44" s="41" t="s">
        <v>38</v>
      </c>
      <c r="D44" s="46" t="s">
        <v>19</v>
      </c>
      <c r="E44" s="42" t="s">
        <v>22</v>
      </c>
      <c r="F44" s="51">
        <v>300</v>
      </c>
      <c r="G44" s="49">
        <f t="shared" si="0"/>
        <v>3.6</v>
      </c>
      <c r="H44" s="50">
        <v>12</v>
      </c>
      <c r="I44" s="24"/>
      <c r="J44" s="6"/>
      <c r="K44" s="24"/>
    </row>
    <row r="45" spans="1:11" s="7" customFormat="1" ht="15">
      <c r="A45" s="4"/>
      <c r="B45" s="40">
        <v>30193700</v>
      </c>
      <c r="C45" s="41" t="s">
        <v>39</v>
      </c>
      <c r="D45" s="46" t="s">
        <v>19</v>
      </c>
      <c r="E45" s="42" t="s">
        <v>22</v>
      </c>
      <c r="F45" s="51">
        <v>4000</v>
      </c>
      <c r="G45" s="49">
        <f t="shared" si="0"/>
        <v>5</v>
      </c>
      <c r="H45" s="50">
        <v>1.25</v>
      </c>
      <c r="I45" s="24"/>
      <c r="J45" s="6"/>
      <c r="K45" s="24"/>
    </row>
    <row r="46" spans="1:11" s="7" customFormat="1" ht="15">
      <c r="A46" s="4"/>
      <c r="B46" s="40">
        <v>22451180</v>
      </c>
      <c r="C46" s="41" t="s">
        <v>40</v>
      </c>
      <c r="D46" s="46" t="s">
        <v>19</v>
      </c>
      <c r="E46" s="42" t="s">
        <v>41</v>
      </c>
      <c r="F46" s="51">
        <v>86600</v>
      </c>
      <c r="G46" s="49">
        <f t="shared" si="0"/>
        <v>86.6</v>
      </c>
      <c r="H46" s="50">
        <v>1</v>
      </c>
      <c r="I46" s="24"/>
      <c r="J46" s="6"/>
      <c r="K46" s="24"/>
    </row>
    <row r="47" spans="1:11" s="7" customFormat="1" ht="15">
      <c r="A47" s="4"/>
      <c r="B47" s="40">
        <v>39162111</v>
      </c>
      <c r="C47" s="41" t="s">
        <v>42</v>
      </c>
      <c r="D47" s="46" t="s">
        <v>19</v>
      </c>
      <c r="E47" s="42" t="s">
        <v>41</v>
      </c>
      <c r="F47" s="51">
        <v>200000</v>
      </c>
      <c r="G47" s="49">
        <f t="shared" si="0"/>
        <v>200</v>
      </c>
      <c r="H47" s="50">
        <v>1</v>
      </c>
      <c r="I47" s="24"/>
      <c r="J47" s="6"/>
      <c r="K47" s="24"/>
    </row>
    <row r="48" spans="1:11" s="7" customFormat="1" ht="15">
      <c r="A48" s="4"/>
      <c r="B48" s="40">
        <v>44482330</v>
      </c>
      <c r="C48" s="41" t="s">
        <v>104</v>
      </c>
      <c r="D48" s="46" t="s">
        <v>19</v>
      </c>
      <c r="E48" s="42" t="s">
        <v>22</v>
      </c>
      <c r="F48" s="51">
        <v>20000</v>
      </c>
      <c r="G48" s="49">
        <f t="shared" si="0"/>
        <v>100</v>
      </c>
      <c r="H48" s="50">
        <v>5</v>
      </c>
      <c r="I48" s="24"/>
      <c r="J48" s="6"/>
      <c r="K48" s="24"/>
    </row>
    <row r="49" spans="1:11" s="7" customFormat="1" ht="15">
      <c r="A49" s="4"/>
      <c r="B49" s="40">
        <v>39831242</v>
      </c>
      <c r="C49" s="41" t="s">
        <v>43</v>
      </c>
      <c r="D49" s="46" t="s">
        <v>19</v>
      </c>
      <c r="E49" s="42" t="s">
        <v>24</v>
      </c>
      <c r="F49" s="51">
        <v>844</v>
      </c>
      <c r="G49" s="49">
        <f t="shared" si="0"/>
        <v>16.489460154241645</v>
      </c>
      <c r="H49" s="50">
        <v>19.537275064267352</v>
      </c>
      <c r="I49" s="24"/>
      <c r="J49" s="6"/>
      <c r="K49" s="24"/>
    </row>
    <row r="50" spans="1:11" s="7" customFormat="1" ht="15">
      <c r="A50" s="4"/>
      <c r="B50" s="40">
        <v>39836000</v>
      </c>
      <c r="C50" s="41" t="s">
        <v>44</v>
      </c>
      <c r="D50" s="46" t="s">
        <v>19</v>
      </c>
      <c r="E50" s="42" t="s">
        <v>22</v>
      </c>
      <c r="F50" s="51">
        <v>750</v>
      </c>
      <c r="G50" s="49">
        <f t="shared" si="0"/>
        <v>12</v>
      </c>
      <c r="H50" s="50">
        <v>16</v>
      </c>
      <c r="I50" s="24"/>
      <c r="J50" s="6"/>
      <c r="K50" s="24"/>
    </row>
    <row r="51" spans="1:11" s="7" customFormat="1" ht="15">
      <c r="A51" s="4"/>
      <c r="B51" s="40">
        <v>39837000</v>
      </c>
      <c r="C51" s="41" t="s">
        <v>45</v>
      </c>
      <c r="D51" s="46" t="s">
        <v>19</v>
      </c>
      <c r="E51" s="42" t="s">
        <v>22</v>
      </c>
      <c r="F51" s="51">
        <v>1700</v>
      </c>
      <c r="G51" s="49">
        <f t="shared" si="0"/>
        <v>13.6</v>
      </c>
      <c r="H51" s="50">
        <v>8</v>
      </c>
      <c r="I51" s="24"/>
      <c r="J51" s="6"/>
      <c r="K51" s="24"/>
    </row>
    <row r="52" spans="1:11" s="7" customFormat="1" ht="15">
      <c r="A52" s="4"/>
      <c r="B52" s="40">
        <v>33761000</v>
      </c>
      <c r="C52" s="41" t="s">
        <v>46</v>
      </c>
      <c r="D52" s="46" t="s">
        <v>19</v>
      </c>
      <c r="E52" s="42" t="s">
        <v>22</v>
      </c>
      <c r="F52" s="51">
        <v>100</v>
      </c>
      <c r="G52" s="49">
        <f t="shared" si="0"/>
        <v>10</v>
      </c>
      <c r="H52" s="50">
        <v>100</v>
      </c>
      <c r="I52" s="24"/>
      <c r="J52" s="6"/>
      <c r="K52" s="24"/>
    </row>
    <row r="53" spans="1:11" s="7" customFormat="1" ht="15">
      <c r="A53" s="4"/>
      <c r="B53" s="40">
        <v>31531210</v>
      </c>
      <c r="C53" s="41" t="s">
        <v>47</v>
      </c>
      <c r="D53" s="46" t="s">
        <v>19</v>
      </c>
      <c r="E53" s="42" t="s">
        <v>22</v>
      </c>
      <c r="F53" s="51">
        <v>100</v>
      </c>
      <c r="G53" s="49">
        <f t="shared" si="0"/>
        <v>6</v>
      </c>
      <c r="H53" s="50">
        <v>60</v>
      </c>
      <c r="I53" s="24"/>
      <c r="J53" s="6"/>
      <c r="K53" s="24"/>
    </row>
    <row r="54" spans="1:11" s="7" customFormat="1" ht="15">
      <c r="A54" s="4"/>
      <c r="B54" s="40">
        <v>31531230</v>
      </c>
      <c r="C54" s="41" t="s">
        <v>48</v>
      </c>
      <c r="D54" s="46" t="s">
        <v>19</v>
      </c>
      <c r="E54" s="42" t="s">
        <v>22</v>
      </c>
      <c r="F54" s="51">
        <v>250</v>
      </c>
      <c r="G54" s="49">
        <f t="shared" si="0"/>
        <v>5</v>
      </c>
      <c r="H54" s="50">
        <v>20</v>
      </c>
      <c r="I54" s="24"/>
      <c r="J54" s="6"/>
      <c r="K54" s="24"/>
    </row>
    <row r="55" spans="1:11" s="7" customFormat="1" ht="15">
      <c r="A55" s="4"/>
      <c r="B55" s="40">
        <v>39224332</v>
      </c>
      <c r="C55" s="41" t="s">
        <v>49</v>
      </c>
      <c r="D55" s="46" t="s">
        <v>19</v>
      </c>
      <c r="E55" s="42" t="s">
        <v>22</v>
      </c>
      <c r="F55" s="51">
        <v>1300</v>
      </c>
      <c r="G55" s="49">
        <f t="shared" si="0"/>
        <v>7.8</v>
      </c>
      <c r="H55" s="50">
        <v>6</v>
      </c>
      <c r="I55" s="24"/>
      <c r="J55" s="6"/>
      <c r="K55" s="24"/>
    </row>
    <row r="56" spans="1:11" s="7" customFormat="1" ht="15">
      <c r="A56" s="4"/>
      <c r="B56" s="40">
        <v>39831241</v>
      </c>
      <c r="C56" s="41" t="s">
        <v>50</v>
      </c>
      <c r="D56" s="46" t="s">
        <v>19</v>
      </c>
      <c r="E56" s="42" t="s">
        <v>22</v>
      </c>
      <c r="F56" s="51">
        <v>240</v>
      </c>
      <c r="G56" s="49">
        <f t="shared" si="0"/>
        <v>19.2</v>
      </c>
      <c r="H56" s="50">
        <v>80</v>
      </c>
      <c r="I56" s="24"/>
      <c r="J56" s="6"/>
      <c r="K56" s="24"/>
    </row>
    <row r="57" spans="1:11" s="7" customFormat="1" ht="15">
      <c r="A57" s="4"/>
      <c r="B57" s="40">
        <v>39839100</v>
      </c>
      <c r="C57" s="41" t="s">
        <v>51</v>
      </c>
      <c r="D57" s="46" t="s">
        <v>19</v>
      </c>
      <c r="E57" s="42" t="s">
        <v>22</v>
      </c>
      <c r="F57" s="51">
        <v>1400</v>
      </c>
      <c r="G57" s="49">
        <f t="shared" si="0"/>
        <v>8.4</v>
      </c>
      <c r="H57" s="50">
        <v>6</v>
      </c>
      <c r="I57" s="24"/>
      <c r="J57" s="6"/>
      <c r="K57" s="24"/>
    </row>
    <row r="58" spans="1:11" s="7" customFormat="1" ht="15">
      <c r="A58" s="4"/>
      <c r="B58" s="40">
        <v>31686000</v>
      </c>
      <c r="C58" s="41" t="s">
        <v>52</v>
      </c>
      <c r="D58" s="46" t="s">
        <v>19</v>
      </c>
      <c r="E58" s="42" t="s">
        <v>22</v>
      </c>
      <c r="F58" s="51">
        <v>100</v>
      </c>
      <c r="G58" s="49">
        <f t="shared" si="0"/>
        <v>2</v>
      </c>
      <c r="H58" s="50">
        <v>20</v>
      </c>
      <c r="I58" s="24"/>
      <c r="J58" s="6"/>
      <c r="K58" s="24"/>
    </row>
    <row r="59" spans="1:11" s="7" customFormat="1" ht="22.5">
      <c r="A59" s="4"/>
      <c r="B59" s="40">
        <v>30192210</v>
      </c>
      <c r="C59" s="41" t="s">
        <v>53</v>
      </c>
      <c r="D59" s="46" t="s">
        <v>19</v>
      </c>
      <c r="E59" s="42" t="s">
        <v>22</v>
      </c>
      <c r="F59" s="51">
        <v>350</v>
      </c>
      <c r="G59" s="49">
        <f t="shared" si="0"/>
        <v>1.4</v>
      </c>
      <c r="H59" s="50">
        <v>4</v>
      </c>
      <c r="I59" s="24"/>
      <c r="J59" s="6"/>
      <c r="K59" s="24"/>
    </row>
    <row r="60" spans="1:11" s="7" customFormat="1" ht="15">
      <c r="A60" s="4"/>
      <c r="B60" s="40">
        <v>31651100</v>
      </c>
      <c r="C60" s="41" t="s">
        <v>54</v>
      </c>
      <c r="D60" s="46" t="s">
        <v>19</v>
      </c>
      <c r="E60" s="42" t="s">
        <v>22</v>
      </c>
      <c r="F60" s="51">
        <v>150</v>
      </c>
      <c r="G60" s="49">
        <f t="shared" si="0"/>
        <v>0.9</v>
      </c>
      <c r="H60" s="50">
        <v>6</v>
      </c>
      <c r="I60" s="24"/>
      <c r="J60" s="6"/>
      <c r="K60" s="24"/>
    </row>
    <row r="61" spans="1:11" s="7" customFormat="1" ht="15">
      <c r="A61" s="4"/>
      <c r="B61" s="40">
        <v>44411110</v>
      </c>
      <c r="C61" s="41" t="s">
        <v>55</v>
      </c>
      <c r="D61" s="46" t="s">
        <v>19</v>
      </c>
      <c r="E61" s="42" t="s">
        <v>22</v>
      </c>
      <c r="F61" s="51">
        <v>1500</v>
      </c>
      <c r="G61" s="49">
        <f t="shared" si="0"/>
        <v>4.5</v>
      </c>
      <c r="H61" s="50">
        <v>3</v>
      </c>
      <c r="I61" s="24"/>
      <c r="J61" s="6"/>
      <c r="K61" s="24"/>
    </row>
    <row r="62" spans="1:11" s="7" customFormat="1" ht="15">
      <c r="A62" s="4"/>
      <c r="B62" s="40" t="s">
        <v>56</v>
      </c>
      <c r="C62" s="41" t="s">
        <v>57</v>
      </c>
      <c r="D62" s="46" t="s">
        <v>19</v>
      </c>
      <c r="E62" s="42" t="s">
        <v>22</v>
      </c>
      <c r="F62" s="51">
        <v>600</v>
      </c>
      <c r="G62" s="49">
        <f t="shared" si="0"/>
        <v>6</v>
      </c>
      <c r="H62" s="50">
        <v>10</v>
      </c>
      <c r="I62" s="24"/>
      <c r="J62" s="6"/>
      <c r="K62" s="24"/>
    </row>
    <row r="63" spans="1:11" s="7" customFormat="1" ht="15">
      <c r="A63" s="4"/>
      <c r="B63" s="40">
        <v>31684100</v>
      </c>
      <c r="C63" s="41" t="s">
        <v>58</v>
      </c>
      <c r="D63" s="46" t="s">
        <v>19</v>
      </c>
      <c r="E63" s="42" t="s">
        <v>22</v>
      </c>
      <c r="F63" s="51">
        <v>500</v>
      </c>
      <c r="G63" s="49">
        <f t="shared" si="0"/>
        <v>12</v>
      </c>
      <c r="H63" s="50">
        <v>24</v>
      </c>
      <c r="I63" s="24"/>
      <c r="J63" s="6"/>
      <c r="K63" s="24"/>
    </row>
    <row r="64" spans="1:11" s="7" customFormat="1" ht="15">
      <c r="A64" s="4"/>
      <c r="B64" s="40">
        <v>44192610</v>
      </c>
      <c r="C64" s="41" t="s">
        <v>59</v>
      </c>
      <c r="D64" s="46" t="s">
        <v>19</v>
      </c>
      <c r="E64" s="42" t="s">
        <v>24</v>
      </c>
      <c r="F64" s="51">
        <v>700</v>
      </c>
      <c r="G64" s="49">
        <f t="shared" si="0"/>
        <v>7</v>
      </c>
      <c r="H64" s="50">
        <v>10</v>
      </c>
      <c r="I64" s="24"/>
      <c r="J64" s="6"/>
      <c r="K64" s="24"/>
    </row>
    <row r="65" spans="1:11" s="7" customFormat="1" ht="15">
      <c r="A65" s="4"/>
      <c r="B65" s="40">
        <v>39811300</v>
      </c>
      <c r="C65" s="41" t="s">
        <v>60</v>
      </c>
      <c r="D65" s="46" t="s">
        <v>19</v>
      </c>
      <c r="E65" s="42" t="s">
        <v>22</v>
      </c>
      <c r="F65" s="51">
        <v>350</v>
      </c>
      <c r="G65" s="49">
        <f t="shared" si="0"/>
        <v>10.5</v>
      </c>
      <c r="H65" s="50">
        <v>30</v>
      </c>
      <c r="I65" s="24"/>
      <c r="J65" s="6"/>
      <c r="K65" s="24"/>
    </row>
    <row r="66" spans="1:11" s="7" customFormat="1" ht="15">
      <c r="A66" s="4"/>
      <c r="B66" s="40">
        <v>31685000</v>
      </c>
      <c r="C66" s="41" t="s">
        <v>61</v>
      </c>
      <c r="D66" s="46" t="s">
        <v>19</v>
      </c>
      <c r="E66" s="42" t="s">
        <v>22</v>
      </c>
      <c r="F66" s="51">
        <v>1700</v>
      </c>
      <c r="G66" s="49">
        <f t="shared" si="0"/>
        <v>6.4</v>
      </c>
      <c r="H66" s="50">
        <v>3.7647058823529411</v>
      </c>
      <c r="I66" s="24"/>
      <c r="J66" s="6"/>
      <c r="K66" s="24"/>
    </row>
    <row r="67" spans="1:11" s="7" customFormat="1" ht="22.5">
      <c r="A67" s="4"/>
      <c r="B67" s="40">
        <v>44322220</v>
      </c>
      <c r="C67" s="41" t="s">
        <v>62</v>
      </c>
      <c r="D67" s="46" t="s">
        <v>19</v>
      </c>
      <c r="E67" s="42" t="s">
        <v>63</v>
      </c>
      <c r="F67" s="51">
        <v>110</v>
      </c>
      <c r="G67" s="49">
        <f t="shared" si="0"/>
        <v>5.5</v>
      </c>
      <c r="H67" s="50">
        <v>50</v>
      </c>
      <c r="I67" s="24"/>
      <c r="J67" s="6"/>
      <c r="K67" s="24"/>
    </row>
    <row r="68" spans="1:11" s="7" customFormat="1" ht="15">
      <c r="A68" s="4"/>
      <c r="B68" s="40">
        <v>31681620</v>
      </c>
      <c r="C68" s="41" t="s">
        <v>64</v>
      </c>
      <c r="D68" s="46" t="s">
        <v>19</v>
      </c>
      <c r="E68" s="42" t="s">
        <v>22</v>
      </c>
      <c r="F68" s="51">
        <v>1200</v>
      </c>
      <c r="G68" s="49">
        <f t="shared" si="0"/>
        <v>7</v>
      </c>
      <c r="H68" s="50">
        <v>5.833333333333333</v>
      </c>
      <c r="I68" s="24"/>
      <c r="J68" s="6"/>
      <c r="K68" s="24"/>
    </row>
    <row r="69" spans="1:11" s="7" customFormat="1" ht="22.5">
      <c r="A69" s="4"/>
      <c r="B69" s="40">
        <v>39812100</v>
      </c>
      <c r="C69" s="41" t="s">
        <v>65</v>
      </c>
      <c r="D69" s="46" t="s">
        <v>19</v>
      </c>
      <c r="E69" s="42" t="s">
        <v>24</v>
      </c>
      <c r="F69" s="51">
        <v>1300</v>
      </c>
      <c r="G69" s="49">
        <f t="shared" si="0"/>
        <v>15.6</v>
      </c>
      <c r="H69" s="50">
        <v>12</v>
      </c>
      <c r="I69" s="24"/>
      <c r="J69" s="6"/>
      <c r="K69" s="24"/>
    </row>
    <row r="70" spans="1:11" s="7" customFormat="1" ht="15">
      <c r="A70" s="4"/>
      <c r="B70" s="40">
        <v>44521120</v>
      </c>
      <c r="C70" s="41" t="s">
        <v>66</v>
      </c>
      <c r="D70" s="46" t="s">
        <v>19</v>
      </c>
      <c r="E70" s="42" t="s">
        <v>22</v>
      </c>
      <c r="F70" s="51">
        <v>3000</v>
      </c>
      <c r="G70" s="49">
        <f t="shared" si="0"/>
        <v>6</v>
      </c>
      <c r="H70" s="50">
        <v>2</v>
      </c>
      <c r="I70" s="24"/>
      <c r="J70" s="6"/>
      <c r="K70" s="24"/>
    </row>
    <row r="71" spans="1:11" s="7" customFormat="1" ht="15">
      <c r="A71" s="4"/>
      <c r="B71" s="40">
        <v>39513200</v>
      </c>
      <c r="C71" s="41" t="s">
        <v>67</v>
      </c>
      <c r="D71" s="46" t="s">
        <v>19</v>
      </c>
      <c r="E71" s="42" t="s">
        <v>22</v>
      </c>
      <c r="F71" s="51">
        <v>100</v>
      </c>
      <c r="G71" s="49">
        <f t="shared" si="0"/>
        <v>8.6999999999999993</v>
      </c>
      <c r="H71" s="50">
        <v>87</v>
      </c>
      <c r="I71" s="24"/>
      <c r="J71" s="6"/>
      <c r="K71" s="24"/>
    </row>
    <row r="72" spans="1:11" s="7" customFormat="1" ht="15">
      <c r="A72" s="4"/>
      <c r="B72" s="40">
        <v>39835000</v>
      </c>
      <c r="C72" s="41" t="s">
        <v>68</v>
      </c>
      <c r="D72" s="46" t="s">
        <v>19</v>
      </c>
      <c r="E72" s="42" t="s">
        <v>22</v>
      </c>
      <c r="F72" s="51">
        <v>1000</v>
      </c>
      <c r="G72" s="49">
        <f t="shared" si="0"/>
        <v>8</v>
      </c>
      <c r="H72" s="50">
        <v>8</v>
      </c>
      <c r="I72" s="24"/>
      <c r="J72" s="6"/>
      <c r="K72" s="24"/>
    </row>
    <row r="73" spans="1:11" s="7" customFormat="1" ht="15">
      <c r="A73" s="4"/>
      <c r="B73" s="40">
        <v>30121460</v>
      </c>
      <c r="C73" s="41" t="s">
        <v>69</v>
      </c>
      <c r="D73" s="46" t="s">
        <v>19</v>
      </c>
      <c r="E73" s="42" t="s">
        <v>22</v>
      </c>
      <c r="F73" s="51">
        <v>5000</v>
      </c>
      <c r="G73" s="49">
        <f t="shared" si="0"/>
        <v>50</v>
      </c>
      <c r="H73" s="50">
        <v>10</v>
      </c>
      <c r="I73" s="24"/>
      <c r="J73" s="6"/>
      <c r="K73" s="24"/>
    </row>
    <row r="74" spans="1:11" s="7" customFormat="1" ht="16.5" customHeight="1">
      <c r="A74" s="4"/>
      <c r="B74" s="40">
        <v>39121470</v>
      </c>
      <c r="C74" s="41" t="s">
        <v>70</v>
      </c>
      <c r="D74" s="46" t="s">
        <v>19</v>
      </c>
      <c r="E74" s="42" t="s">
        <v>22</v>
      </c>
      <c r="F74" s="51">
        <v>35000</v>
      </c>
      <c r="G74" s="49">
        <f t="shared" si="0"/>
        <v>700</v>
      </c>
      <c r="H74" s="50">
        <v>20</v>
      </c>
      <c r="I74" s="24"/>
      <c r="J74" s="6"/>
      <c r="K74" s="24"/>
    </row>
    <row r="75" spans="1:11" s="7" customFormat="1" ht="15">
      <c r="A75" s="4"/>
      <c r="B75" s="40">
        <v>30211190</v>
      </c>
      <c r="C75" s="41" t="s">
        <v>105</v>
      </c>
      <c r="D75" s="46" t="s">
        <v>19</v>
      </c>
      <c r="E75" s="42" t="s">
        <v>22</v>
      </c>
      <c r="F75" s="51">
        <v>250000</v>
      </c>
      <c r="G75" s="49">
        <f t="shared" si="0"/>
        <v>250</v>
      </c>
      <c r="H75" s="50">
        <v>1</v>
      </c>
      <c r="I75" s="24"/>
      <c r="J75" s="6"/>
      <c r="K75" s="24"/>
    </row>
    <row r="76" spans="1:11" s="7" customFormat="1" ht="15">
      <c r="A76" s="4"/>
      <c r="B76" s="40">
        <v>37451410</v>
      </c>
      <c r="C76" s="41" t="s">
        <v>71</v>
      </c>
      <c r="D76" s="46" t="s">
        <v>19</v>
      </c>
      <c r="E76" s="42" t="s">
        <v>22</v>
      </c>
      <c r="F76" s="51">
        <v>10000</v>
      </c>
      <c r="G76" s="49">
        <f t="shared" si="0"/>
        <v>20</v>
      </c>
      <c r="H76" s="50">
        <v>2</v>
      </c>
      <c r="I76" s="24"/>
      <c r="J76" s="6"/>
      <c r="K76" s="24"/>
    </row>
    <row r="77" spans="1:11" s="7" customFormat="1" ht="15">
      <c r="A77" s="4"/>
      <c r="B77" s="40">
        <v>37451290</v>
      </c>
      <c r="C77" s="41" t="s">
        <v>72</v>
      </c>
      <c r="D77" s="46" t="s">
        <v>19</v>
      </c>
      <c r="E77" s="42" t="s">
        <v>22</v>
      </c>
      <c r="F77" s="51">
        <v>10000</v>
      </c>
      <c r="G77" s="49">
        <f>(H77*F77)/1000</f>
        <v>20</v>
      </c>
      <c r="H77" s="50">
        <v>2</v>
      </c>
      <c r="I77" s="24"/>
      <c r="J77" s="6"/>
      <c r="K77" s="24"/>
    </row>
    <row r="78" spans="1:11" s="7" customFormat="1" ht="14.25" thickBot="1">
      <c r="A78" s="37"/>
      <c r="B78" s="65" t="s">
        <v>73</v>
      </c>
      <c r="C78" s="66"/>
      <c r="D78" s="66"/>
      <c r="E78" s="67"/>
      <c r="F78" s="68">
        <f>SUM(G15:G77)</f>
        <v>1859.9794601542417</v>
      </c>
      <c r="G78" s="68"/>
      <c r="H78" s="69"/>
      <c r="I78" s="6"/>
      <c r="J78" s="6"/>
      <c r="K78" s="24"/>
    </row>
    <row r="79" spans="1:11" s="7" customFormat="1" ht="13.5">
      <c r="A79" s="37"/>
      <c r="B79" s="70" t="s">
        <v>74</v>
      </c>
      <c r="C79" s="71"/>
      <c r="D79" s="71"/>
      <c r="E79" s="71"/>
      <c r="F79" s="71"/>
      <c r="G79" s="71"/>
      <c r="H79" s="72"/>
      <c r="I79" s="6"/>
      <c r="J79" s="6"/>
      <c r="K79" s="6"/>
    </row>
    <row r="80" spans="1:11" s="7" customFormat="1" ht="22.5">
      <c r="A80" s="4"/>
      <c r="B80" s="40">
        <v>50711100</v>
      </c>
      <c r="C80" s="41" t="s">
        <v>75</v>
      </c>
      <c r="D80" s="46" t="s">
        <v>19</v>
      </c>
      <c r="E80" s="42" t="s">
        <v>76</v>
      </c>
      <c r="F80" s="43">
        <v>900000</v>
      </c>
      <c r="G80" s="44">
        <f>(F80*H80)/1000</f>
        <v>900</v>
      </c>
      <c r="H80" s="45">
        <v>1</v>
      </c>
      <c r="I80" s="6"/>
      <c r="J80" s="6"/>
      <c r="K80" s="6"/>
    </row>
    <row r="81" spans="1:11" s="7" customFormat="1" ht="14.25" thickBot="1">
      <c r="A81" s="37"/>
      <c r="B81" s="52" t="s">
        <v>73</v>
      </c>
      <c r="C81" s="53"/>
      <c r="D81" s="53"/>
      <c r="E81" s="54"/>
      <c r="F81" s="55">
        <f>SUM(G80:G80)</f>
        <v>900</v>
      </c>
      <c r="G81" s="55"/>
      <c r="H81" s="56"/>
      <c r="I81" s="6"/>
      <c r="J81" s="6"/>
      <c r="K81" s="6"/>
    </row>
    <row r="82" spans="1:11" s="7" customFormat="1" ht="13.5">
      <c r="A82" s="37"/>
      <c r="B82" s="73" t="s">
        <v>77</v>
      </c>
      <c r="C82" s="74"/>
      <c r="D82" s="74"/>
      <c r="E82" s="74"/>
      <c r="F82" s="74"/>
      <c r="G82" s="74"/>
      <c r="H82" s="75"/>
      <c r="I82" s="6"/>
      <c r="J82" s="6"/>
      <c r="K82" s="6"/>
    </row>
    <row r="83" spans="1:11" s="7" customFormat="1" ht="15">
      <c r="A83" s="4"/>
      <c r="B83" s="40">
        <v>65311100</v>
      </c>
      <c r="C83" s="41" t="s">
        <v>78</v>
      </c>
      <c r="D83" s="42" t="s">
        <v>19</v>
      </c>
      <c r="E83" s="42" t="s">
        <v>41</v>
      </c>
      <c r="F83" s="43">
        <v>502200</v>
      </c>
      <c r="G83" s="44">
        <f t="shared" ref="G83:G95" si="1">(H83*F83)/1000</f>
        <v>502.2</v>
      </c>
      <c r="H83" s="45">
        <v>1</v>
      </c>
      <c r="I83" s="6"/>
      <c r="J83" s="6"/>
      <c r="K83" s="6"/>
    </row>
    <row r="84" spans="1:11" s="7" customFormat="1" ht="15">
      <c r="A84" s="4"/>
      <c r="B84" s="40">
        <v>65211100</v>
      </c>
      <c r="C84" s="41" t="s">
        <v>79</v>
      </c>
      <c r="D84" s="42" t="s">
        <v>19</v>
      </c>
      <c r="E84" s="42" t="s">
        <v>41</v>
      </c>
      <c r="F84" s="43">
        <v>2433600</v>
      </c>
      <c r="G84" s="44">
        <f t="shared" si="1"/>
        <v>2433.6</v>
      </c>
      <c r="H84" s="45">
        <v>1</v>
      </c>
      <c r="I84" s="6"/>
      <c r="J84" s="6"/>
      <c r="K84" s="6"/>
    </row>
    <row r="85" spans="1:11" s="7" customFormat="1" ht="15">
      <c r="A85" s="4"/>
      <c r="B85" s="40">
        <v>65111100</v>
      </c>
      <c r="C85" s="41" t="s">
        <v>80</v>
      </c>
      <c r="D85" s="42" t="s">
        <v>19</v>
      </c>
      <c r="E85" s="42" t="s">
        <v>41</v>
      </c>
      <c r="F85" s="43">
        <v>240000</v>
      </c>
      <c r="G85" s="44">
        <f t="shared" si="1"/>
        <v>240</v>
      </c>
      <c r="H85" s="45">
        <v>1</v>
      </c>
      <c r="I85" s="6"/>
      <c r="J85" s="6"/>
      <c r="K85" s="6"/>
    </row>
    <row r="86" spans="1:11" s="7" customFormat="1" ht="15">
      <c r="A86" s="4"/>
      <c r="B86" s="40">
        <v>66111200</v>
      </c>
      <c r="C86" s="41" t="s">
        <v>81</v>
      </c>
      <c r="D86" s="42" t="s">
        <v>19</v>
      </c>
      <c r="E86" s="42" t="s">
        <v>41</v>
      </c>
      <c r="F86" s="43">
        <v>20000</v>
      </c>
      <c r="G86" s="44">
        <f t="shared" si="1"/>
        <v>20</v>
      </c>
      <c r="H86" s="45">
        <v>1</v>
      </c>
      <c r="I86" s="6"/>
      <c r="J86" s="6"/>
      <c r="K86" s="6"/>
    </row>
    <row r="87" spans="1:11" s="7" customFormat="1" ht="15">
      <c r="A87" s="4"/>
      <c r="B87" s="40">
        <v>45231158</v>
      </c>
      <c r="C87" s="41" t="s">
        <v>82</v>
      </c>
      <c r="D87" s="42" t="s">
        <v>19</v>
      </c>
      <c r="E87" s="42" t="s">
        <v>41</v>
      </c>
      <c r="F87" s="43">
        <v>60000</v>
      </c>
      <c r="G87" s="44">
        <f t="shared" si="1"/>
        <v>60</v>
      </c>
      <c r="H87" s="45">
        <v>1</v>
      </c>
      <c r="I87" s="6"/>
      <c r="J87" s="6"/>
      <c r="K87" s="6"/>
    </row>
    <row r="88" spans="1:11" s="7" customFormat="1" ht="15">
      <c r="A88" s="4"/>
      <c r="B88" s="40">
        <v>64211100</v>
      </c>
      <c r="C88" s="41" t="s">
        <v>83</v>
      </c>
      <c r="D88" s="42" t="s">
        <v>19</v>
      </c>
      <c r="E88" s="42" t="s">
        <v>41</v>
      </c>
      <c r="F88" s="43">
        <v>127000</v>
      </c>
      <c r="G88" s="44">
        <f t="shared" si="1"/>
        <v>127</v>
      </c>
      <c r="H88" s="45">
        <v>1</v>
      </c>
      <c r="I88" s="6"/>
      <c r="J88" s="6"/>
      <c r="K88" s="6"/>
    </row>
    <row r="89" spans="1:11" s="7" customFormat="1" ht="15">
      <c r="A89" s="4"/>
      <c r="B89" s="40" t="s">
        <v>106</v>
      </c>
      <c r="C89" s="41" t="s">
        <v>107</v>
      </c>
      <c r="D89" s="42" t="s">
        <v>19</v>
      </c>
      <c r="E89" s="42" t="s">
        <v>41</v>
      </c>
      <c r="F89" s="43">
        <v>150000</v>
      </c>
      <c r="G89" s="44">
        <f t="shared" si="1"/>
        <v>150</v>
      </c>
      <c r="H89" s="45">
        <v>1</v>
      </c>
      <c r="I89" s="6"/>
      <c r="J89" s="6"/>
      <c r="K89" s="6"/>
    </row>
    <row r="90" spans="1:11" s="7" customFormat="1" ht="17.25" customHeight="1">
      <c r="A90" s="4"/>
      <c r="B90" s="28"/>
      <c r="C90" s="41" t="s">
        <v>108</v>
      </c>
      <c r="D90" s="42" t="s">
        <v>19</v>
      </c>
      <c r="E90" s="42" t="s">
        <v>41</v>
      </c>
      <c r="F90" s="43">
        <v>200000</v>
      </c>
      <c r="G90" s="44">
        <f t="shared" si="1"/>
        <v>200</v>
      </c>
      <c r="H90" s="45">
        <v>1</v>
      </c>
      <c r="I90" s="6"/>
      <c r="J90" s="6"/>
      <c r="K90" s="6"/>
    </row>
    <row r="91" spans="1:11" s="7" customFormat="1" ht="15">
      <c r="A91" s="4"/>
      <c r="B91" s="40"/>
      <c r="C91" s="41" t="s">
        <v>109</v>
      </c>
      <c r="D91" s="42" t="s">
        <v>19</v>
      </c>
      <c r="E91" s="42" t="s">
        <v>41</v>
      </c>
      <c r="F91" s="43">
        <v>200000</v>
      </c>
      <c r="G91" s="44">
        <f t="shared" si="1"/>
        <v>200</v>
      </c>
      <c r="H91" s="45">
        <v>1</v>
      </c>
      <c r="I91" s="6"/>
      <c r="J91" s="6"/>
      <c r="K91" s="6"/>
    </row>
    <row r="92" spans="1:11" s="7" customFormat="1" ht="22.5">
      <c r="A92" s="4"/>
      <c r="B92" s="40">
        <v>50311120</v>
      </c>
      <c r="C92" s="41" t="s">
        <v>84</v>
      </c>
      <c r="D92" s="42" t="s">
        <v>19</v>
      </c>
      <c r="E92" s="42" t="s">
        <v>41</v>
      </c>
      <c r="F92" s="43">
        <v>150000</v>
      </c>
      <c r="G92" s="44">
        <f t="shared" si="1"/>
        <v>150</v>
      </c>
      <c r="H92" s="45">
        <v>1</v>
      </c>
      <c r="I92" s="6"/>
      <c r="J92" s="6"/>
      <c r="K92" s="6"/>
    </row>
    <row r="93" spans="1:11" s="7" customFormat="1" ht="16.5" customHeight="1">
      <c r="A93" s="4"/>
      <c r="B93" s="40">
        <v>50311250</v>
      </c>
      <c r="C93" s="41" t="s">
        <v>85</v>
      </c>
      <c r="D93" s="42" t="s">
        <v>19</v>
      </c>
      <c r="E93" s="42" t="s">
        <v>41</v>
      </c>
      <c r="F93" s="43">
        <v>50000</v>
      </c>
      <c r="G93" s="44">
        <f t="shared" si="1"/>
        <v>50</v>
      </c>
      <c r="H93" s="45">
        <v>1</v>
      </c>
      <c r="I93" s="6"/>
      <c r="J93" s="6"/>
      <c r="K93" s="6"/>
    </row>
    <row r="94" spans="1:11" s="7" customFormat="1" ht="15">
      <c r="A94" s="4"/>
      <c r="B94" s="40">
        <v>50531150</v>
      </c>
      <c r="C94" s="41" t="s">
        <v>86</v>
      </c>
      <c r="D94" s="42" t="s">
        <v>19</v>
      </c>
      <c r="E94" s="42" t="s">
        <v>41</v>
      </c>
      <c r="F94" s="43">
        <v>123000</v>
      </c>
      <c r="G94" s="44">
        <f t="shared" si="1"/>
        <v>123</v>
      </c>
      <c r="H94" s="45">
        <v>1</v>
      </c>
      <c r="I94" s="6"/>
      <c r="J94" s="6"/>
      <c r="K94" s="6"/>
    </row>
    <row r="95" spans="1:11" s="7" customFormat="1" ht="22.5">
      <c r="A95" s="4"/>
      <c r="B95" s="40">
        <v>64111100</v>
      </c>
      <c r="C95" s="41" t="s">
        <v>87</v>
      </c>
      <c r="D95" s="42" t="s">
        <v>19</v>
      </c>
      <c r="E95" s="42" t="s">
        <v>41</v>
      </c>
      <c r="F95" s="43">
        <v>118400</v>
      </c>
      <c r="G95" s="44">
        <f t="shared" si="1"/>
        <v>118.4</v>
      </c>
      <c r="H95" s="45">
        <v>1</v>
      </c>
      <c r="I95" s="6"/>
      <c r="J95" s="6"/>
      <c r="K95" s="6"/>
    </row>
    <row r="96" spans="1:11" s="7" customFormat="1" ht="14.25" thickBot="1">
      <c r="A96" s="37"/>
      <c r="B96" s="76" t="s">
        <v>73</v>
      </c>
      <c r="C96" s="77"/>
      <c r="D96" s="77"/>
      <c r="E96" s="78"/>
      <c r="F96" s="79">
        <f>SUM(G83:G95)</f>
        <v>4374.1999999999989</v>
      </c>
      <c r="G96" s="79"/>
      <c r="H96" s="80"/>
      <c r="I96" s="6"/>
      <c r="J96" s="6"/>
      <c r="K96" s="6"/>
    </row>
    <row r="97" spans="1:11" s="7" customFormat="1" ht="14.25" thickBot="1">
      <c r="A97" s="37"/>
      <c r="B97" s="59" t="s">
        <v>88</v>
      </c>
      <c r="C97" s="60"/>
      <c r="D97" s="60"/>
      <c r="E97" s="61"/>
      <c r="F97" s="62">
        <f>F78+F81+F96</f>
        <v>7134.1794601542406</v>
      </c>
      <c r="G97" s="63"/>
      <c r="H97" s="64"/>
      <c r="I97" s="6"/>
      <c r="J97" s="6"/>
      <c r="K97" s="6"/>
    </row>
    <row r="98" spans="1:11" s="7" customFormat="1">
      <c r="I98" s="6"/>
      <c r="J98" s="6"/>
      <c r="K98" s="6"/>
    </row>
    <row r="99" spans="1:11" s="7" customFormat="1">
      <c r="I99" s="6"/>
      <c r="J99" s="6"/>
      <c r="K99" s="6"/>
    </row>
    <row r="100" spans="1:11" s="7" customFormat="1">
      <c r="I100" s="6"/>
      <c r="J100" s="6"/>
      <c r="K100" s="6"/>
    </row>
    <row r="101" spans="1:11" ht="14.25">
      <c r="A101" s="7"/>
      <c r="B101" s="7"/>
      <c r="C101" s="25"/>
    </row>
  </sheetData>
  <mergeCells count="22">
    <mergeCell ref="D11:D12"/>
    <mergeCell ref="E11:E12"/>
    <mergeCell ref="B96:E96"/>
    <mergeCell ref="F96:H96"/>
    <mergeCell ref="B14:H14"/>
    <mergeCell ref="H11:H12"/>
    <mergeCell ref="C10:G10"/>
    <mergeCell ref="D1:H1"/>
    <mergeCell ref="C2:G2"/>
    <mergeCell ref="B4:H4"/>
    <mergeCell ref="C5:H5"/>
    <mergeCell ref="B11:C11"/>
    <mergeCell ref="B81:E81"/>
    <mergeCell ref="F81:H81"/>
    <mergeCell ref="F11:F12"/>
    <mergeCell ref="G11:G12"/>
    <mergeCell ref="B97:E97"/>
    <mergeCell ref="F97:H97"/>
    <mergeCell ref="B78:E78"/>
    <mergeCell ref="F78:H78"/>
    <mergeCell ref="B79:H79"/>
    <mergeCell ref="B82:H82"/>
  </mergeCells>
  <phoneticPr fontId="9" type="noConversion"/>
  <pageMargins left="0.2" right="0.2" top="0.33" bottom="0.27" header="0.2" footer="0.2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Մարգարյան Պետրոս</dc:creator>
  <cp:lastModifiedBy>User</cp:lastModifiedBy>
  <cp:lastPrinted>2015-01-29T05:30:54Z</cp:lastPrinted>
  <dcterms:created xsi:type="dcterms:W3CDTF">2014-12-26T20:46:18Z</dcterms:created>
  <dcterms:modified xsi:type="dcterms:W3CDTF">2015-01-29T05:31:03Z</dcterms:modified>
</cp:coreProperties>
</file>