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" i="1" l="1"/>
  <c r="D18" i="1"/>
</calcChain>
</file>

<file path=xl/sharedStrings.xml><?xml version="1.0" encoding="utf-8"?>
<sst xmlns="http://schemas.openxmlformats.org/spreadsheetml/2006/main" count="187" uniqueCount="89">
  <si>
    <r>
      <t>Հաստատում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եմ՝</t>
    </r>
  </si>
  <si>
    <r>
      <t>Ախթալայի   ՆՈՒՀ ՀՈԱԿ</t>
    </r>
    <r>
      <rPr>
        <sz val="10"/>
        <color theme="1"/>
        <rFont val="Arial LatArm"/>
        <family val="2"/>
      </rPr>
      <t xml:space="preserve">`                           </t>
    </r>
  </si>
  <si>
    <r>
      <t xml:space="preserve">_________________ </t>
    </r>
    <r>
      <rPr>
        <sz val="10"/>
        <color theme="1"/>
        <rFont val="Sylfaen"/>
        <family val="1"/>
        <charset val="204"/>
      </rPr>
      <t>Վ.Կիրակոսյան</t>
    </r>
  </si>
  <si>
    <r>
      <t>Գ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ՈՒ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Ե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Ր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Ի</t>
    </r>
    <r>
      <rPr>
        <sz val="12"/>
        <color theme="1"/>
        <rFont val="Arial LatArm"/>
        <family val="2"/>
      </rPr>
      <t xml:space="preserve">   </t>
    </r>
    <r>
      <rPr>
        <sz val="12"/>
        <color theme="1"/>
        <rFont val="Sylfaen"/>
        <family val="1"/>
        <charset val="204"/>
      </rPr>
      <t>Պ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Լ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Ա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Ն</t>
    </r>
  </si>
  <si>
    <r>
      <t>ԱԽԹԱԼԱՅԻ  ՆՈՒՀ  ՀՈԱԿ-Ի</t>
    </r>
    <r>
      <rPr>
        <sz val="12"/>
        <color theme="1"/>
        <rFont val="Arial LatArm"/>
        <family val="2"/>
      </rPr>
      <t xml:space="preserve">   2015</t>
    </r>
    <r>
      <rPr>
        <sz val="12"/>
        <color theme="1"/>
        <rFont val="Sylfaen"/>
        <family val="1"/>
        <charset val="204"/>
      </rPr>
      <t>Թ</t>
    </r>
    <r>
      <rPr>
        <sz val="12"/>
        <color theme="1"/>
        <rFont val="Arial LatArm"/>
        <family val="2"/>
      </rPr>
      <t xml:space="preserve">. </t>
    </r>
  </si>
  <si>
    <r>
      <t>Պատվիրատուն</t>
    </r>
    <r>
      <rPr>
        <sz val="12"/>
        <color theme="1"/>
        <rFont val="Arial LatArm"/>
        <family val="2"/>
      </rPr>
      <t xml:space="preserve">`  </t>
    </r>
    <r>
      <rPr>
        <sz val="12"/>
        <color theme="1"/>
        <rFont val="Sylfaen"/>
        <family val="1"/>
        <charset val="204"/>
      </rPr>
      <t>Ախթալայի  ՆՈՒՀ  ՀՈԱԿ</t>
    </r>
  </si>
  <si>
    <r>
      <t>Ֆինանսավորման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աղբյուրը`</t>
    </r>
    <r>
      <rPr>
        <sz val="10"/>
        <color theme="1"/>
        <rFont val="Arial LatArm"/>
        <family val="2"/>
      </rPr>
      <t xml:space="preserve"> </t>
    </r>
    <r>
      <rPr>
        <i/>
        <sz val="11"/>
        <color theme="1"/>
        <rFont val="Sylfaen"/>
        <family val="1"/>
        <charset val="204"/>
      </rPr>
      <t xml:space="preserve">Ախթալա </t>
    </r>
    <r>
      <rPr>
        <i/>
        <sz val="11"/>
        <color theme="1"/>
        <rFont val="Arial LatArm"/>
        <family val="2"/>
      </rPr>
      <t xml:space="preserve"> </t>
    </r>
    <r>
      <rPr>
        <i/>
        <sz val="11"/>
        <color theme="1"/>
        <rFont val="Sylfaen"/>
        <family val="1"/>
        <charset val="204"/>
      </rPr>
      <t>համայնքի</t>
    </r>
    <r>
      <rPr>
        <i/>
        <sz val="11"/>
        <color theme="1"/>
        <rFont val="Arial LatArm"/>
        <family val="2"/>
      </rPr>
      <t xml:space="preserve">  2015</t>
    </r>
    <r>
      <rPr>
        <i/>
        <sz val="11"/>
        <color theme="1"/>
        <rFont val="Sylfaen"/>
        <family val="1"/>
        <charset val="204"/>
      </rPr>
      <t>թվ</t>
    </r>
    <r>
      <rPr>
        <i/>
        <sz val="11"/>
        <color theme="1"/>
        <rFont val="Arial LatArm"/>
        <family val="2"/>
      </rPr>
      <t>.-</t>
    </r>
    <r>
      <rPr>
        <i/>
        <sz val="11"/>
        <color theme="1"/>
        <rFont val="Sylfaen"/>
        <family val="1"/>
        <charset val="204"/>
      </rPr>
      <t xml:space="preserve">ի </t>
    </r>
    <r>
      <rPr>
        <i/>
        <sz val="11"/>
        <color theme="1"/>
        <rFont val="Arial LatArm"/>
        <family val="2"/>
      </rPr>
      <t xml:space="preserve"> </t>
    </r>
    <r>
      <rPr>
        <i/>
        <sz val="11"/>
        <color theme="1"/>
        <rFont val="Sylfaen"/>
        <family val="1"/>
        <charset val="204"/>
      </rPr>
      <t>բյուջե</t>
    </r>
  </si>
  <si>
    <r>
      <t>Գնման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առարկան</t>
    </r>
  </si>
  <si>
    <r>
      <t>Չափման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միավորը</t>
    </r>
  </si>
  <si>
    <t>Քանակը</t>
  </si>
  <si>
    <r>
      <t>Ընդհանուր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գումարը</t>
    </r>
  </si>
  <si>
    <r>
      <t>(</t>
    </r>
    <r>
      <rPr>
        <sz val="12"/>
        <color theme="1"/>
        <rFont val="Sylfaen"/>
        <family val="1"/>
        <charset val="204"/>
      </rPr>
      <t>դրամ</t>
    </r>
    <r>
      <rPr>
        <sz val="12"/>
        <color theme="1"/>
        <rFont val="Arial LatArm"/>
        <family val="2"/>
      </rPr>
      <t>)</t>
    </r>
  </si>
  <si>
    <r>
      <t>Գնման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Sylfaen"/>
        <family val="1"/>
        <charset val="204"/>
      </rPr>
      <t>ձև</t>
    </r>
  </si>
  <si>
    <r>
      <t>(</t>
    </r>
    <r>
      <rPr>
        <sz val="12"/>
        <color theme="1"/>
        <rFont val="Sylfaen"/>
        <family val="1"/>
        <charset val="204"/>
      </rPr>
      <t>ընթացակարգ</t>
    </r>
    <r>
      <rPr>
        <sz val="12"/>
        <color theme="1"/>
        <rFont val="Arial LatArm"/>
        <family val="2"/>
      </rPr>
      <t>)</t>
    </r>
  </si>
  <si>
    <t>Ծրագիրը</t>
  </si>
  <si>
    <r>
      <t>Անվանումը</t>
    </r>
    <r>
      <rPr>
        <b/>
        <i/>
        <sz val="10"/>
        <color theme="1"/>
        <rFont val="Arial LatArm"/>
        <family val="2"/>
      </rPr>
      <t xml:space="preserve">` </t>
    </r>
    <r>
      <rPr>
        <b/>
        <i/>
        <sz val="10"/>
        <color theme="1"/>
        <rFont val="Sylfaen"/>
        <family val="1"/>
        <charset val="204"/>
      </rPr>
      <t>Նախադպրոցական  կրթություն</t>
    </r>
  </si>
  <si>
    <r>
      <t>Բաժին</t>
    </r>
    <r>
      <rPr>
        <b/>
        <i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09</t>
    </r>
    <r>
      <rPr>
        <b/>
        <i/>
        <sz val="10"/>
        <color theme="1"/>
        <rFont val="Arial LatArm"/>
        <family val="2"/>
      </rPr>
      <t xml:space="preserve">      </t>
    </r>
    <r>
      <rPr>
        <b/>
        <i/>
        <sz val="10"/>
        <color theme="1"/>
        <rFont val="Sylfaen"/>
        <family val="1"/>
        <charset val="204"/>
      </rPr>
      <t>Խումբ</t>
    </r>
    <r>
      <rPr>
        <b/>
        <i/>
        <sz val="10"/>
        <color theme="1"/>
        <rFont val="Arial LatArm"/>
        <family val="2"/>
      </rPr>
      <t xml:space="preserve">  </t>
    </r>
    <r>
      <rPr>
        <b/>
        <i/>
        <u/>
        <sz val="10"/>
        <color theme="1"/>
        <rFont val="Arial LatArm"/>
        <family val="2"/>
      </rPr>
      <t>1</t>
    </r>
    <r>
      <rPr>
        <b/>
        <i/>
        <sz val="10"/>
        <color theme="1"/>
        <rFont val="Arial LatArm"/>
        <family val="2"/>
      </rPr>
      <t xml:space="preserve">      </t>
    </r>
    <r>
      <rPr>
        <b/>
        <i/>
        <sz val="10"/>
        <color theme="1"/>
        <rFont val="Sylfaen"/>
        <family val="1"/>
        <charset val="204"/>
      </rPr>
      <t>Դաս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u/>
        <sz val="10"/>
        <color theme="1"/>
        <rFont val="Arial LatArm"/>
        <family val="2"/>
      </rPr>
      <t>1</t>
    </r>
  </si>
  <si>
    <r>
      <t>(</t>
    </r>
    <r>
      <rPr>
        <b/>
        <i/>
        <sz val="10"/>
        <color theme="1"/>
        <rFont val="Sylfaen"/>
        <family val="1"/>
        <charset val="204"/>
      </rPr>
      <t>ըստ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բյուջետային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ծախսերի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գործառնական</t>
    </r>
    <r>
      <rPr>
        <b/>
        <i/>
        <sz val="10"/>
        <color theme="1"/>
        <rFont val="Arial LatArm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դասակարգման</t>
    </r>
    <r>
      <rPr>
        <b/>
        <i/>
        <sz val="10"/>
        <color theme="1"/>
        <rFont val="Arial LatArm"/>
        <family val="2"/>
      </rPr>
      <t>)</t>
    </r>
  </si>
  <si>
    <t>Ապրանքներ</t>
  </si>
  <si>
    <r>
      <t>Գրասենյակային</t>
    </r>
    <r>
      <rPr>
        <i/>
        <sz val="10"/>
        <color theme="1"/>
        <rFont val="Arial LatArm"/>
        <family val="2"/>
      </rPr>
      <t xml:space="preserve"> </t>
    </r>
    <r>
      <rPr>
        <i/>
        <sz val="10"/>
        <color theme="1"/>
        <rFont val="Sylfaen"/>
        <family val="1"/>
        <charset val="204"/>
      </rPr>
      <t>նյութեր</t>
    </r>
  </si>
  <si>
    <t>ՇՀ</t>
  </si>
  <si>
    <t>Թուղթ  A4</t>
  </si>
  <si>
    <t>տուփ</t>
  </si>
  <si>
    <t>Գրասենյակային գիրք</t>
  </si>
  <si>
    <t>հատ</t>
  </si>
  <si>
    <t>Թղթապանակ սև ռեգիստր</t>
  </si>
  <si>
    <t>Արագակար</t>
  </si>
  <si>
    <t>Ֆայլ</t>
  </si>
  <si>
    <t>Ֆայլով պապկա</t>
  </si>
  <si>
    <t>Գրիչ</t>
  </si>
  <si>
    <t>Շտրիխ</t>
  </si>
  <si>
    <t>Սեղանի կոմպլեկտ</t>
  </si>
  <si>
    <t>Սննդամթերք</t>
  </si>
  <si>
    <t>Շաքարավազ</t>
  </si>
  <si>
    <t>կգ</t>
  </si>
  <si>
    <t>Թեյ</t>
  </si>
  <si>
    <t>Վերմիշել-մակարոն</t>
  </si>
  <si>
    <t>Բրինձ</t>
  </si>
  <si>
    <t>Ոսպ</t>
  </si>
  <si>
    <t>Հնդկացորեն</t>
  </si>
  <si>
    <t>Կարտոֆիլ</t>
  </si>
  <si>
    <t>Յուղ բուսաական</t>
  </si>
  <si>
    <t>լ</t>
  </si>
  <si>
    <t>Կոնֆետ</t>
  </si>
  <si>
    <t>Թխվածքաբլիթ</t>
  </si>
  <si>
    <t>Կաթնաշոռ</t>
  </si>
  <si>
    <t>միս</t>
  </si>
  <si>
    <t>մածուն</t>
  </si>
  <si>
    <t>կաթնաշոռ</t>
  </si>
  <si>
    <t>ձու</t>
  </si>
  <si>
    <t>թթվասեր</t>
  </si>
  <si>
    <t>պանիր</t>
  </si>
  <si>
    <t>Սոխ</t>
  </si>
  <si>
    <t>Աղ</t>
  </si>
  <si>
    <t>Տոմատ</t>
  </si>
  <si>
    <t>Կանաչի</t>
  </si>
  <si>
    <t>կապ</t>
  </si>
  <si>
    <t>Կարագ</t>
  </si>
  <si>
    <t>Ձավար</t>
  </si>
  <si>
    <t>Կաղամբ</t>
  </si>
  <si>
    <t>Գազար</t>
  </si>
  <si>
    <t>Ճակնդեղ</t>
  </si>
  <si>
    <t>Կակաո</t>
  </si>
  <si>
    <t>Խտացրած կաթ</t>
  </si>
  <si>
    <t>Ձու</t>
  </si>
  <si>
    <t>Հավ</t>
  </si>
  <si>
    <t>Կգ</t>
  </si>
  <si>
    <t>Հաց</t>
  </si>
  <si>
    <t>ԲԸԱՀ</t>
  </si>
  <si>
    <t>Տնտեսական ապրանքներ</t>
  </si>
  <si>
    <t>Զուգարանի թուղթ</t>
  </si>
  <si>
    <t>Գուպկա ամանի</t>
  </si>
  <si>
    <t>Գուպկա կաթսայի</t>
  </si>
  <si>
    <t>Ռաքշա</t>
  </si>
  <si>
    <t>Ամանների հեղուկ</t>
  </si>
  <si>
    <t>Ապակիների հեղուկ</t>
  </si>
  <si>
    <t>Օճառ ձեռքի</t>
  </si>
  <si>
    <t>Հատ</t>
  </si>
  <si>
    <t>Լվացքի փոշի</t>
  </si>
  <si>
    <t>Ժավել</t>
  </si>
  <si>
    <t>Ավել</t>
  </si>
  <si>
    <t>Լամփուշկա</t>
  </si>
  <si>
    <t>Անձեռոցիկ</t>
  </si>
  <si>
    <t>Երկարացման լար(3 մ.)</t>
  </si>
  <si>
    <t>Ծառայություններ</t>
  </si>
  <si>
    <t>Էներգետիկ ծառայություն</t>
  </si>
  <si>
    <t>դրամ</t>
  </si>
  <si>
    <t>Խմելու ջրի մատակարարում և ջրահեռացում</t>
  </si>
  <si>
    <r>
      <t xml:space="preserve">09  </t>
    </r>
    <r>
      <rPr>
        <sz val="8"/>
        <color theme="1"/>
        <rFont val="Sylfaen"/>
        <family val="1"/>
        <charset val="204"/>
      </rPr>
      <t>ՓԵՏՐՎԱՐ</t>
    </r>
    <r>
      <rPr>
        <sz val="8"/>
        <color theme="1"/>
        <rFont val="Arial LatArm"/>
        <family val="2"/>
      </rPr>
      <t xml:space="preserve">  2015Ã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</si>
</sst>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8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i/>
      <sz val="11"/>
      <color theme="1"/>
      <name val="Sylfaen"/>
      <family val="1"/>
      <charset val="204"/>
    </font>
    <font>
      <i/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sz val="10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LatArm"/>
      <family val="2"/>
    </font>
    <font>
      <b/>
      <sz val="12"/>
      <color theme="1"/>
      <name val="Arial LatArm"/>
      <family val="2"/>
    </font>
    <font>
      <b/>
      <i/>
      <u/>
      <sz val="10"/>
      <color theme="1"/>
      <name val="Arial LatArm"/>
      <family val="2"/>
    </font>
    <font>
      <i/>
      <sz val="14"/>
      <color theme="1"/>
      <name val="Sylfaen"/>
      <family val="1"/>
      <charset val="204"/>
    </font>
    <font>
      <i/>
      <sz val="14"/>
      <color theme="1"/>
      <name val="Arial LatArm"/>
      <family val="2"/>
    </font>
    <font>
      <i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Arial LatArm"/>
      <family val="2"/>
    </font>
    <font>
      <sz val="14"/>
      <color theme="1"/>
      <name val="Arial LatArm"/>
      <family val="2"/>
    </font>
    <font>
      <sz val="9"/>
      <color theme="1"/>
      <name val="Arial Unicode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Arial LatArm"/>
      <family val="2"/>
    </font>
    <font>
      <i/>
      <sz val="12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indent="2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16" fillId="0" borderId="7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center" vertical="center"/>
    </xf>
    <xf numFmtId="0" fontId="23" fillId="0" borderId="7" xfId="0" applyFont="1" applyBorder="1" applyAlignment="1">
      <alignment horizontal="justify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5" xfId="0" applyFont="1" applyBorder="1"/>
    <xf numFmtId="0" fontId="6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2" fillId="0" borderId="1" xfId="0" applyFont="1" applyBorder="1" applyAlignment="1">
      <alignment horizontal="left" vertical="center" indent="1"/>
    </xf>
    <xf numFmtId="0" fontId="12" fillId="0" borderId="2" xfId="0" applyFont="1" applyBorder="1" applyAlignment="1">
      <alignment horizontal="left" vertical="center" indent="1"/>
    </xf>
    <xf numFmtId="0" fontId="12" fillId="0" borderId="3" xfId="0" applyFont="1" applyBorder="1" applyAlignment="1">
      <alignment horizontal="left" vertical="center" indent="1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9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activeCell="G17" sqref="G17"/>
    </sheetView>
  </sheetViews>
  <sheetFormatPr defaultRowHeight="15" x14ac:dyDescent="0.25"/>
  <cols>
    <col min="1" max="1" width="41.42578125" customWidth="1"/>
    <col min="2" max="2" width="8.85546875" customWidth="1"/>
    <col min="3" max="3" width="9" customWidth="1"/>
    <col min="4" max="4" width="22.85546875" customWidth="1"/>
    <col min="5" max="5" width="23.85546875" customWidth="1"/>
  </cols>
  <sheetData>
    <row r="1" spans="1:7" x14ac:dyDescent="0.25">
      <c r="A1" s="2"/>
    </row>
    <row r="2" spans="1:7" x14ac:dyDescent="0.25">
      <c r="A2" s="1"/>
      <c r="B2" s="1"/>
      <c r="C2" s="31" t="s">
        <v>0</v>
      </c>
      <c r="D2" s="31"/>
      <c r="E2" s="31"/>
    </row>
    <row r="3" spans="1:7" x14ac:dyDescent="0.25">
      <c r="A3" s="1"/>
      <c r="B3" s="1"/>
      <c r="C3" s="31" t="s">
        <v>1</v>
      </c>
      <c r="D3" s="31"/>
      <c r="E3" s="31"/>
    </row>
    <row r="4" spans="1:7" x14ac:dyDescent="0.25">
      <c r="A4" s="1"/>
      <c r="B4" s="1"/>
      <c r="C4" s="32" t="s">
        <v>2</v>
      </c>
      <c r="D4" s="32"/>
      <c r="E4" s="32"/>
    </row>
    <row r="5" spans="1:7" x14ac:dyDescent="0.25">
      <c r="A5" s="1"/>
      <c r="B5" s="1"/>
      <c r="C5" s="3"/>
      <c r="D5" s="4" t="s">
        <v>88</v>
      </c>
      <c r="E5" s="1"/>
    </row>
    <row r="6" spans="1:7" ht="18" x14ac:dyDescent="0.25">
      <c r="A6" s="33" t="s">
        <v>3</v>
      </c>
      <c r="B6" s="33"/>
      <c r="C6" s="33"/>
      <c r="D6" s="33"/>
      <c r="E6" s="33"/>
    </row>
    <row r="7" spans="1:7" ht="18" x14ac:dyDescent="0.25">
      <c r="A7" s="33" t="s">
        <v>4</v>
      </c>
      <c r="B7" s="33"/>
      <c r="C7" s="33"/>
      <c r="D7" s="33"/>
      <c r="E7" s="33"/>
    </row>
    <row r="8" spans="1:7" ht="15.75" thickBot="1" x14ac:dyDescent="0.3">
      <c r="A8" s="34"/>
      <c r="B8" s="34"/>
      <c r="C8" s="34"/>
      <c r="D8" s="34"/>
      <c r="E8" s="34"/>
    </row>
    <row r="9" spans="1:7" ht="18.75" thickBot="1" x14ac:dyDescent="0.3">
      <c r="A9" s="35" t="s">
        <v>5</v>
      </c>
      <c r="B9" s="36"/>
      <c r="C9" s="36"/>
      <c r="D9" s="36"/>
      <c r="E9" s="37"/>
    </row>
    <row r="10" spans="1:7" ht="15.75" thickBot="1" x14ac:dyDescent="0.3">
      <c r="A10" s="38" t="s">
        <v>6</v>
      </c>
      <c r="B10" s="39"/>
      <c r="C10" s="39"/>
      <c r="D10" s="39"/>
      <c r="E10" s="40"/>
    </row>
    <row r="11" spans="1:7" ht="72" x14ac:dyDescent="0.25">
      <c r="A11" s="41" t="s">
        <v>7</v>
      </c>
      <c r="B11" s="43" t="s">
        <v>8</v>
      </c>
      <c r="C11" s="41" t="s">
        <v>9</v>
      </c>
      <c r="D11" s="5" t="s">
        <v>10</v>
      </c>
      <c r="E11" s="5" t="s">
        <v>12</v>
      </c>
    </row>
    <row r="12" spans="1:7" ht="36.75" thickBot="1" x14ac:dyDescent="0.3">
      <c r="A12" s="42"/>
      <c r="B12" s="44"/>
      <c r="C12" s="42"/>
      <c r="D12" s="6" t="s">
        <v>11</v>
      </c>
      <c r="E12" s="6" t="s">
        <v>13</v>
      </c>
    </row>
    <row r="13" spans="1:7" ht="15.75" thickBot="1" x14ac:dyDescent="0.3">
      <c r="A13" s="7">
        <v>1</v>
      </c>
      <c r="B13" s="8">
        <v>2</v>
      </c>
      <c r="C13" s="8">
        <v>3</v>
      </c>
      <c r="D13" s="8">
        <v>4</v>
      </c>
      <c r="E13" s="8">
        <v>5</v>
      </c>
    </row>
    <row r="14" spans="1:7" ht="15.75" thickBot="1" x14ac:dyDescent="0.3">
      <c r="A14" s="45" t="s">
        <v>14</v>
      </c>
      <c r="B14" s="46"/>
      <c r="C14" s="46"/>
      <c r="D14" s="46"/>
      <c r="E14" s="47"/>
    </row>
    <row r="15" spans="1:7" ht="15.75" thickBot="1" x14ac:dyDescent="0.3">
      <c r="A15" s="48" t="s">
        <v>15</v>
      </c>
      <c r="B15" s="49"/>
      <c r="C15" s="50"/>
      <c r="D15" s="51">
        <v>5195710</v>
      </c>
      <c r="E15" s="54"/>
    </row>
    <row r="16" spans="1:7" ht="30" customHeight="1" x14ac:dyDescent="0.25">
      <c r="A16" s="57" t="s">
        <v>16</v>
      </c>
      <c r="B16" s="58"/>
      <c r="C16" s="59"/>
      <c r="D16" s="52"/>
      <c r="E16" s="55"/>
      <c r="G16">
        <f>D18+D78</f>
        <v>5195710</v>
      </c>
    </row>
    <row r="17" spans="1:5" ht="45" customHeight="1" thickBot="1" x14ac:dyDescent="0.3">
      <c r="A17" s="60" t="s">
        <v>17</v>
      </c>
      <c r="B17" s="61"/>
      <c r="C17" s="62"/>
      <c r="D17" s="53"/>
      <c r="E17" s="56"/>
    </row>
    <row r="18" spans="1:5" ht="20.25" thickBot="1" x14ac:dyDescent="0.3">
      <c r="A18" s="9" t="s">
        <v>18</v>
      </c>
      <c r="B18" s="10"/>
      <c r="C18" s="10"/>
      <c r="D18" s="11">
        <f>D19+D29+D62</f>
        <v>3615710</v>
      </c>
      <c r="E18" s="10"/>
    </row>
    <row r="19" spans="1:5" ht="45.75" thickBot="1" x14ac:dyDescent="0.3">
      <c r="A19" s="12" t="s">
        <v>19</v>
      </c>
      <c r="B19" s="10"/>
      <c r="C19" s="10"/>
      <c r="D19" s="8">
        <v>21750</v>
      </c>
      <c r="E19" s="13" t="s">
        <v>20</v>
      </c>
    </row>
    <row r="20" spans="1:5" ht="15.75" thickBot="1" x14ac:dyDescent="0.3">
      <c r="A20" s="14" t="s">
        <v>21</v>
      </c>
      <c r="B20" s="15" t="s">
        <v>22</v>
      </c>
      <c r="C20" s="16">
        <v>3</v>
      </c>
      <c r="D20" s="17">
        <v>6600</v>
      </c>
      <c r="E20" s="18" t="s">
        <v>20</v>
      </c>
    </row>
    <row r="21" spans="1:5" ht="26.25" thickBot="1" x14ac:dyDescent="0.3">
      <c r="A21" s="14" t="s">
        <v>23</v>
      </c>
      <c r="B21" s="15" t="s">
        <v>24</v>
      </c>
      <c r="C21" s="16">
        <v>5</v>
      </c>
      <c r="D21" s="17">
        <v>2250</v>
      </c>
      <c r="E21" s="18" t="s">
        <v>20</v>
      </c>
    </row>
    <row r="22" spans="1:5" ht="39" thickBot="1" x14ac:dyDescent="0.3">
      <c r="A22" s="14" t="s">
        <v>25</v>
      </c>
      <c r="B22" s="15" t="s">
        <v>24</v>
      </c>
      <c r="C22" s="16">
        <v>5</v>
      </c>
      <c r="D22" s="17">
        <v>4000</v>
      </c>
      <c r="E22" s="18" t="s">
        <v>20</v>
      </c>
    </row>
    <row r="23" spans="1:5" ht="26.25" thickBot="1" x14ac:dyDescent="0.3">
      <c r="A23" s="14" t="s">
        <v>26</v>
      </c>
      <c r="B23" s="15" t="s">
        <v>24</v>
      </c>
      <c r="C23" s="16">
        <v>10</v>
      </c>
      <c r="D23" s="17">
        <v>800</v>
      </c>
      <c r="E23" s="18" t="s">
        <v>20</v>
      </c>
    </row>
    <row r="24" spans="1:5" ht="15.75" thickBot="1" x14ac:dyDescent="0.3">
      <c r="A24" s="14" t="s">
        <v>27</v>
      </c>
      <c r="B24" s="15" t="s">
        <v>22</v>
      </c>
      <c r="C24" s="16">
        <v>2</v>
      </c>
      <c r="D24" s="17">
        <v>2000</v>
      </c>
      <c r="E24" s="18" t="s">
        <v>20</v>
      </c>
    </row>
    <row r="25" spans="1:5" ht="26.25" thickBot="1" x14ac:dyDescent="0.3">
      <c r="A25" s="14" t="s">
        <v>28</v>
      </c>
      <c r="B25" s="15" t="s">
        <v>24</v>
      </c>
      <c r="C25" s="16">
        <v>2</v>
      </c>
      <c r="D25" s="17">
        <v>1100</v>
      </c>
      <c r="E25" s="18" t="s">
        <v>20</v>
      </c>
    </row>
    <row r="26" spans="1:5" ht="15.75" thickBot="1" x14ac:dyDescent="0.3">
      <c r="A26" s="14" t="s">
        <v>29</v>
      </c>
      <c r="B26" s="15" t="s">
        <v>24</v>
      </c>
      <c r="C26" s="16">
        <v>15</v>
      </c>
      <c r="D26" s="17">
        <v>750</v>
      </c>
      <c r="E26" s="18" t="s">
        <v>20</v>
      </c>
    </row>
    <row r="27" spans="1:5" ht="15.75" thickBot="1" x14ac:dyDescent="0.3">
      <c r="A27" s="14" t="s">
        <v>30</v>
      </c>
      <c r="B27" s="15" t="s">
        <v>24</v>
      </c>
      <c r="C27" s="16">
        <v>3</v>
      </c>
      <c r="D27" s="17">
        <v>750</v>
      </c>
      <c r="E27" s="18" t="s">
        <v>20</v>
      </c>
    </row>
    <row r="28" spans="1:5" ht="26.25" thickBot="1" x14ac:dyDescent="0.3">
      <c r="A28" s="14" t="s">
        <v>31</v>
      </c>
      <c r="B28" s="15" t="s">
        <v>24</v>
      </c>
      <c r="C28" s="16">
        <v>1</v>
      </c>
      <c r="D28" s="17">
        <v>3500</v>
      </c>
      <c r="E28" s="18" t="s">
        <v>20</v>
      </c>
    </row>
    <row r="29" spans="1:5" ht="59.25" thickBot="1" x14ac:dyDescent="0.3">
      <c r="A29" s="19" t="s">
        <v>32</v>
      </c>
      <c r="B29" s="20"/>
      <c r="C29" s="20"/>
      <c r="D29" s="21">
        <v>3406040</v>
      </c>
      <c r="E29" s="13" t="s">
        <v>20</v>
      </c>
    </row>
    <row r="30" spans="1:5" ht="15.75" thickBot="1" x14ac:dyDescent="0.3">
      <c r="A30" s="22"/>
      <c r="B30" s="20"/>
      <c r="C30" s="20"/>
      <c r="D30" s="10"/>
      <c r="E30" s="10"/>
    </row>
    <row r="31" spans="1:5" ht="26.25" thickBot="1" x14ac:dyDescent="0.3">
      <c r="A31" s="14" t="s">
        <v>33</v>
      </c>
      <c r="B31" s="15" t="s">
        <v>34</v>
      </c>
      <c r="C31" s="16">
        <v>384</v>
      </c>
      <c r="D31" s="17">
        <v>172800</v>
      </c>
      <c r="E31" s="18" t="s">
        <v>20</v>
      </c>
    </row>
    <row r="32" spans="1:5" ht="15.75" thickBot="1" x14ac:dyDescent="0.3">
      <c r="A32" s="14" t="s">
        <v>35</v>
      </c>
      <c r="B32" s="15" t="s">
        <v>22</v>
      </c>
      <c r="C32" s="16">
        <v>58</v>
      </c>
      <c r="D32" s="17">
        <v>27260</v>
      </c>
      <c r="E32" s="18" t="s">
        <v>20</v>
      </c>
    </row>
    <row r="33" spans="1:5" ht="26.25" thickBot="1" x14ac:dyDescent="0.3">
      <c r="A33" s="14" t="s">
        <v>36</v>
      </c>
      <c r="B33" s="15" t="s">
        <v>34</v>
      </c>
      <c r="C33" s="16">
        <v>192</v>
      </c>
      <c r="D33" s="17">
        <v>76800</v>
      </c>
      <c r="E33" s="18" t="s">
        <v>20</v>
      </c>
    </row>
    <row r="34" spans="1:5" ht="15.75" thickBot="1" x14ac:dyDescent="0.3">
      <c r="A34" s="14" t="s">
        <v>37</v>
      </c>
      <c r="B34" s="15" t="s">
        <v>34</v>
      </c>
      <c r="C34" s="16">
        <v>96</v>
      </c>
      <c r="D34" s="17">
        <v>43200</v>
      </c>
      <c r="E34" s="18" t="s">
        <v>20</v>
      </c>
    </row>
    <row r="35" spans="1:5" ht="15.75" thickBot="1" x14ac:dyDescent="0.3">
      <c r="A35" s="14" t="s">
        <v>38</v>
      </c>
      <c r="B35" s="15" t="s">
        <v>34</v>
      </c>
      <c r="C35" s="16">
        <v>58</v>
      </c>
      <c r="D35" s="17">
        <v>38280</v>
      </c>
      <c r="E35" s="18" t="s">
        <v>20</v>
      </c>
    </row>
    <row r="36" spans="1:5" ht="26.25" thickBot="1" x14ac:dyDescent="0.3">
      <c r="A36" s="14" t="s">
        <v>39</v>
      </c>
      <c r="B36" s="15" t="s">
        <v>34</v>
      </c>
      <c r="C36" s="16">
        <v>116</v>
      </c>
      <c r="D36" s="17">
        <v>69600</v>
      </c>
      <c r="E36" s="18" t="s">
        <v>20</v>
      </c>
    </row>
    <row r="37" spans="1:5" ht="15.75" thickBot="1" x14ac:dyDescent="0.3">
      <c r="A37" s="14" t="s">
        <v>40</v>
      </c>
      <c r="B37" s="15" t="s">
        <v>34</v>
      </c>
      <c r="C37" s="16">
        <v>1264</v>
      </c>
      <c r="D37" s="17">
        <v>189600</v>
      </c>
      <c r="E37" s="18" t="s">
        <v>20</v>
      </c>
    </row>
    <row r="38" spans="1:5" ht="39" thickBot="1" x14ac:dyDescent="0.3">
      <c r="A38" s="14" t="s">
        <v>41</v>
      </c>
      <c r="B38" s="15" t="s">
        <v>42</v>
      </c>
      <c r="C38" s="16">
        <v>245</v>
      </c>
      <c r="D38" s="17">
        <v>221160</v>
      </c>
      <c r="E38" s="18" t="s">
        <v>20</v>
      </c>
    </row>
    <row r="39" spans="1:5" ht="15.75" thickBot="1" x14ac:dyDescent="0.3">
      <c r="A39" s="14" t="s">
        <v>43</v>
      </c>
      <c r="B39" s="15" t="s">
        <v>34</v>
      </c>
      <c r="C39" s="16">
        <v>48</v>
      </c>
      <c r="D39" s="17">
        <v>60000</v>
      </c>
      <c r="E39" s="18" t="s">
        <v>20</v>
      </c>
    </row>
    <row r="40" spans="1:5" ht="26.25" thickBot="1" x14ac:dyDescent="0.3">
      <c r="A40" s="14" t="s">
        <v>44</v>
      </c>
      <c r="B40" s="15" t="s">
        <v>34</v>
      </c>
      <c r="C40" s="16">
        <v>77</v>
      </c>
      <c r="D40" s="17">
        <v>68530</v>
      </c>
      <c r="E40" s="18" t="s">
        <v>20</v>
      </c>
    </row>
    <row r="41" spans="1:5" ht="26.25" thickBot="1" x14ac:dyDescent="0.3">
      <c r="A41" s="14" t="s">
        <v>45</v>
      </c>
      <c r="B41" s="15" t="s">
        <v>34</v>
      </c>
      <c r="C41" s="16">
        <v>101</v>
      </c>
      <c r="D41" s="17">
        <v>272700</v>
      </c>
      <c r="E41" s="18" t="s">
        <v>20</v>
      </c>
    </row>
    <row r="42" spans="1:5" ht="15.75" thickBot="1" x14ac:dyDescent="0.3">
      <c r="A42" s="14" t="s">
        <v>46</v>
      </c>
      <c r="B42" s="15" t="s">
        <v>34</v>
      </c>
      <c r="C42" s="16">
        <v>110</v>
      </c>
      <c r="D42" s="17">
        <v>330000</v>
      </c>
      <c r="E42" s="18" t="s">
        <v>20</v>
      </c>
    </row>
    <row r="43" spans="1:5" ht="15.75" thickBot="1" x14ac:dyDescent="0.3">
      <c r="A43" s="14" t="s">
        <v>47</v>
      </c>
      <c r="B43" s="15" t="s">
        <v>24</v>
      </c>
      <c r="C43" s="16">
        <v>300</v>
      </c>
      <c r="D43" s="17">
        <v>90000</v>
      </c>
      <c r="E43" s="18"/>
    </row>
    <row r="44" spans="1:5" ht="15.75" thickBot="1" x14ac:dyDescent="0.3">
      <c r="A44" s="14" t="s">
        <v>48</v>
      </c>
      <c r="B44" s="15" t="s">
        <v>24</v>
      </c>
      <c r="C44" s="16">
        <v>100</v>
      </c>
      <c r="D44" s="17">
        <v>45000</v>
      </c>
      <c r="E44" s="18"/>
    </row>
    <row r="45" spans="1:5" ht="15.75" thickBot="1" x14ac:dyDescent="0.3">
      <c r="A45" s="14" t="s">
        <v>49</v>
      </c>
      <c r="B45" s="15" t="s">
        <v>24</v>
      </c>
      <c r="C45" s="16">
        <v>1000</v>
      </c>
      <c r="D45" s="17">
        <v>75000</v>
      </c>
      <c r="E45" s="18"/>
    </row>
    <row r="46" spans="1:5" ht="15.75" thickBot="1" x14ac:dyDescent="0.3">
      <c r="A46" s="14" t="s">
        <v>50</v>
      </c>
      <c r="B46" s="15" t="s">
        <v>24</v>
      </c>
      <c r="C46" s="16">
        <v>500</v>
      </c>
      <c r="D46" s="17">
        <v>240000</v>
      </c>
      <c r="E46" s="18"/>
    </row>
    <row r="47" spans="1:5" ht="15.75" thickBot="1" x14ac:dyDescent="0.3">
      <c r="A47" s="14" t="s">
        <v>51</v>
      </c>
      <c r="B47" s="15" t="s">
        <v>34</v>
      </c>
      <c r="C47" s="16">
        <v>60</v>
      </c>
      <c r="D47" s="17">
        <v>108000</v>
      </c>
      <c r="E47" s="18"/>
    </row>
    <row r="48" spans="1:5" ht="15.75" thickBot="1" x14ac:dyDescent="0.3">
      <c r="A48" s="14" t="s">
        <v>52</v>
      </c>
      <c r="B48" s="15" t="s">
        <v>34</v>
      </c>
      <c r="C48" s="16">
        <v>115</v>
      </c>
      <c r="D48" s="17">
        <v>34500</v>
      </c>
      <c r="E48" s="18" t="s">
        <v>20</v>
      </c>
    </row>
    <row r="49" spans="1:5" ht="15.75" thickBot="1" x14ac:dyDescent="0.3">
      <c r="A49" s="14" t="s">
        <v>53</v>
      </c>
      <c r="B49" s="15" t="s">
        <v>22</v>
      </c>
      <c r="C49" s="16">
        <v>77</v>
      </c>
      <c r="D49" s="17">
        <v>13860</v>
      </c>
      <c r="E49" s="18" t="s">
        <v>20</v>
      </c>
    </row>
    <row r="50" spans="1:5" ht="15.75" thickBot="1" x14ac:dyDescent="0.3">
      <c r="A50" s="14" t="s">
        <v>54</v>
      </c>
      <c r="B50" s="15" t="s">
        <v>24</v>
      </c>
      <c r="C50" s="16">
        <v>20</v>
      </c>
      <c r="D50" s="17">
        <v>15000</v>
      </c>
      <c r="E50" s="18" t="s">
        <v>20</v>
      </c>
    </row>
    <row r="51" spans="1:5" ht="15.75" thickBot="1" x14ac:dyDescent="0.3">
      <c r="A51" s="14" t="s">
        <v>55</v>
      </c>
      <c r="B51" s="15" t="s">
        <v>56</v>
      </c>
      <c r="C51" s="16">
        <v>96</v>
      </c>
      <c r="D51" s="17">
        <v>28800</v>
      </c>
      <c r="E51" s="18" t="s">
        <v>20</v>
      </c>
    </row>
    <row r="52" spans="1:5" ht="15.75" thickBot="1" x14ac:dyDescent="0.3">
      <c r="A52" s="14" t="s">
        <v>57</v>
      </c>
      <c r="B52" s="15" t="s">
        <v>34</v>
      </c>
      <c r="C52" s="16">
        <v>16</v>
      </c>
      <c r="D52" s="17">
        <v>48000</v>
      </c>
      <c r="E52" s="18" t="s">
        <v>20</v>
      </c>
    </row>
    <row r="53" spans="1:5" ht="15.75" thickBot="1" x14ac:dyDescent="0.3">
      <c r="A53" s="14" t="s">
        <v>58</v>
      </c>
      <c r="B53" s="15" t="s">
        <v>34</v>
      </c>
      <c r="C53" s="16">
        <v>58</v>
      </c>
      <c r="D53" s="17">
        <v>20300</v>
      </c>
      <c r="E53" s="18" t="s">
        <v>20</v>
      </c>
    </row>
    <row r="54" spans="1:5" ht="15.75" thickBot="1" x14ac:dyDescent="0.3">
      <c r="A54" s="14" t="s">
        <v>59</v>
      </c>
      <c r="B54" s="15" t="s">
        <v>34</v>
      </c>
      <c r="C54" s="16">
        <v>384</v>
      </c>
      <c r="D54" s="17">
        <v>96000</v>
      </c>
      <c r="E54" s="18" t="s">
        <v>20</v>
      </c>
    </row>
    <row r="55" spans="1:5" ht="15.75" thickBot="1" x14ac:dyDescent="0.3">
      <c r="A55" s="14" t="s">
        <v>60</v>
      </c>
      <c r="B55" s="15" t="s">
        <v>34</v>
      </c>
      <c r="C55" s="16">
        <v>58</v>
      </c>
      <c r="D55" s="17">
        <v>17400</v>
      </c>
      <c r="E55" s="18" t="s">
        <v>20</v>
      </c>
    </row>
    <row r="56" spans="1:5" ht="15.75" thickBot="1" x14ac:dyDescent="0.3">
      <c r="A56" s="14" t="s">
        <v>61</v>
      </c>
      <c r="B56" s="15" t="s">
        <v>34</v>
      </c>
      <c r="C56" s="16">
        <v>30</v>
      </c>
      <c r="D56" s="17">
        <v>9000</v>
      </c>
      <c r="E56" s="18" t="s">
        <v>20</v>
      </c>
    </row>
    <row r="57" spans="1:5" ht="15.75" thickBot="1" x14ac:dyDescent="0.3">
      <c r="A57" s="14" t="s">
        <v>62</v>
      </c>
      <c r="B57" s="15" t="s">
        <v>24</v>
      </c>
      <c r="C57" s="16">
        <v>20</v>
      </c>
      <c r="D57" s="17">
        <v>56000</v>
      </c>
      <c r="E57" s="18" t="s">
        <v>20</v>
      </c>
    </row>
    <row r="58" spans="1:5" ht="26.25" thickBot="1" x14ac:dyDescent="0.3">
      <c r="A58" s="14" t="s">
        <v>63</v>
      </c>
      <c r="B58" s="15" t="s">
        <v>24</v>
      </c>
      <c r="C58" s="16">
        <v>154</v>
      </c>
      <c r="D58" s="17">
        <v>77000</v>
      </c>
      <c r="E58" s="18" t="s">
        <v>20</v>
      </c>
    </row>
    <row r="59" spans="1:5" ht="15.75" thickBot="1" x14ac:dyDescent="0.3">
      <c r="A59" s="14" t="s">
        <v>64</v>
      </c>
      <c r="B59" s="15" t="s">
        <v>24</v>
      </c>
      <c r="C59" s="16">
        <v>160</v>
      </c>
      <c r="D59" s="17">
        <v>12000</v>
      </c>
      <c r="E59" s="18" t="s">
        <v>20</v>
      </c>
    </row>
    <row r="60" spans="1:5" ht="15.75" thickBot="1" x14ac:dyDescent="0.3">
      <c r="A60" s="14" t="s">
        <v>65</v>
      </c>
      <c r="B60" s="15" t="s">
        <v>66</v>
      </c>
      <c r="C60" s="16">
        <v>307</v>
      </c>
      <c r="D60" s="17">
        <v>475850</v>
      </c>
      <c r="E60" s="18" t="s">
        <v>20</v>
      </c>
    </row>
    <row r="61" spans="1:5" ht="15.75" thickBot="1" x14ac:dyDescent="0.3">
      <c r="A61" s="23" t="s">
        <v>67</v>
      </c>
      <c r="B61" s="15" t="s">
        <v>66</v>
      </c>
      <c r="C61" s="16">
        <v>2080</v>
      </c>
      <c r="D61" s="17">
        <v>374400</v>
      </c>
      <c r="E61" s="18" t="s">
        <v>68</v>
      </c>
    </row>
    <row r="62" spans="1:5" ht="117.75" thickBot="1" x14ac:dyDescent="0.3">
      <c r="A62" s="19" t="s">
        <v>69</v>
      </c>
      <c r="B62" s="20"/>
      <c r="C62" s="20"/>
      <c r="D62" s="24">
        <v>187920</v>
      </c>
      <c r="E62" s="18" t="s">
        <v>20</v>
      </c>
    </row>
    <row r="63" spans="1:5" ht="26.25" thickBot="1" x14ac:dyDescent="0.3">
      <c r="A63" s="14" t="s">
        <v>70</v>
      </c>
      <c r="B63" s="15" t="s">
        <v>24</v>
      </c>
      <c r="C63" s="16">
        <v>160</v>
      </c>
      <c r="D63" s="17">
        <v>24000</v>
      </c>
      <c r="E63" s="18" t="s">
        <v>20</v>
      </c>
    </row>
    <row r="64" spans="1:5" ht="30.75" thickBot="1" x14ac:dyDescent="0.3">
      <c r="A64" s="25" t="s">
        <v>71</v>
      </c>
      <c r="B64" s="26" t="s">
        <v>24</v>
      </c>
      <c r="C64" s="27">
        <v>80</v>
      </c>
      <c r="D64" s="28">
        <v>4800</v>
      </c>
      <c r="E64" s="18" t="s">
        <v>20</v>
      </c>
    </row>
    <row r="65" spans="1:5" ht="26.25" thickBot="1" x14ac:dyDescent="0.3">
      <c r="A65" s="14" t="s">
        <v>72</v>
      </c>
      <c r="B65" s="15" t="s">
        <v>24</v>
      </c>
      <c r="C65" s="16">
        <v>32</v>
      </c>
      <c r="D65" s="17">
        <v>3200</v>
      </c>
      <c r="E65" s="18" t="s">
        <v>20</v>
      </c>
    </row>
    <row r="66" spans="1:5" ht="15.75" thickBot="1" x14ac:dyDescent="0.3">
      <c r="A66" s="14" t="s">
        <v>73</v>
      </c>
      <c r="B66" s="15" t="s">
        <v>24</v>
      </c>
      <c r="C66" s="16">
        <v>24</v>
      </c>
      <c r="D66" s="17">
        <v>6000</v>
      </c>
      <c r="E66" s="18" t="s">
        <v>20</v>
      </c>
    </row>
    <row r="67" spans="1:5" ht="26.25" thickBot="1" x14ac:dyDescent="0.3">
      <c r="A67" s="14" t="s">
        <v>74</v>
      </c>
      <c r="B67" s="15" t="s">
        <v>24</v>
      </c>
      <c r="C67" s="16">
        <v>48</v>
      </c>
      <c r="D67" s="17">
        <v>28800</v>
      </c>
      <c r="E67" s="18" t="s">
        <v>20</v>
      </c>
    </row>
    <row r="68" spans="1:5" ht="26.25" thickBot="1" x14ac:dyDescent="0.3">
      <c r="A68" s="14" t="s">
        <v>75</v>
      </c>
      <c r="B68" s="15" t="s">
        <v>24</v>
      </c>
      <c r="C68" s="16">
        <v>96</v>
      </c>
      <c r="D68" s="17">
        <v>48000</v>
      </c>
      <c r="E68" s="18" t="s">
        <v>20</v>
      </c>
    </row>
    <row r="69" spans="1:5" ht="26.25" thickBot="1" x14ac:dyDescent="0.3">
      <c r="A69" s="14" t="s">
        <v>76</v>
      </c>
      <c r="B69" s="15" t="s">
        <v>77</v>
      </c>
      <c r="C69" s="16">
        <v>80</v>
      </c>
      <c r="D69" s="17">
        <v>24000</v>
      </c>
      <c r="E69" s="18" t="s">
        <v>20</v>
      </c>
    </row>
    <row r="70" spans="1:5" ht="26.25" thickBot="1" x14ac:dyDescent="0.3">
      <c r="A70" s="14" t="s">
        <v>78</v>
      </c>
      <c r="B70" s="15" t="s">
        <v>24</v>
      </c>
      <c r="C70" s="16">
        <v>16</v>
      </c>
      <c r="D70" s="17">
        <v>6720</v>
      </c>
      <c r="E70" s="18" t="s">
        <v>20</v>
      </c>
    </row>
    <row r="71" spans="1:5" ht="15.75" thickBot="1" x14ac:dyDescent="0.3">
      <c r="A71" s="14" t="s">
        <v>79</v>
      </c>
      <c r="B71" s="15" t="s">
        <v>24</v>
      </c>
      <c r="C71" s="16">
        <v>48</v>
      </c>
      <c r="D71" s="17">
        <v>12000</v>
      </c>
      <c r="E71" s="18" t="s">
        <v>20</v>
      </c>
    </row>
    <row r="72" spans="1:5" ht="15.75" thickBot="1" x14ac:dyDescent="0.3">
      <c r="A72" s="14" t="s">
        <v>80</v>
      </c>
      <c r="B72" s="15" t="s">
        <v>24</v>
      </c>
      <c r="C72" s="16">
        <v>16</v>
      </c>
      <c r="D72" s="17">
        <v>16000</v>
      </c>
      <c r="E72" s="18" t="s">
        <v>20</v>
      </c>
    </row>
    <row r="73" spans="1:5" ht="26.25" thickBot="1" x14ac:dyDescent="0.3">
      <c r="A73" s="14" t="s">
        <v>81</v>
      </c>
      <c r="B73" s="15" t="s">
        <v>24</v>
      </c>
      <c r="C73" s="16">
        <v>32</v>
      </c>
      <c r="D73" s="17">
        <v>3200</v>
      </c>
      <c r="E73" s="18" t="s">
        <v>20</v>
      </c>
    </row>
    <row r="74" spans="1:5" ht="26.25" thickBot="1" x14ac:dyDescent="0.3">
      <c r="A74" s="14" t="s">
        <v>82</v>
      </c>
      <c r="B74" s="15" t="s">
        <v>22</v>
      </c>
      <c r="C74" s="16">
        <v>48</v>
      </c>
      <c r="D74" s="17">
        <v>9600</v>
      </c>
      <c r="E74" s="18" t="s">
        <v>20</v>
      </c>
    </row>
    <row r="75" spans="1:5" ht="45.75" thickBot="1" x14ac:dyDescent="0.3">
      <c r="A75" s="25" t="s">
        <v>83</v>
      </c>
      <c r="B75" s="15" t="s">
        <v>24</v>
      </c>
      <c r="C75" s="16">
        <v>1</v>
      </c>
      <c r="D75" s="29">
        <v>1600</v>
      </c>
      <c r="E75" s="18" t="s">
        <v>20</v>
      </c>
    </row>
    <row r="76" spans="1:5" ht="15.75" thickBot="1" x14ac:dyDescent="0.3">
      <c r="A76" s="22"/>
      <c r="B76" s="20"/>
      <c r="C76" s="20"/>
      <c r="D76" s="10"/>
      <c r="E76" s="10"/>
    </row>
    <row r="77" spans="1:5" ht="15.75" thickBot="1" x14ac:dyDescent="0.3">
      <c r="A77" s="22"/>
      <c r="B77" s="20"/>
      <c r="C77" s="20"/>
      <c r="D77" s="10"/>
      <c r="E77" s="10"/>
    </row>
    <row r="78" spans="1:5" ht="78.75" thickBot="1" x14ac:dyDescent="0.3">
      <c r="A78" s="19" t="s">
        <v>84</v>
      </c>
      <c r="B78" s="20"/>
      <c r="C78" s="20"/>
      <c r="D78" s="17">
        <v>1580000</v>
      </c>
      <c r="E78" s="10"/>
    </row>
    <row r="79" spans="1:5" x14ac:dyDescent="0.25">
      <c r="A79" s="30"/>
      <c r="B79" s="63" t="s">
        <v>86</v>
      </c>
      <c r="C79" s="65">
        <v>1</v>
      </c>
      <c r="D79" s="67">
        <v>1450000</v>
      </c>
      <c r="E79" s="69" t="s">
        <v>68</v>
      </c>
    </row>
    <row r="80" spans="1:5" ht="51.75" thickBot="1" x14ac:dyDescent="0.3">
      <c r="A80" s="14" t="s">
        <v>85</v>
      </c>
      <c r="B80" s="64"/>
      <c r="C80" s="66"/>
      <c r="D80" s="68"/>
      <c r="E80" s="70"/>
    </row>
    <row r="81" spans="1:5" ht="77.25" thickBot="1" x14ac:dyDescent="0.3">
      <c r="A81" s="14" t="s">
        <v>87</v>
      </c>
      <c r="B81" s="15" t="s">
        <v>86</v>
      </c>
      <c r="C81" s="16">
        <v>1</v>
      </c>
      <c r="D81" s="17">
        <v>130000</v>
      </c>
      <c r="E81" s="13" t="s">
        <v>68</v>
      </c>
    </row>
    <row r="82" spans="1:5" ht="15.75" thickBot="1" x14ac:dyDescent="0.3">
      <c r="A82" s="22"/>
      <c r="B82" s="20"/>
      <c r="C82" s="20"/>
      <c r="D82" s="10"/>
      <c r="E82" s="10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2"/>
    </row>
    <row r="86" spans="1:5" x14ac:dyDescent="0.25">
      <c r="A86" s="2"/>
    </row>
    <row r="87" spans="1:5" x14ac:dyDescent="0.25">
      <c r="A87" s="2"/>
    </row>
    <row r="88" spans="1:5" x14ac:dyDescent="0.25">
      <c r="A88" s="2"/>
    </row>
    <row r="89" spans="1:5" x14ac:dyDescent="0.25">
      <c r="A89" s="2"/>
    </row>
    <row r="90" spans="1:5" x14ac:dyDescent="0.25">
      <c r="A90" s="2"/>
    </row>
  </sheetData>
  <mergeCells count="21">
    <mergeCell ref="A15:C15"/>
    <mergeCell ref="D15:D17"/>
    <mergeCell ref="E15:E17"/>
    <mergeCell ref="A16:C16"/>
    <mergeCell ref="A17:C17"/>
    <mergeCell ref="B79:B80"/>
    <mergeCell ref="C79:C80"/>
    <mergeCell ref="D79:D80"/>
    <mergeCell ref="E79:E80"/>
    <mergeCell ref="A9:E9"/>
    <mergeCell ref="A10:E10"/>
    <mergeCell ref="A11:A12"/>
    <mergeCell ref="B11:B12"/>
    <mergeCell ref="C11:C12"/>
    <mergeCell ref="A14:E14"/>
    <mergeCell ref="C2:E2"/>
    <mergeCell ref="C3:E3"/>
    <mergeCell ref="C4:E4"/>
    <mergeCell ref="A6:E6"/>
    <mergeCell ref="A7:E7"/>
    <mergeCell ref="A8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2015-02-09T12:08:07Z</dcterms:modified>
</cp:coreProperties>
</file>