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5" windowWidth="14805" windowHeight="7590" activeTab="2"/>
  </bookViews>
  <sheets>
    <sheet name="Havelvat1" sheetId="9" r:id="rId1"/>
    <sheet name="Havelvat2" sheetId="8" r:id="rId2"/>
    <sheet name="Havelvat3" sheetId="10" r:id="rId3"/>
  </sheets>
  <calcPr calcId="145621"/>
</workbook>
</file>

<file path=xl/calcChain.xml><?xml version="1.0" encoding="utf-8"?>
<calcChain xmlns="http://schemas.openxmlformats.org/spreadsheetml/2006/main">
  <c r="G13" i="8" l="1"/>
  <c r="G14" i="8"/>
  <c r="G15" i="8"/>
  <c r="G16" i="8"/>
  <c r="G17" i="8"/>
  <c r="G18" i="8"/>
  <c r="G19" i="8"/>
  <c r="G20" i="8"/>
  <c r="G21" i="8"/>
  <c r="G22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12" i="8"/>
  <c r="G10" i="8"/>
</calcChain>
</file>

<file path=xl/sharedStrings.xml><?xml version="1.0" encoding="utf-8"?>
<sst xmlns="http://schemas.openxmlformats.org/spreadsheetml/2006/main" count="319" uniqueCount="129">
  <si>
    <t>Հավելված N1</t>
  </si>
  <si>
    <t>ԳՆՈՐԴ</t>
  </si>
  <si>
    <t>ք.Երևան, Կառավարական տուն 3</t>
  </si>
  <si>
    <t>ՀՎՀՀ 02507171</t>
  </si>
  <si>
    <t xml:space="preserve">ՀՀ ֆինանսների նախարարության աշխատակազմի </t>
  </si>
  <si>
    <t>գործառնական վարչություն</t>
  </si>
  <si>
    <t>(ստորագրություն)</t>
  </si>
  <si>
    <t>Կ.Տ</t>
  </si>
  <si>
    <t>ՎԱՃԱՌՈՂ</t>
  </si>
  <si>
    <t xml:space="preserve">    --------------------------------------</t>
  </si>
  <si>
    <t>ԸՆԴԱՄԵՆԸ</t>
  </si>
  <si>
    <t>ԳՆՄԱՆ ԺԱՄԱՆԱԿԱՑՈւՅՑ</t>
  </si>
  <si>
    <t>Հավելված N2</t>
  </si>
  <si>
    <t>Հավելված N3</t>
  </si>
  <si>
    <t>Տեխնիկական բնութագիր</t>
  </si>
  <si>
    <t>Ձեռքբերման ենթակա ապրանքի անվանումը</t>
  </si>
  <si>
    <t>Չափի միավորը</t>
  </si>
  <si>
    <t>Բնութագիրը</t>
  </si>
  <si>
    <t xml:space="preserve">Գնման ենթակա ապրանքների և ծառայությունների </t>
  </si>
  <si>
    <t>Անվանումը</t>
  </si>
  <si>
    <t>Միավորի գինը (ՀՀ դրամ) ներառյալ ԱԱՀ</t>
  </si>
  <si>
    <t>Քանակը</t>
  </si>
  <si>
    <t>Գումարը /ներառյալ ԱԱՀ/</t>
  </si>
  <si>
    <t>Չափաբաժնի հերթական համարը</t>
  </si>
  <si>
    <t>հատ</t>
  </si>
  <si>
    <t>ՀՀ ֆինանսների նախարարության աշխատակազմի գործառնական վարչություն</t>
  </si>
  <si>
    <t>«     » «     » 20   թ. կնքված</t>
  </si>
  <si>
    <t>--------------------------</t>
  </si>
  <si>
    <t>«  » «     » 20    թ. կնքված</t>
  </si>
  <si>
    <t>Առաջին կիսամյակ</t>
  </si>
  <si>
    <t>Տարի</t>
  </si>
  <si>
    <t xml:space="preserve">   --------------------------------------</t>
  </si>
  <si>
    <t>---------------------------</t>
  </si>
  <si>
    <t>900011105013</t>
  </si>
  <si>
    <t>ԸՆԴԱՄԵՆԸ                                     տարեկան</t>
  </si>
  <si>
    <t>Գումարը              /հզ դրամ/</t>
  </si>
  <si>
    <t>Գրասենյակային ապակարիչ N10, N24, N26 և N26.6 ասեղներով կարված թղթերը քանդելու համար</t>
  </si>
  <si>
    <t>Բաղադրանյութ /շտրիխ/</t>
  </si>
  <si>
    <t>Թուղթ օֆսեթային</t>
  </si>
  <si>
    <t>Թուղթ ֆաքսի</t>
  </si>
  <si>
    <t>Ծրար</t>
  </si>
  <si>
    <t>Գրասենյակային գիրք</t>
  </si>
  <si>
    <t>Թղթապանակ  (ֆայլ)</t>
  </si>
  <si>
    <t>Ապակարիչ</t>
  </si>
  <si>
    <t>Գծանշիչ /մարկեր/</t>
  </si>
  <si>
    <t>Քանոն</t>
  </si>
  <si>
    <t>900011105120, 900011105013</t>
  </si>
  <si>
    <t>900011105120</t>
  </si>
  <si>
    <t>Առաջին եռամսյակ</t>
  </si>
  <si>
    <t>հունվար</t>
  </si>
  <si>
    <t>փետրվար</t>
  </si>
  <si>
    <t>մարտ</t>
  </si>
  <si>
    <t>ապրիլ</t>
  </si>
  <si>
    <t>մայիս</t>
  </si>
  <si>
    <t>հունիս</t>
  </si>
  <si>
    <t>9 ամիս</t>
  </si>
  <si>
    <t>հուլիս</t>
  </si>
  <si>
    <t>օգոստոս</t>
  </si>
  <si>
    <t>սեպտեմբեր</t>
  </si>
  <si>
    <t>հոկտեմբեր</t>
  </si>
  <si>
    <t>նոյեմբեր</t>
  </si>
  <si>
    <t>դեկտեմբեր</t>
  </si>
  <si>
    <t>ք.Երևան,                      Կառավարական տուն 3</t>
  </si>
  <si>
    <t>Արագակար թղթյա</t>
  </si>
  <si>
    <t xml:space="preserve">Ծրար նամակի </t>
  </si>
  <si>
    <t>Կարիչի մետաղալարե կապեր փոքր</t>
  </si>
  <si>
    <t>Կարիչի մետաղալարե կապեր միջին</t>
  </si>
  <si>
    <t>Լազերային սկավառակ</t>
  </si>
  <si>
    <r>
      <t>A4, չկավչած թուղթ, օգտագործվում է տպագրման համար, թելիկներ չպարունակող, մեխանիկական եղանակով ստացված, 1 մ</t>
    </r>
    <r>
      <rPr>
        <vertAlign val="superscript"/>
        <sz val="8"/>
        <rFont val="GHEA Grapalat"/>
        <family val="3"/>
      </rPr>
      <t>2</t>
    </r>
    <r>
      <rPr>
        <sz val="8"/>
        <rFont val="GHEA Grapalat"/>
        <family val="3"/>
      </rPr>
      <t xml:space="preserve"> թղթի զանգվածը՝ 80 գ (80գ/մ2 ), (210X297) մմ:</t>
    </r>
  </si>
  <si>
    <t>Ֆաքսի թուղթ գլանափաթեթված, լայնությունը` 210 մմ, երկարությունը` 30 մ (210մմX12մմ), 20-30 մ</t>
  </si>
  <si>
    <t xml:space="preserve">Տպագրված տեքստը ուղղելու համար ջրային հիմքով, մինչև մինուս 20 ˚C չսառչող,կամ այլ օրգանական հիմքով 15-20 մլ տարողությամբ սրվակներով </t>
  </si>
  <si>
    <t xml:space="preserve">Թափանցիկ պոլիմերային թաղանթ, A4 ձևաչափի թղթերի համար, արագակալներին ամրացնելու հնարավորություն </t>
  </si>
  <si>
    <t>Կավճած ստվարաթղթից, մետաղական ամրակով, A4(210X297) մմ ձևաչափի թերթերի համար</t>
  </si>
  <si>
    <t>Չթափանցող, եռանկյունաչափ փակվող, խիտ թղթից` նախատեսված գաղտնիություն պարունակող նամակների համար, սահմանված չափի և ձևի</t>
  </si>
  <si>
    <t>70-200 էջ, տողանի, սպիտակ էջերով, համապատասխան ձևաչափերի և տարբեր չափերի</t>
  </si>
  <si>
    <t>Կարիչների մետաղալարե կապեր բլոկներով` 10մմ/6մմ</t>
  </si>
  <si>
    <t>Կարիչների մետաղալարե կապեր բլոկներով` 24մմ/6մմ, 26մմ/6մմ</t>
  </si>
  <si>
    <t xml:space="preserve">Պլաստիկ, ուղիղ քանոն, գծաբաժանումներով, առավելագույն երկարությունը 30 սմ, պլաստմասսայե </t>
  </si>
  <si>
    <t>Տարբեր գույնի,նախատեսված ընդգծումներ, նշումներ անելու համար, ֆետրից կամ այլ ծակոտկեն նյութից, տափակ ծայրոցով</t>
  </si>
  <si>
    <t>CD, դատարկ սկավառակ առանց տուփի</t>
  </si>
  <si>
    <r>
      <t xml:space="preserve">Ծրագիրը՝ </t>
    </r>
    <r>
      <rPr>
        <b/>
        <i/>
        <u/>
        <sz val="10"/>
        <color theme="1"/>
        <rFont val="GHEA Grapalat"/>
        <family val="3"/>
      </rPr>
      <t xml:space="preserve">Գործադիր իշխանության, պետական կառավարման հանրապետական և տարածքային կառավարման մարմինների պահպանում (նախարարի աշխատակազմի մասով)  </t>
    </r>
  </si>
  <si>
    <r>
      <t xml:space="preserve">Ծրագիրը՝ </t>
    </r>
    <r>
      <rPr>
        <b/>
        <i/>
        <u/>
        <sz val="10"/>
        <color theme="1"/>
        <rFont val="GHEA Grapalat"/>
        <family val="3"/>
      </rPr>
      <t xml:space="preserve">Գործադիր իշխանության, պետական կառավարման հանրապետական և տարածքային կառավարման մարմինների պահպանում (նախարարության աշխատակազմի մասով)  </t>
    </r>
  </si>
  <si>
    <t>30-60 աշխատանքային օրերի ընթացքում</t>
  </si>
  <si>
    <t>N ՀՀ ԱՆ ՇՀԱՊՁԲ-11/3-2015/5  գնման պայմանագրի</t>
  </si>
  <si>
    <t>Գրիչ գելային</t>
  </si>
  <si>
    <t>Գրիչ 0,5 մմ ծայրով, տարբեր գույների գելային</t>
  </si>
  <si>
    <t>տուփ/ 100թերթ</t>
  </si>
  <si>
    <t xml:space="preserve">A4 (210x297) մմ ձևաչափի, 90% սպիտակության, 1մ2 մակերեսը` 100 գ զանգվածով, N I օֆսեթային թղթից, ինքնասոսնձվող </t>
  </si>
  <si>
    <t xml:space="preserve">Թուղթ նշումների համար, գունավոր, կպչուն, տարբեր չափերի, տրցակներով </t>
  </si>
  <si>
    <t>Կարիչ, 20-50 թերթի համար</t>
  </si>
  <si>
    <t>Գրասենյակային կարիչ, 30-ից մինչև 50 թերթ մետաղալարե կապերով ամրացնելու համար:</t>
  </si>
  <si>
    <t>Կարիչ, 50-ից ավելի թերթի համար</t>
  </si>
  <si>
    <t>Գրասենյակային կարիչ, 50-ից ավելի թերթ մետաղալարե կապերով ամրացնելու համար:</t>
  </si>
  <si>
    <t>Սոսնձամատիտ, գրասենյակային</t>
  </si>
  <si>
    <t>Չոր սոսինձ` գրասենյակային (սոսնձամատիտ), թուղթ սոսնձելու համար:</t>
  </si>
  <si>
    <t>Ամրակ, մետաղյա, փոքր</t>
  </si>
  <si>
    <t>Փոքր , գրասենյակային  ամրակներ` մետաղական  կամ  պոլիմերային  պատվածքով, (25-33) մմ երկարությամբ: Թղթի դարսը` լիարժեք ամրությամբ, միասնական պահելու կարողությամբ:</t>
  </si>
  <si>
    <t>Ամրակ, մետաղյա, մեծ</t>
  </si>
  <si>
    <t>Գրասենյակային ամրակներ, մետաղական, 50 մմ  չափի թղթի տրցակները ամրացնելու համար:</t>
  </si>
  <si>
    <t>տուփ/100 հատ</t>
  </si>
  <si>
    <t>Մատիտ, գրաֆիտե, տեղադրվող միջուկով</t>
  </si>
  <si>
    <t>Մատիտ, մեխանիկական զսպախցուկային, F, L, MK1 տիպերի, փոխարինվող գրիֆելի անվանական տրամագիծը` (0,3,  5,  0,5,  0,7,  1,0,  2,0 և 2,2) մմ:</t>
  </si>
  <si>
    <t>մատիտ, գրաֆիտե միջուկով, հասարակ</t>
  </si>
  <si>
    <t>Հասարակ, սև կամ գունավոր, համապատասխան կարծրությամբ:</t>
  </si>
  <si>
    <t>Հաշվասարք, գրասենյակային</t>
  </si>
  <si>
    <t>12 նիշանի սեղանի 18X13.5 սմ չափերով, գործողությունները ցուցադրումով վահանակի վրա  ինքնալիցքավորվող</t>
  </si>
  <si>
    <t>Դակիչ, քանոնով</t>
  </si>
  <si>
    <t>Ծակոտիչ գրասենյակային` մինչև 36 թերթ դակելու համար:</t>
  </si>
  <si>
    <t>Թանաք, կնիքի բարձիկի համար</t>
  </si>
  <si>
    <t>Թանաք կնիքի բարձիկի համար:</t>
  </si>
  <si>
    <t>Սեղմակ, փոքր</t>
  </si>
  <si>
    <t>Մետաղական, լայնությունը 19 մմ</t>
  </si>
  <si>
    <t xml:space="preserve">Սեղմակ, միջին </t>
  </si>
  <si>
    <t>Մետաղական, լայնությունը 25 մմ</t>
  </si>
  <si>
    <t>Սեղմակ, մեծ</t>
  </si>
  <si>
    <t>Մետաղական, լայնությունը 32 մմ</t>
  </si>
  <si>
    <t xml:space="preserve">Ռետին, հասարակ </t>
  </si>
  <si>
    <t>Ռետին` փոքր, նախատեսված մատիտով գրածները մաքրելու համար:</t>
  </si>
  <si>
    <t>Ֆլեշ հիշողություն, 16GB</t>
  </si>
  <si>
    <t>USB ինտերֆեյսը` USB 2.4</t>
  </si>
  <si>
    <t>Չափաբաժնի համար</t>
  </si>
  <si>
    <t>տուփ/500 հատ</t>
  </si>
  <si>
    <t>Թուղթ նշումների, տրցակներով</t>
  </si>
  <si>
    <t xml:space="preserve">Պայմանագրի ուժի մեջ մտնելու պահից </t>
  </si>
  <si>
    <t>Մատիտ, գրաֆիտե միջուկով, հասարակ</t>
  </si>
  <si>
    <t>Նախատեսվում է ֆինանսավորել ՀՀ 2015թ. ՀՀ պետական բյուջեի միջոցների հաշվին, ընդ որում`</t>
  </si>
  <si>
    <t>ՎՃԱՐՄԱՆ ԺԱՄԱՆԱԿԱՑՈւՅՑ*</t>
  </si>
  <si>
    <t>*գումարները ներկայացված են աճողական կարգով</t>
  </si>
  <si>
    <t>Գնման ենթակա քանակները 2015թ. Ընթացքում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</si>
</sst>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5" x14ac:knownFonts="1"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i/>
      <sz val="11"/>
      <color theme="1"/>
      <name val="GHEA Grapalat"/>
      <family val="3"/>
    </font>
    <font>
      <b/>
      <i/>
      <u/>
      <sz val="10"/>
      <color theme="1"/>
      <name val="GHEA Grapalat"/>
      <family val="3"/>
    </font>
    <font>
      <sz val="9"/>
      <name val="GHEA Grapalat"/>
      <family val="3"/>
    </font>
    <font>
      <sz val="9"/>
      <color theme="9"/>
      <name val="GHEA Grapalat"/>
      <family val="3"/>
    </font>
    <font>
      <b/>
      <i/>
      <sz val="9"/>
      <color theme="1"/>
      <name val="GHEA Grapalat"/>
      <family val="3"/>
    </font>
    <font>
      <sz val="10"/>
      <color theme="1"/>
      <name val="GHEA Grapalat"/>
      <family val="3"/>
    </font>
    <font>
      <sz val="8"/>
      <color theme="1"/>
      <name val="GHEA Grapalat"/>
      <family val="3"/>
    </font>
    <font>
      <sz val="8"/>
      <name val="GHEA Grapalat"/>
      <family val="3"/>
    </font>
    <font>
      <vertAlign val="superscript"/>
      <sz val="8"/>
      <name val="GHEA Grapalat"/>
      <family val="3"/>
    </font>
    <font>
      <b/>
      <sz val="10"/>
      <name val="GHEA Grapalat"/>
      <family val="3"/>
    </font>
    <font>
      <b/>
      <sz val="10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49" fontId="1" fillId="0" borderId="0" xfId="0" applyNumberFormat="1" applyFont="1"/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/>
    </xf>
    <xf numFmtId="0" fontId="1" fillId="0" borderId="0" xfId="0" quotePrefix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9" fontId="9" fillId="0" borderId="0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1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6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quotePrefix="1" applyFont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10" fillId="0" borderId="5" xfId="0" applyFont="1" applyBorder="1" applyAlignment="1">
      <alignment horizontal="center" vertical="center" textRotation="90" wrapText="1"/>
    </xf>
    <xf numFmtId="0" fontId="10" fillId="0" borderId="8" xfId="0" applyFont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6"/>
  <sheetViews>
    <sheetView zoomScaleNormal="100" workbookViewId="0">
      <selection activeCell="E3" sqref="E3"/>
    </sheetView>
  </sheetViews>
  <sheetFormatPr defaultRowHeight="13.5" x14ac:dyDescent="0.25"/>
  <cols>
    <col min="1" max="1" width="1.42578125" style="1" customWidth="1"/>
    <col min="2" max="2" width="4.7109375" style="2" customWidth="1"/>
    <col min="3" max="3" width="18.7109375" style="8" customWidth="1"/>
    <col min="4" max="4" width="9.5703125" style="1" customWidth="1"/>
    <col min="5" max="5" width="74" style="1" customWidth="1"/>
    <col min="6" max="16384" width="9.140625" style="1"/>
  </cols>
  <sheetData>
    <row r="1" spans="2:5" x14ac:dyDescent="0.25">
      <c r="E1" s="28" t="s">
        <v>0</v>
      </c>
    </row>
    <row r="2" spans="2:5" x14ac:dyDescent="0.25">
      <c r="E2" s="28" t="s">
        <v>26</v>
      </c>
    </row>
    <row r="3" spans="2:5" ht="15" customHeight="1" x14ac:dyDescent="0.25">
      <c r="E3" s="28" t="s">
        <v>83</v>
      </c>
    </row>
    <row r="4" spans="2:5" ht="24" customHeight="1" x14ac:dyDescent="0.25">
      <c r="C4" s="60" t="s">
        <v>14</v>
      </c>
      <c r="D4" s="60"/>
      <c r="E4" s="60"/>
    </row>
    <row r="5" spans="2:5" ht="97.5" x14ac:dyDescent="0.25">
      <c r="B5" s="25" t="s">
        <v>120</v>
      </c>
      <c r="C5" s="9" t="s">
        <v>15</v>
      </c>
      <c r="D5" s="9" t="s">
        <v>16</v>
      </c>
      <c r="E5" s="29" t="s">
        <v>17</v>
      </c>
    </row>
    <row r="6" spans="2:5" s="48" customFormat="1" ht="36.75" customHeight="1" x14ac:dyDescent="0.25">
      <c r="B6" s="49">
        <v>1</v>
      </c>
      <c r="C6" s="40" t="s">
        <v>38</v>
      </c>
      <c r="D6" s="35" t="s">
        <v>121</v>
      </c>
      <c r="E6" s="50" t="s">
        <v>68</v>
      </c>
    </row>
    <row r="7" spans="2:5" s="48" customFormat="1" ht="29.25" customHeight="1" x14ac:dyDescent="0.25">
      <c r="B7" s="49">
        <v>2</v>
      </c>
      <c r="C7" s="40" t="s">
        <v>42</v>
      </c>
      <c r="D7" s="35" t="s">
        <v>24</v>
      </c>
      <c r="E7" s="50" t="s">
        <v>71</v>
      </c>
    </row>
    <row r="8" spans="2:5" s="48" customFormat="1" ht="29.25" customHeight="1" x14ac:dyDescent="0.25">
      <c r="B8" s="49">
        <v>3</v>
      </c>
      <c r="C8" s="40" t="s">
        <v>63</v>
      </c>
      <c r="D8" s="35" t="s">
        <v>24</v>
      </c>
      <c r="E8" s="50" t="s">
        <v>72</v>
      </c>
    </row>
    <row r="9" spans="2:5" s="48" customFormat="1" ht="29.25" customHeight="1" x14ac:dyDescent="0.25">
      <c r="B9" s="49">
        <v>4</v>
      </c>
      <c r="C9" s="40" t="s">
        <v>64</v>
      </c>
      <c r="D9" s="35" t="s">
        <v>24</v>
      </c>
      <c r="E9" s="50" t="s">
        <v>73</v>
      </c>
    </row>
    <row r="10" spans="2:5" s="48" customFormat="1" ht="29.25" customHeight="1" x14ac:dyDescent="0.25">
      <c r="B10" s="49">
        <v>5</v>
      </c>
      <c r="C10" s="40" t="s">
        <v>40</v>
      </c>
      <c r="D10" s="35" t="s">
        <v>24</v>
      </c>
      <c r="E10" s="50" t="s">
        <v>87</v>
      </c>
    </row>
    <row r="11" spans="2:5" s="48" customFormat="1" ht="29.25" customHeight="1" x14ac:dyDescent="0.25">
      <c r="B11" s="49">
        <v>6</v>
      </c>
      <c r="C11" s="40" t="s">
        <v>67</v>
      </c>
      <c r="D11" s="35" t="s">
        <v>24</v>
      </c>
      <c r="E11" s="50" t="s">
        <v>79</v>
      </c>
    </row>
    <row r="12" spans="2:5" s="48" customFormat="1" ht="29.25" customHeight="1" x14ac:dyDescent="0.25">
      <c r="B12" s="49">
        <v>7</v>
      </c>
      <c r="C12" s="40" t="s">
        <v>84</v>
      </c>
      <c r="D12" s="35" t="s">
        <v>24</v>
      </c>
      <c r="E12" s="50" t="s">
        <v>85</v>
      </c>
    </row>
    <row r="13" spans="2:5" s="48" customFormat="1" ht="29.25" customHeight="1" x14ac:dyDescent="0.25">
      <c r="B13" s="49">
        <v>8</v>
      </c>
      <c r="C13" s="40" t="s">
        <v>122</v>
      </c>
      <c r="D13" s="35" t="s">
        <v>86</v>
      </c>
      <c r="E13" s="50" t="s">
        <v>88</v>
      </c>
    </row>
    <row r="14" spans="2:5" s="48" customFormat="1" ht="29.25" customHeight="1" x14ac:dyDescent="0.25">
      <c r="B14" s="49">
        <v>9</v>
      </c>
      <c r="C14" s="40" t="s">
        <v>41</v>
      </c>
      <c r="D14" s="35" t="s">
        <v>24</v>
      </c>
      <c r="E14" s="50" t="s">
        <v>74</v>
      </c>
    </row>
    <row r="15" spans="2:5" s="48" customFormat="1" ht="29.25" customHeight="1" x14ac:dyDescent="0.25">
      <c r="B15" s="49">
        <v>10</v>
      </c>
      <c r="C15" s="40" t="s">
        <v>89</v>
      </c>
      <c r="D15" s="35" t="s">
        <v>24</v>
      </c>
      <c r="E15" s="50" t="s">
        <v>90</v>
      </c>
    </row>
    <row r="16" spans="2:5" s="48" customFormat="1" ht="29.25" customHeight="1" x14ac:dyDescent="0.25">
      <c r="B16" s="49">
        <v>11</v>
      </c>
      <c r="C16" s="40" t="s">
        <v>91</v>
      </c>
      <c r="D16" s="35" t="s">
        <v>24</v>
      </c>
      <c r="E16" s="50" t="s">
        <v>92</v>
      </c>
    </row>
    <row r="17" spans="2:5" s="48" customFormat="1" ht="29.25" customHeight="1" x14ac:dyDescent="0.25">
      <c r="B17" s="49">
        <v>12</v>
      </c>
      <c r="C17" s="40" t="s">
        <v>43</v>
      </c>
      <c r="D17" s="35" t="s">
        <v>24</v>
      </c>
      <c r="E17" s="50" t="s">
        <v>36</v>
      </c>
    </row>
    <row r="18" spans="2:5" s="48" customFormat="1" ht="29.25" customHeight="1" x14ac:dyDescent="0.25">
      <c r="B18" s="49">
        <v>13</v>
      </c>
      <c r="C18" s="40" t="s">
        <v>93</v>
      </c>
      <c r="D18" s="35" t="s">
        <v>24</v>
      </c>
      <c r="E18" s="50" t="s">
        <v>94</v>
      </c>
    </row>
    <row r="19" spans="2:5" s="48" customFormat="1" ht="18" customHeight="1" x14ac:dyDescent="0.25">
      <c r="B19" s="49">
        <v>14</v>
      </c>
      <c r="C19" s="40" t="s">
        <v>39</v>
      </c>
      <c r="D19" s="35" t="s">
        <v>24</v>
      </c>
      <c r="E19" s="50" t="s">
        <v>69</v>
      </c>
    </row>
    <row r="20" spans="2:5" s="48" customFormat="1" ht="31.5" customHeight="1" x14ac:dyDescent="0.25">
      <c r="B20" s="49">
        <v>15</v>
      </c>
      <c r="C20" s="40" t="s">
        <v>95</v>
      </c>
      <c r="D20" s="35" t="s">
        <v>99</v>
      </c>
      <c r="E20" s="50" t="s">
        <v>96</v>
      </c>
    </row>
    <row r="21" spans="2:5" s="48" customFormat="1" ht="27.75" customHeight="1" x14ac:dyDescent="0.25">
      <c r="B21" s="49">
        <v>16</v>
      </c>
      <c r="C21" s="40" t="s">
        <v>97</v>
      </c>
      <c r="D21" s="35" t="s">
        <v>99</v>
      </c>
      <c r="E21" s="50" t="s">
        <v>98</v>
      </c>
    </row>
    <row r="22" spans="2:5" s="48" customFormat="1" ht="29.25" customHeight="1" x14ac:dyDescent="0.25">
      <c r="B22" s="49">
        <v>17</v>
      </c>
      <c r="C22" s="40" t="s">
        <v>44</v>
      </c>
      <c r="D22" s="35" t="s">
        <v>24</v>
      </c>
      <c r="E22" s="50" t="s">
        <v>78</v>
      </c>
    </row>
    <row r="23" spans="2:5" s="48" customFormat="1" ht="29.25" customHeight="1" x14ac:dyDescent="0.25">
      <c r="B23" s="49">
        <v>18</v>
      </c>
      <c r="C23" s="40" t="s">
        <v>100</v>
      </c>
      <c r="D23" s="35" t="s">
        <v>24</v>
      </c>
      <c r="E23" s="50" t="s">
        <v>101</v>
      </c>
    </row>
    <row r="24" spans="2:5" s="48" customFormat="1" ht="29.25" customHeight="1" x14ac:dyDescent="0.25">
      <c r="B24" s="49">
        <v>19</v>
      </c>
      <c r="C24" s="40" t="s">
        <v>102</v>
      </c>
      <c r="D24" s="35" t="s">
        <v>24</v>
      </c>
      <c r="E24" s="50" t="s">
        <v>103</v>
      </c>
    </row>
    <row r="25" spans="2:5" s="48" customFormat="1" ht="29.25" customHeight="1" x14ac:dyDescent="0.25">
      <c r="B25" s="49">
        <v>20</v>
      </c>
      <c r="C25" s="40" t="s">
        <v>65</v>
      </c>
      <c r="D25" s="35" t="s">
        <v>99</v>
      </c>
      <c r="E25" s="50" t="s">
        <v>75</v>
      </c>
    </row>
    <row r="26" spans="2:5" s="48" customFormat="1" ht="29.25" customHeight="1" x14ac:dyDescent="0.25">
      <c r="B26" s="49">
        <v>21</v>
      </c>
      <c r="C26" s="40" t="s">
        <v>66</v>
      </c>
      <c r="D26" s="35" t="s">
        <v>99</v>
      </c>
      <c r="E26" s="50" t="s">
        <v>76</v>
      </c>
    </row>
    <row r="27" spans="2:5" s="48" customFormat="1" ht="29.25" customHeight="1" x14ac:dyDescent="0.25">
      <c r="B27" s="49">
        <v>22</v>
      </c>
      <c r="C27" s="40" t="s">
        <v>104</v>
      </c>
      <c r="D27" s="35" t="s">
        <v>24</v>
      </c>
      <c r="E27" s="50" t="s">
        <v>105</v>
      </c>
    </row>
    <row r="28" spans="2:5" s="48" customFormat="1" ht="29.25" customHeight="1" x14ac:dyDescent="0.25">
      <c r="B28" s="49">
        <v>23</v>
      </c>
      <c r="C28" s="40" t="s">
        <v>106</v>
      </c>
      <c r="D28" s="35" t="s">
        <v>24</v>
      </c>
      <c r="E28" s="50" t="s">
        <v>107</v>
      </c>
    </row>
    <row r="29" spans="2:5" s="48" customFormat="1" ht="29.25" customHeight="1" x14ac:dyDescent="0.25">
      <c r="B29" s="49">
        <v>24</v>
      </c>
      <c r="C29" s="40" t="s">
        <v>45</v>
      </c>
      <c r="D29" s="35" t="s">
        <v>24</v>
      </c>
      <c r="E29" s="50" t="s">
        <v>77</v>
      </c>
    </row>
    <row r="30" spans="2:5" s="48" customFormat="1" ht="29.25" customHeight="1" x14ac:dyDescent="0.25">
      <c r="B30" s="49">
        <v>25</v>
      </c>
      <c r="C30" s="40" t="s">
        <v>108</v>
      </c>
      <c r="D30" s="35" t="s">
        <v>24</v>
      </c>
      <c r="E30" s="50" t="s">
        <v>109</v>
      </c>
    </row>
    <row r="31" spans="2:5" s="48" customFormat="1" ht="29.25" customHeight="1" x14ac:dyDescent="0.25">
      <c r="B31" s="49">
        <v>26</v>
      </c>
      <c r="C31" s="40" t="s">
        <v>110</v>
      </c>
      <c r="D31" s="35" t="s">
        <v>24</v>
      </c>
      <c r="E31" s="50" t="s">
        <v>111</v>
      </c>
    </row>
    <row r="32" spans="2:5" s="48" customFormat="1" ht="29.25" customHeight="1" x14ac:dyDescent="0.25">
      <c r="B32" s="49">
        <v>27</v>
      </c>
      <c r="C32" s="40" t="s">
        <v>112</v>
      </c>
      <c r="D32" s="35" t="s">
        <v>24</v>
      </c>
      <c r="E32" s="50" t="s">
        <v>113</v>
      </c>
    </row>
    <row r="33" spans="2:7" s="48" customFormat="1" ht="18" customHeight="1" x14ac:dyDescent="0.25">
      <c r="B33" s="49">
        <v>28</v>
      </c>
      <c r="C33" s="40" t="s">
        <v>114</v>
      </c>
      <c r="D33" s="35" t="s">
        <v>24</v>
      </c>
      <c r="E33" s="50" t="s">
        <v>115</v>
      </c>
    </row>
    <row r="34" spans="2:7" s="48" customFormat="1" ht="18" customHeight="1" x14ac:dyDescent="0.25">
      <c r="B34" s="49">
        <v>29</v>
      </c>
      <c r="C34" s="40" t="s">
        <v>116</v>
      </c>
      <c r="D34" s="35" t="s">
        <v>24</v>
      </c>
      <c r="E34" s="40" t="s">
        <v>117</v>
      </c>
    </row>
    <row r="35" spans="2:7" s="48" customFormat="1" ht="18" customHeight="1" x14ac:dyDescent="0.25">
      <c r="B35" s="49">
        <v>30</v>
      </c>
      <c r="C35" s="40" t="s">
        <v>118</v>
      </c>
      <c r="D35" s="35" t="s">
        <v>24</v>
      </c>
      <c r="E35" s="40" t="s">
        <v>119</v>
      </c>
    </row>
    <row r="36" spans="2:7" s="48" customFormat="1" ht="33" customHeight="1" x14ac:dyDescent="0.25">
      <c r="B36" s="49">
        <v>31</v>
      </c>
      <c r="C36" s="40" t="s">
        <v>37</v>
      </c>
      <c r="D36" s="35" t="s">
        <v>24</v>
      </c>
      <c r="E36" s="50" t="s">
        <v>70</v>
      </c>
    </row>
    <row r="37" spans="2:7" x14ac:dyDescent="0.25">
      <c r="B37" s="32"/>
      <c r="C37" s="33"/>
      <c r="D37" s="34"/>
      <c r="E37" s="33"/>
      <c r="F37" s="3"/>
    </row>
    <row r="38" spans="2:7" x14ac:dyDescent="0.25">
      <c r="B38" s="32"/>
      <c r="C38" s="33"/>
      <c r="D38" s="34"/>
      <c r="E38" s="33"/>
      <c r="F38" s="3"/>
    </row>
    <row r="39" spans="2:7" ht="16.5" x14ac:dyDescent="0.3">
      <c r="C39" s="63" t="s">
        <v>1</v>
      </c>
      <c r="D39" s="63"/>
      <c r="E39" s="23" t="s">
        <v>8</v>
      </c>
      <c r="F39" s="26"/>
    </row>
    <row r="40" spans="2:7" ht="28.5" customHeight="1" x14ac:dyDescent="0.25">
      <c r="B40" s="61" t="s">
        <v>2</v>
      </c>
      <c r="C40" s="61"/>
      <c r="D40" s="61"/>
    </row>
    <row r="41" spans="2:7" ht="20.25" customHeight="1" x14ac:dyDescent="0.25">
      <c r="C41" s="61" t="s">
        <v>3</v>
      </c>
      <c r="D41" s="61"/>
    </row>
    <row r="42" spans="2:7" ht="43.5" customHeight="1" x14ac:dyDescent="0.25">
      <c r="B42" s="61" t="s">
        <v>25</v>
      </c>
      <c r="C42" s="61"/>
      <c r="D42" s="61"/>
    </row>
    <row r="43" spans="2:7" ht="25.5" customHeight="1" x14ac:dyDescent="0.25">
      <c r="C43" s="62" t="s">
        <v>46</v>
      </c>
      <c r="D43" s="62"/>
    </row>
    <row r="44" spans="2:7" ht="19.5" customHeight="1" x14ac:dyDescent="0.25">
      <c r="C44" s="59" t="s">
        <v>27</v>
      </c>
      <c r="D44" s="59"/>
      <c r="E44" s="21" t="s">
        <v>27</v>
      </c>
      <c r="F44" s="13"/>
      <c r="G44" s="13"/>
    </row>
    <row r="45" spans="2:7" ht="27" customHeight="1" x14ac:dyDescent="0.25">
      <c r="C45" s="58" t="s">
        <v>6</v>
      </c>
      <c r="D45" s="58"/>
      <c r="E45" s="27" t="s">
        <v>6</v>
      </c>
      <c r="F45" s="22"/>
    </row>
    <row r="46" spans="2:7" x14ac:dyDescent="0.25">
      <c r="C46" s="58" t="s">
        <v>7</v>
      </c>
      <c r="D46" s="58"/>
      <c r="E46" s="27" t="s">
        <v>7</v>
      </c>
      <c r="F46" s="13"/>
    </row>
  </sheetData>
  <mergeCells count="9">
    <mergeCell ref="C46:D46"/>
    <mergeCell ref="C44:D44"/>
    <mergeCell ref="C45:D45"/>
    <mergeCell ref="C4:E4"/>
    <mergeCell ref="B42:D42"/>
    <mergeCell ref="C41:D41"/>
    <mergeCell ref="C43:D43"/>
    <mergeCell ref="C39:D39"/>
    <mergeCell ref="B40:D40"/>
  </mergeCells>
  <pageMargins left="0" right="0" top="0" bottom="0" header="0" footer="0"/>
  <pageSetup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4"/>
  <sheetViews>
    <sheetView workbookViewId="0">
      <selection activeCell="F6" sqref="F6"/>
    </sheetView>
  </sheetViews>
  <sheetFormatPr defaultRowHeight="13.5" x14ac:dyDescent="0.25"/>
  <cols>
    <col min="1" max="1" width="2.28515625" style="1" customWidth="1"/>
    <col min="2" max="2" width="8.140625" style="2" bestFit="1" customWidth="1"/>
    <col min="3" max="3" width="29.5703125" style="7" customWidth="1"/>
    <col min="4" max="4" width="8.42578125" style="1" bestFit="1" customWidth="1"/>
    <col min="5" max="5" width="15" style="1" customWidth="1"/>
    <col min="6" max="6" width="18.5703125" style="1" customWidth="1"/>
    <col min="7" max="7" width="9.42578125" style="1" customWidth="1"/>
    <col min="8" max="8" width="12.85546875" style="1" customWidth="1"/>
    <col min="9" max="16384" width="9.140625" style="1"/>
  </cols>
  <sheetData>
    <row r="1" spans="2:9" ht="15" customHeight="1" x14ac:dyDescent="0.25">
      <c r="E1" s="16"/>
      <c r="F1" s="16"/>
      <c r="H1" s="64" t="s">
        <v>12</v>
      </c>
      <c r="I1" s="64"/>
    </row>
    <row r="2" spans="2:9" x14ac:dyDescent="0.25">
      <c r="E2" s="16"/>
      <c r="F2" s="16"/>
      <c r="H2" s="64" t="s">
        <v>28</v>
      </c>
      <c r="I2" s="64"/>
    </row>
    <row r="3" spans="2:9" ht="15" customHeight="1" x14ac:dyDescent="0.25">
      <c r="C3" s="17"/>
      <c r="F3" s="64" t="s">
        <v>83</v>
      </c>
      <c r="G3" s="64"/>
      <c r="H3" s="64"/>
      <c r="I3" s="64"/>
    </row>
    <row r="4" spans="2:9" ht="24" customHeight="1" x14ac:dyDescent="0.25">
      <c r="C4" s="68" t="s">
        <v>11</v>
      </c>
      <c r="D4" s="68"/>
      <c r="E4" s="68"/>
      <c r="F4" s="68"/>
      <c r="G4" s="68"/>
      <c r="H4" s="68"/>
    </row>
    <row r="5" spans="2:9" ht="58.5" customHeight="1" x14ac:dyDescent="0.25">
      <c r="B5" s="65" t="s">
        <v>23</v>
      </c>
      <c r="C5" s="73" t="s">
        <v>18</v>
      </c>
      <c r="D5" s="74"/>
      <c r="E5" s="75"/>
      <c r="F5" s="55" t="s">
        <v>128</v>
      </c>
      <c r="G5" s="69" t="s">
        <v>10</v>
      </c>
      <c r="H5" s="70"/>
    </row>
    <row r="6" spans="2:9" ht="58.5" customHeight="1" x14ac:dyDescent="0.25">
      <c r="B6" s="66"/>
      <c r="C6" s="76"/>
      <c r="D6" s="68"/>
      <c r="E6" s="77"/>
      <c r="F6" s="56" t="s">
        <v>123</v>
      </c>
      <c r="G6" s="71"/>
      <c r="H6" s="72"/>
    </row>
    <row r="7" spans="2:9" ht="45.75" customHeight="1" x14ac:dyDescent="0.25">
      <c r="B7" s="67"/>
      <c r="C7" s="12" t="s">
        <v>19</v>
      </c>
      <c r="D7" s="12" t="s">
        <v>16</v>
      </c>
      <c r="E7" s="12" t="s">
        <v>20</v>
      </c>
      <c r="F7" s="12" t="s">
        <v>82</v>
      </c>
      <c r="G7" s="14" t="s">
        <v>21</v>
      </c>
      <c r="H7" s="12" t="s">
        <v>22</v>
      </c>
    </row>
    <row r="8" spans="2:9" ht="14.25" x14ac:dyDescent="0.25">
      <c r="B8" s="18">
        <v>1</v>
      </c>
      <c r="C8" s="19">
        <v>2</v>
      </c>
      <c r="D8" s="19">
        <v>3</v>
      </c>
      <c r="E8" s="18">
        <v>4</v>
      </c>
      <c r="F8" s="19">
        <v>5</v>
      </c>
      <c r="G8" s="18">
        <v>6</v>
      </c>
      <c r="H8" s="19">
        <v>7</v>
      </c>
    </row>
    <row r="9" spans="2:9" ht="46.5" customHeight="1" x14ac:dyDescent="0.25">
      <c r="B9" s="38"/>
      <c r="C9" s="79" t="s">
        <v>80</v>
      </c>
      <c r="D9" s="79"/>
      <c r="E9" s="79"/>
      <c r="F9" s="79"/>
      <c r="G9" s="79"/>
      <c r="H9" s="79"/>
    </row>
    <row r="10" spans="2:9" ht="25.5" x14ac:dyDescent="0.25">
      <c r="B10" s="24">
        <v>1</v>
      </c>
      <c r="C10" s="40" t="s">
        <v>38</v>
      </c>
      <c r="D10" s="35" t="s">
        <v>121</v>
      </c>
      <c r="E10" s="38"/>
      <c r="F10" s="39">
        <v>283.5</v>
      </c>
      <c r="G10" s="54">
        <f>F10</f>
        <v>283.5</v>
      </c>
      <c r="H10" s="39"/>
    </row>
    <row r="11" spans="2:9" ht="44.25" customHeight="1" x14ac:dyDescent="0.25">
      <c r="B11" s="6"/>
      <c r="C11" s="79" t="s">
        <v>81</v>
      </c>
      <c r="D11" s="79"/>
      <c r="E11" s="79"/>
      <c r="F11" s="79"/>
      <c r="G11" s="79"/>
      <c r="H11" s="79"/>
    </row>
    <row r="12" spans="2:9" s="48" customFormat="1" ht="25.5" x14ac:dyDescent="0.25">
      <c r="B12" s="49">
        <v>1</v>
      </c>
      <c r="C12" s="40" t="s">
        <v>38</v>
      </c>
      <c r="D12" s="35" t="s">
        <v>121</v>
      </c>
      <c r="E12" s="53"/>
      <c r="F12" s="53">
        <v>1450</v>
      </c>
      <c r="G12" s="54">
        <f>F12</f>
        <v>1450</v>
      </c>
      <c r="H12" s="53"/>
    </row>
    <row r="13" spans="2:9" s="48" customFormat="1" ht="14.25" x14ac:dyDescent="0.25">
      <c r="B13" s="49">
        <v>2</v>
      </c>
      <c r="C13" s="40" t="s">
        <v>42</v>
      </c>
      <c r="D13" s="35" t="s">
        <v>24</v>
      </c>
      <c r="E13" s="53"/>
      <c r="F13" s="53">
        <v>2190</v>
      </c>
      <c r="G13" s="54">
        <f t="shared" ref="G13:G42" si="0">F13</f>
        <v>2190</v>
      </c>
      <c r="H13" s="53"/>
    </row>
    <row r="14" spans="2:9" s="48" customFormat="1" ht="14.25" x14ac:dyDescent="0.25">
      <c r="B14" s="49">
        <v>3</v>
      </c>
      <c r="C14" s="40" t="s">
        <v>63</v>
      </c>
      <c r="D14" s="35" t="s">
        <v>24</v>
      </c>
      <c r="E14" s="53"/>
      <c r="F14" s="53">
        <v>1000</v>
      </c>
      <c r="G14" s="54">
        <f t="shared" si="0"/>
        <v>1000</v>
      </c>
      <c r="H14" s="53"/>
    </row>
    <row r="15" spans="2:9" s="48" customFormat="1" ht="14.25" x14ac:dyDescent="0.25">
      <c r="B15" s="49">
        <v>4</v>
      </c>
      <c r="C15" s="40" t="s">
        <v>64</v>
      </c>
      <c r="D15" s="35" t="s">
        <v>24</v>
      </c>
      <c r="E15" s="53"/>
      <c r="F15" s="53">
        <v>200</v>
      </c>
      <c r="G15" s="54">
        <f t="shared" si="0"/>
        <v>200</v>
      </c>
      <c r="H15" s="53"/>
    </row>
    <row r="16" spans="2:9" s="48" customFormat="1" ht="14.25" x14ac:dyDescent="0.25">
      <c r="B16" s="49">
        <v>5</v>
      </c>
      <c r="C16" s="40" t="s">
        <v>40</v>
      </c>
      <c r="D16" s="35" t="s">
        <v>24</v>
      </c>
      <c r="E16" s="53"/>
      <c r="F16" s="53">
        <v>2000</v>
      </c>
      <c r="G16" s="54">
        <f t="shared" si="0"/>
        <v>2000</v>
      </c>
      <c r="H16" s="53"/>
    </row>
    <row r="17" spans="2:8" s="48" customFormat="1" ht="14.25" x14ac:dyDescent="0.25">
      <c r="B17" s="49">
        <v>6</v>
      </c>
      <c r="C17" s="40" t="s">
        <v>67</v>
      </c>
      <c r="D17" s="35" t="s">
        <v>24</v>
      </c>
      <c r="E17" s="53"/>
      <c r="F17" s="53">
        <v>100</v>
      </c>
      <c r="G17" s="54">
        <f t="shared" si="0"/>
        <v>100</v>
      </c>
      <c r="H17" s="53"/>
    </row>
    <row r="18" spans="2:8" s="48" customFormat="1" ht="14.25" x14ac:dyDescent="0.25">
      <c r="B18" s="49">
        <v>7</v>
      </c>
      <c r="C18" s="40" t="s">
        <v>84</v>
      </c>
      <c r="D18" s="35" t="s">
        <v>24</v>
      </c>
      <c r="E18" s="53"/>
      <c r="F18" s="53">
        <v>995</v>
      </c>
      <c r="G18" s="54">
        <f t="shared" si="0"/>
        <v>995</v>
      </c>
      <c r="H18" s="53"/>
    </row>
    <row r="19" spans="2:8" s="48" customFormat="1" ht="25.5" x14ac:dyDescent="0.25">
      <c r="B19" s="49">
        <v>8</v>
      </c>
      <c r="C19" s="40" t="s">
        <v>122</v>
      </c>
      <c r="D19" s="35" t="s">
        <v>86</v>
      </c>
      <c r="E19" s="53"/>
      <c r="F19" s="53">
        <v>1000</v>
      </c>
      <c r="G19" s="54">
        <f t="shared" si="0"/>
        <v>1000</v>
      </c>
      <c r="H19" s="53"/>
    </row>
    <row r="20" spans="2:8" s="48" customFormat="1" ht="14.25" x14ac:dyDescent="0.25">
      <c r="B20" s="49">
        <v>9</v>
      </c>
      <c r="C20" s="40" t="s">
        <v>41</v>
      </c>
      <c r="D20" s="35" t="s">
        <v>24</v>
      </c>
      <c r="E20" s="53"/>
      <c r="F20" s="53">
        <v>200</v>
      </c>
      <c r="G20" s="54">
        <f t="shared" si="0"/>
        <v>200</v>
      </c>
      <c r="H20" s="53"/>
    </row>
    <row r="21" spans="2:8" s="48" customFormat="1" ht="14.25" x14ac:dyDescent="0.25">
      <c r="B21" s="49">
        <v>10</v>
      </c>
      <c r="C21" s="40" t="s">
        <v>89</v>
      </c>
      <c r="D21" s="35" t="s">
        <v>24</v>
      </c>
      <c r="E21" s="53"/>
      <c r="F21" s="53">
        <v>50</v>
      </c>
      <c r="G21" s="54">
        <f t="shared" si="0"/>
        <v>50</v>
      </c>
      <c r="H21" s="53"/>
    </row>
    <row r="22" spans="2:8" s="48" customFormat="1" ht="14.25" x14ac:dyDescent="0.25">
      <c r="B22" s="49">
        <v>11</v>
      </c>
      <c r="C22" s="40" t="s">
        <v>91</v>
      </c>
      <c r="D22" s="35" t="s">
        <v>24</v>
      </c>
      <c r="E22" s="53"/>
      <c r="F22" s="53">
        <v>5</v>
      </c>
      <c r="G22" s="54">
        <f t="shared" si="0"/>
        <v>5</v>
      </c>
      <c r="H22" s="53"/>
    </row>
    <row r="23" spans="2:8" s="48" customFormat="1" ht="14.25" x14ac:dyDescent="0.25">
      <c r="B23" s="49">
        <v>12</v>
      </c>
      <c r="C23" s="40" t="s">
        <v>43</v>
      </c>
      <c r="D23" s="35" t="s">
        <v>24</v>
      </c>
      <c r="E23" s="53"/>
      <c r="F23" s="53">
        <v>60</v>
      </c>
      <c r="G23" s="54">
        <v>60</v>
      </c>
      <c r="H23" s="53"/>
    </row>
    <row r="24" spans="2:8" s="48" customFormat="1" ht="14.25" x14ac:dyDescent="0.25">
      <c r="B24" s="49">
        <v>13</v>
      </c>
      <c r="C24" s="40" t="s">
        <v>93</v>
      </c>
      <c r="D24" s="35" t="s">
        <v>24</v>
      </c>
      <c r="E24" s="53"/>
      <c r="F24" s="53">
        <v>197</v>
      </c>
      <c r="G24" s="54">
        <v>197</v>
      </c>
      <c r="H24" s="53"/>
    </row>
    <row r="25" spans="2:8" s="48" customFormat="1" ht="14.25" x14ac:dyDescent="0.25">
      <c r="B25" s="49">
        <v>14</v>
      </c>
      <c r="C25" s="40" t="s">
        <v>39</v>
      </c>
      <c r="D25" s="35" t="s">
        <v>24</v>
      </c>
      <c r="E25" s="53"/>
      <c r="F25" s="53">
        <v>7</v>
      </c>
      <c r="G25" s="54">
        <v>7</v>
      </c>
      <c r="H25" s="53"/>
    </row>
    <row r="26" spans="2:8" s="48" customFormat="1" ht="25.5" x14ac:dyDescent="0.25">
      <c r="B26" s="49">
        <v>15</v>
      </c>
      <c r="C26" s="40" t="s">
        <v>95</v>
      </c>
      <c r="D26" s="35" t="s">
        <v>99</v>
      </c>
      <c r="E26" s="53"/>
      <c r="F26" s="53">
        <v>500</v>
      </c>
      <c r="G26" s="54">
        <f t="shared" si="0"/>
        <v>500</v>
      </c>
      <c r="H26" s="53"/>
    </row>
    <row r="27" spans="2:8" s="48" customFormat="1" ht="25.5" x14ac:dyDescent="0.25">
      <c r="B27" s="49">
        <v>16</v>
      </c>
      <c r="C27" s="40" t="s">
        <v>97</v>
      </c>
      <c r="D27" s="35" t="s">
        <v>99</v>
      </c>
      <c r="E27" s="53"/>
      <c r="F27" s="53">
        <v>50</v>
      </c>
      <c r="G27" s="54">
        <f t="shared" si="0"/>
        <v>50</v>
      </c>
      <c r="H27" s="53"/>
    </row>
    <row r="28" spans="2:8" s="48" customFormat="1" ht="14.25" x14ac:dyDescent="0.25">
      <c r="B28" s="49">
        <v>17</v>
      </c>
      <c r="C28" s="40" t="s">
        <v>44</v>
      </c>
      <c r="D28" s="35" t="s">
        <v>24</v>
      </c>
      <c r="E28" s="53"/>
      <c r="F28" s="53">
        <v>250</v>
      </c>
      <c r="G28" s="54">
        <f t="shared" si="0"/>
        <v>250</v>
      </c>
      <c r="H28" s="53"/>
    </row>
    <row r="29" spans="2:8" s="48" customFormat="1" ht="25.5" x14ac:dyDescent="0.25">
      <c r="B29" s="49">
        <v>18</v>
      </c>
      <c r="C29" s="40" t="s">
        <v>100</v>
      </c>
      <c r="D29" s="35" t="s">
        <v>24</v>
      </c>
      <c r="E29" s="53"/>
      <c r="F29" s="53">
        <v>10</v>
      </c>
      <c r="G29" s="54">
        <f t="shared" si="0"/>
        <v>10</v>
      </c>
      <c r="H29" s="53"/>
    </row>
    <row r="30" spans="2:8" s="48" customFormat="1" ht="25.5" x14ac:dyDescent="0.25">
      <c r="B30" s="49">
        <v>19</v>
      </c>
      <c r="C30" s="40" t="s">
        <v>124</v>
      </c>
      <c r="D30" s="35" t="s">
        <v>24</v>
      </c>
      <c r="E30" s="53"/>
      <c r="F30" s="53">
        <v>150</v>
      </c>
      <c r="G30" s="54">
        <f t="shared" si="0"/>
        <v>150</v>
      </c>
      <c r="H30" s="53"/>
    </row>
    <row r="31" spans="2:8" s="48" customFormat="1" ht="25.5" x14ac:dyDescent="0.25">
      <c r="B31" s="49">
        <v>20</v>
      </c>
      <c r="C31" s="40" t="s">
        <v>65</v>
      </c>
      <c r="D31" s="35" t="s">
        <v>99</v>
      </c>
      <c r="E31" s="53"/>
      <c r="F31" s="53">
        <v>450</v>
      </c>
      <c r="G31" s="54">
        <f t="shared" si="0"/>
        <v>450</v>
      </c>
      <c r="H31" s="53"/>
    </row>
    <row r="32" spans="2:8" s="48" customFormat="1" ht="25.5" x14ac:dyDescent="0.25">
      <c r="B32" s="49">
        <v>21</v>
      </c>
      <c r="C32" s="40" t="s">
        <v>66</v>
      </c>
      <c r="D32" s="35" t="s">
        <v>99</v>
      </c>
      <c r="E32" s="53"/>
      <c r="F32" s="53">
        <v>350</v>
      </c>
      <c r="G32" s="54">
        <f t="shared" si="0"/>
        <v>350</v>
      </c>
      <c r="H32" s="53"/>
    </row>
    <row r="33" spans="2:8" s="48" customFormat="1" ht="14.25" x14ac:dyDescent="0.25">
      <c r="B33" s="49">
        <v>22</v>
      </c>
      <c r="C33" s="40" t="s">
        <v>104</v>
      </c>
      <c r="D33" s="35" t="s">
        <v>24</v>
      </c>
      <c r="E33" s="53"/>
      <c r="F33" s="53">
        <v>5</v>
      </c>
      <c r="G33" s="54">
        <f t="shared" si="0"/>
        <v>5</v>
      </c>
      <c r="H33" s="53"/>
    </row>
    <row r="34" spans="2:8" s="48" customFormat="1" ht="14.25" x14ac:dyDescent="0.25">
      <c r="B34" s="49">
        <v>23</v>
      </c>
      <c r="C34" s="40" t="s">
        <v>106</v>
      </c>
      <c r="D34" s="35" t="s">
        <v>24</v>
      </c>
      <c r="E34" s="53"/>
      <c r="F34" s="53">
        <v>20</v>
      </c>
      <c r="G34" s="54">
        <f t="shared" si="0"/>
        <v>20</v>
      </c>
      <c r="H34" s="53"/>
    </row>
    <row r="35" spans="2:8" s="48" customFormat="1" ht="14.25" x14ac:dyDescent="0.25">
      <c r="B35" s="49">
        <v>24</v>
      </c>
      <c r="C35" s="40" t="s">
        <v>45</v>
      </c>
      <c r="D35" s="35" t="s">
        <v>24</v>
      </c>
      <c r="E35" s="53"/>
      <c r="F35" s="53">
        <v>50</v>
      </c>
      <c r="G35" s="54">
        <f t="shared" si="0"/>
        <v>50</v>
      </c>
      <c r="H35" s="53"/>
    </row>
    <row r="36" spans="2:8" s="48" customFormat="1" ht="14.25" x14ac:dyDescent="0.25">
      <c r="B36" s="49">
        <v>25</v>
      </c>
      <c r="C36" s="40" t="s">
        <v>108</v>
      </c>
      <c r="D36" s="35" t="s">
        <v>24</v>
      </c>
      <c r="E36" s="53"/>
      <c r="F36" s="53">
        <v>25</v>
      </c>
      <c r="G36" s="54">
        <f t="shared" si="0"/>
        <v>25</v>
      </c>
      <c r="H36" s="53"/>
    </row>
    <row r="37" spans="2:8" s="48" customFormat="1" ht="14.25" x14ac:dyDescent="0.25">
      <c r="B37" s="49">
        <v>26</v>
      </c>
      <c r="C37" s="40" t="s">
        <v>110</v>
      </c>
      <c r="D37" s="35" t="s">
        <v>24</v>
      </c>
      <c r="E37" s="53"/>
      <c r="F37" s="53">
        <v>650</v>
      </c>
      <c r="G37" s="54">
        <f t="shared" si="0"/>
        <v>650</v>
      </c>
      <c r="H37" s="53"/>
    </row>
    <row r="38" spans="2:8" s="48" customFormat="1" ht="14.25" x14ac:dyDescent="0.25">
      <c r="B38" s="49">
        <v>27</v>
      </c>
      <c r="C38" s="40" t="s">
        <v>112</v>
      </c>
      <c r="D38" s="35" t="s">
        <v>24</v>
      </c>
      <c r="E38" s="53"/>
      <c r="F38" s="53">
        <v>900</v>
      </c>
      <c r="G38" s="54">
        <f t="shared" si="0"/>
        <v>900</v>
      </c>
      <c r="H38" s="53"/>
    </row>
    <row r="39" spans="2:8" s="48" customFormat="1" ht="14.25" x14ac:dyDescent="0.25">
      <c r="B39" s="49">
        <v>28</v>
      </c>
      <c r="C39" s="40" t="s">
        <v>114</v>
      </c>
      <c r="D39" s="35" t="s">
        <v>24</v>
      </c>
      <c r="E39" s="53"/>
      <c r="F39" s="53">
        <v>100</v>
      </c>
      <c r="G39" s="54">
        <f t="shared" si="0"/>
        <v>100</v>
      </c>
      <c r="H39" s="53"/>
    </row>
    <row r="40" spans="2:8" s="48" customFormat="1" ht="14.25" x14ac:dyDescent="0.25">
      <c r="B40" s="49">
        <v>29</v>
      </c>
      <c r="C40" s="40" t="s">
        <v>116</v>
      </c>
      <c r="D40" s="35" t="s">
        <v>24</v>
      </c>
      <c r="E40" s="53"/>
      <c r="F40" s="53">
        <v>100</v>
      </c>
      <c r="G40" s="54">
        <f t="shared" si="0"/>
        <v>100</v>
      </c>
      <c r="H40" s="53"/>
    </row>
    <row r="41" spans="2:8" s="48" customFormat="1" ht="14.25" x14ac:dyDescent="0.25">
      <c r="B41" s="49">
        <v>30</v>
      </c>
      <c r="C41" s="40" t="s">
        <v>118</v>
      </c>
      <c r="D41" s="35" t="s">
        <v>24</v>
      </c>
      <c r="E41" s="53"/>
      <c r="F41" s="53">
        <v>5</v>
      </c>
      <c r="G41" s="54">
        <f t="shared" si="0"/>
        <v>5</v>
      </c>
      <c r="H41" s="53"/>
    </row>
    <row r="42" spans="2:8" s="48" customFormat="1" ht="14.25" x14ac:dyDescent="0.25">
      <c r="B42" s="49">
        <v>31</v>
      </c>
      <c r="C42" s="40" t="s">
        <v>37</v>
      </c>
      <c r="D42" s="35" t="s">
        <v>24</v>
      </c>
      <c r="E42" s="53"/>
      <c r="F42" s="53">
        <v>400</v>
      </c>
      <c r="G42" s="54">
        <f t="shared" si="0"/>
        <v>400</v>
      </c>
      <c r="H42" s="53"/>
    </row>
    <row r="43" spans="2:8" ht="21" customHeight="1" x14ac:dyDescent="0.25">
      <c r="B43" s="6"/>
      <c r="C43" s="15" t="s">
        <v>10</v>
      </c>
      <c r="D43" s="15"/>
      <c r="E43" s="15"/>
      <c r="F43" s="30"/>
      <c r="G43" s="15"/>
      <c r="H43" s="15"/>
    </row>
    <row r="45" spans="2:8" ht="16.5" customHeight="1" x14ac:dyDescent="0.3">
      <c r="C45" s="4" t="s">
        <v>1</v>
      </c>
      <c r="F45" s="23" t="s">
        <v>8</v>
      </c>
      <c r="G45" s="10"/>
      <c r="H45" s="10"/>
    </row>
    <row r="46" spans="2:8" ht="27.75" customHeight="1" x14ac:dyDescent="0.25">
      <c r="B46" s="61" t="s">
        <v>2</v>
      </c>
      <c r="C46" s="61"/>
      <c r="D46" s="2"/>
    </row>
    <row r="47" spans="2:8" ht="18.75" customHeight="1" x14ac:dyDescent="0.25">
      <c r="C47" s="51" t="s">
        <v>3</v>
      </c>
      <c r="D47" s="2"/>
    </row>
    <row r="48" spans="2:8" ht="42" customHeight="1" x14ac:dyDescent="0.25">
      <c r="C48" s="51" t="s">
        <v>4</v>
      </c>
      <c r="D48" s="2"/>
    </row>
    <row r="49" spans="3:8" ht="15.75" customHeight="1" x14ac:dyDescent="0.25">
      <c r="C49" s="51" t="s">
        <v>5</v>
      </c>
      <c r="D49" s="2"/>
    </row>
    <row r="50" spans="3:8" ht="18.75" customHeight="1" x14ac:dyDescent="0.25">
      <c r="C50" s="78" t="s">
        <v>46</v>
      </c>
      <c r="D50" s="78"/>
    </row>
    <row r="52" spans="3:8" ht="13.5" customHeight="1" x14ac:dyDescent="0.25">
      <c r="C52" s="11" t="s">
        <v>31</v>
      </c>
      <c r="F52" s="21" t="s">
        <v>32</v>
      </c>
      <c r="G52" s="13"/>
      <c r="H52" s="13"/>
    </row>
    <row r="53" spans="3:8" ht="13.5" customHeight="1" x14ac:dyDescent="0.25">
      <c r="C53" s="5" t="s">
        <v>6</v>
      </c>
      <c r="F53" s="27" t="s">
        <v>6</v>
      </c>
      <c r="G53" s="11"/>
      <c r="H53" s="11"/>
    </row>
    <row r="54" spans="3:8" x14ac:dyDescent="0.25">
      <c r="C54" s="5" t="s">
        <v>7</v>
      </c>
      <c r="F54" s="27" t="s">
        <v>7</v>
      </c>
      <c r="G54" s="11"/>
      <c r="H54" s="11"/>
    </row>
  </sheetData>
  <mergeCells count="11">
    <mergeCell ref="C50:D50"/>
    <mergeCell ref="C11:H11"/>
    <mergeCell ref="C9:H9"/>
    <mergeCell ref="H1:I1"/>
    <mergeCell ref="H2:I2"/>
    <mergeCell ref="B46:C46"/>
    <mergeCell ref="F3:I3"/>
    <mergeCell ref="B5:B7"/>
    <mergeCell ref="C4:H4"/>
    <mergeCell ref="G5:H6"/>
    <mergeCell ref="C5:E6"/>
  </mergeCells>
  <pageMargins left="0" right="0" top="0" bottom="0" header="0" footer="0"/>
  <pageSetup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58"/>
  <sheetViews>
    <sheetView tabSelected="1" topLeftCell="A43" workbookViewId="0">
      <selection activeCell="A45" sqref="A45:XFD45"/>
    </sheetView>
  </sheetViews>
  <sheetFormatPr defaultRowHeight="13.5" x14ac:dyDescent="0.25"/>
  <cols>
    <col min="1" max="1" width="2.28515625" style="1" customWidth="1"/>
    <col min="2" max="2" width="8.140625" style="2" bestFit="1" customWidth="1"/>
    <col min="3" max="3" width="28.28515625" style="13" customWidth="1"/>
    <col min="4" max="4" width="8.42578125" style="1" bestFit="1" customWidth="1"/>
    <col min="5" max="5" width="15" style="1" customWidth="1"/>
    <col min="6" max="6" width="8" style="1" bestFit="1" customWidth="1"/>
    <col min="7" max="7" width="9.28515625" style="1" bestFit="1" customWidth="1"/>
    <col min="8" max="8" width="5.85546875" style="1" bestFit="1" customWidth="1"/>
    <col min="9" max="9" width="6.42578125" style="1" bestFit="1" customWidth="1"/>
    <col min="10" max="10" width="5.85546875" style="1" bestFit="1" customWidth="1"/>
    <col min="11" max="11" width="6.5703125" style="1" bestFit="1" customWidth="1"/>
    <col min="12" max="12" width="6.85546875" style="1" customWidth="1"/>
    <col min="13" max="13" width="8.5703125" style="1" bestFit="1" customWidth="1"/>
    <col min="14" max="14" width="10.85546875" style="1" bestFit="1" customWidth="1"/>
    <col min="15" max="15" width="10.42578125" style="1" bestFit="1" customWidth="1"/>
    <col min="16" max="16" width="8.42578125" style="1" bestFit="1" customWidth="1"/>
    <col min="17" max="17" width="10.42578125" style="1" bestFit="1" customWidth="1"/>
    <col min="18" max="18" width="13.5703125" style="1" customWidth="1"/>
    <col min="19" max="16384" width="9.140625" style="1"/>
  </cols>
  <sheetData>
    <row r="2" spans="2:20" ht="15" customHeight="1" x14ac:dyDescent="0.25">
      <c r="E2" s="16"/>
      <c r="F2" s="16"/>
      <c r="G2" s="16"/>
      <c r="H2" s="16"/>
      <c r="I2" s="16"/>
      <c r="J2" s="16"/>
      <c r="K2" s="16"/>
      <c r="L2" s="16"/>
      <c r="M2" s="16"/>
      <c r="P2" s="64" t="s">
        <v>13</v>
      </c>
      <c r="Q2" s="64"/>
      <c r="R2" s="64"/>
      <c r="S2" s="52"/>
    </row>
    <row r="3" spans="2:20" x14ac:dyDescent="0.25">
      <c r="E3" s="16"/>
      <c r="F3" s="16"/>
      <c r="G3" s="16"/>
      <c r="H3" s="16"/>
      <c r="I3" s="16"/>
      <c r="J3" s="16"/>
      <c r="K3" s="16"/>
      <c r="L3" s="16"/>
      <c r="M3" s="16"/>
      <c r="P3" s="64" t="s">
        <v>28</v>
      </c>
      <c r="Q3" s="64"/>
      <c r="R3" s="64"/>
      <c r="S3" s="52"/>
    </row>
    <row r="4" spans="2:20" ht="15" customHeight="1" x14ac:dyDescent="0.25">
      <c r="C4" s="17"/>
      <c r="G4" s="47"/>
      <c r="H4" s="47"/>
      <c r="I4" s="47"/>
      <c r="J4" s="47"/>
      <c r="N4" s="64" t="s">
        <v>83</v>
      </c>
      <c r="O4" s="64"/>
      <c r="P4" s="64"/>
      <c r="Q4" s="64"/>
      <c r="R4" s="64"/>
      <c r="S4" s="52"/>
    </row>
    <row r="5" spans="2:20" x14ac:dyDescent="0.25">
      <c r="R5" s="28"/>
      <c r="T5" s="17"/>
    </row>
    <row r="6" spans="2:20" ht="24" customHeight="1" x14ac:dyDescent="0.25">
      <c r="C6" s="68" t="s">
        <v>126</v>
      </c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</row>
    <row r="7" spans="2:20" ht="80.25" customHeight="1" x14ac:dyDescent="0.25">
      <c r="B7" s="65" t="s">
        <v>23</v>
      </c>
      <c r="C7" s="73" t="s">
        <v>18</v>
      </c>
      <c r="D7" s="74"/>
      <c r="E7" s="75"/>
      <c r="F7" s="81" t="s">
        <v>125</v>
      </c>
      <c r="G7" s="82"/>
      <c r="H7" s="82"/>
      <c r="I7" s="82"/>
      <c r="J7" s="82"/>
      <c r="K7" s="82"/>
      <c r="L7" s="82"/>
      <c r="M7" s="82"/>
      <c r="N7" s="82"/>
      <c r="O7" s="82"/>
      <c r="P7" s="82"/>
      <c r="Q7" s="83"/>
      <c r="R7" s="30" t="s">
        <v>34</v>
      </c>
    </row>
    <row r="8" spans="2:20" ht="27" customHeight="1" x14ac:dyDescent="0.25">
      <c r="B8" s="66"/>
      <c r="C8" s="76"/>
      <c r="D8" s="68"/>
      <c r="E8" s="77"/>
      <c r="F8" s="81" t="s">
        <v>48</v>
      </c>
      <c r="G8" s="82"/>
      <c r="H8" s="83"/>
      <c r="I8" s="81" t="s">
        <v>29</v>
      </c>
      <c r="J8" s="82"/>
      <c r="K8" s="83"/>
      <c r="L8" s="81" t="s">
        <v>55</v>
      </c>
      <c r="M8" s="82"/>
      <c r="N8" s="83"/>
      <c r="O8" s="81" t="s">
        <v>30</v>
      </c>
      <c r="P8" s="82"/>
      <c r="Q8" s="83"/>
      <c r="R8" s="42"/>
    </row>
    <row r="9" spans="2:20" ht="40.5" x14ac:dyDescent="0.25">
      <c r="B9" s="67"/>
      <c r="C9" s="12" t="s">
        <v>19</v>
      </c>
      <c r="D9" s="12" t="s">
        <v>16</v>
      </c>
      <c r="E9" s="12" t="s">
        <v>20</v>
      </c>
      <c r="F9" s="12" t="s">
        <v>49</v>
      </c>
      <c r="G9" s="12" t="s">
        <v>50</v>
      </c>
      <c r="H9" s="12" t="s">
        <v>51</v>
      </c>
      <c r="I9" s="12" t="s">
        <v>52</v>
      </c>
      <c r="J9" s="12" t="s">
        <v>53</v>
      </c>
      <c r="K9" s="12" t="s">
        <v>54</v>
      </c>
      <c r="L9" s="12" t="s">
        <v>56</v>
      </c>
      <c r="M9" s="12" t="s">
        <v>57</v>
      </c>
      <c r="N9" s="12" t="s">
        <v>58</v>
      </c>
      <c r="O9" s="12" t="s">
        <v>59</v>
      </c>
      <c r="P9" s="12" t="s">
        <v>60</v>
      </c>
      <c r="Q9" s="12" t="s">
        <v>61</v>
      </c>
      <c r="R9" s="30" t="s">
        <v>35</v>
      </c>
    </row>
    <row r="10" spans="2:20" ht="21" customHeight="1" x14ac:dyDescent="0.25">
      <c r="B10" s="18">
        <v>1</v>
      </c>
      <c r="C10" s="19">
        <v>2</v>
      </c>
      <c r="D10" s="19">
        <v>3</v>
      </c>
      <c r="E10" s="19">
        <v>4</v>
      </c>
      <c r="F10" s="18">
        <v>5</v>
      </c>
      <c r="G10" s="19">
        <v>6</v>
      </c>
      <c r="H10" s="19">
        <v>7</v>
      </c>
      <c r="I10" s="19">
        <v>8</v>
      </c>
      <c r="J10" s="18">
        <v>9</v>
      </c>
      <c r="K10" s="19">
        <v>10</v>
      </c>
      <c r="L10" s="19">
        <v>11</v>
      </c>
      <c r="M10" s="19">
        <v>12</v>
      </c>
      <c r="N10" s="18">
        <v>13</v>
      </c>
      <c r="O10" s="19">
        <v>14</v>
      </c>
      <c r="P10" s="19">
        <v>15</v>
      </c>
      <c r="Q10" s="19">
        <v>16</v>
      </c>
      <c r="R10" s="19">
        <v>7</v>
      </c>
    </row>
    <row r="11" spans="2:20" ht="53.25" customHeight="1" x14ac:dyDescent="0.25">
      <c r="B11" s="81" t="s">
        <v>80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36" t="s">
        <v>47</v>
      </c>
    </row>
    <row r="12" spans="2:20" ht="33.75" customHeight="1" x14ac:dyDescent="0.25">
      <c r="B12" s="24">
        <v>1</v>
      </c>
      <c r="C12" s="40" t="s">
        <v>38</v>
      </c>
      <c r="D12" s="35" t="s">
        <v>121</v>
      </c>
      <c r="E12" s="39"/>
      <c r="F12" s="39"/>
      <c r="G12" s="39"/>
      <c r="H12" s="43"/>
      <c r="I12" s="43">
        <v>0.42</v>
      </c>
      <c r="J12" s="43">
        <v>0.42</v>
      </c>
      <c r="K12" s="43">
        <v>0.42</v>
      </c>
      <c r="L12" s="57">
        <v>0.67200000000000004</v>
      </c>
      <c r="M12" s="57">
        <v>0.67200000000000004</v>
      </c>
      <c r="N12" s="57">
        <v>0.67200000000000004</v>
      </c>
      <c r="O12" s="43">
        <v>1</v>
      </c>
      <c r="P12" s="43">
        <v>1</v>
      </c>
      <c r="Q12" s="43">
        <v>1</v>
      </c>
      <c r="R12" s="20"/>
    </row>
    <row r="13" spans="2:20" ht="46.5" customHeight="1" x14ac:dyDescent="0.25">
      <c r="B13" s="81" t="s">
        <v>81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36" t="s">
        <v>33</v>
      </c>
    </row>
    <row r="14" spans="2:20" ht="25.5" customHeight="1" x14ac:dyDescent="0.25">
      <c r="B14" s="24">
        <v>1</v>
      </c>
      <c r="C14" s="40" t="s">
        <v>38</v>
      </c>
      <c r="D14" s="35" t="s">
        <v>121</v>
      </c>
      <c r="E14" s="30"/>
      <c r="F14" s="42"/>
      <c r="G14" s="42"/>
      <c r="H14" s="43"/>
      <c r="I14" s="43">
        <v>0.42</v>
      </c>
      <c r="J14" s="43">
        <v>0.42</v>
      </c>
      <c r="K14" s="43">
        <v>0.42</v>
      </c>
      <c r="L14" s="57">
        <v>0.68200000000000005</v>
      </c>
      <c r="M14" s="57">
        <v>0.68200000000000005</v>
      </c>
      <c r="N14" s="57">
        <v>0.68200000000000005</v>
      </c>
      <c r="O14" s="43">
        <v>1</v>
      </c>
      <c r="P14" s="43">
        <v>1</v>
      </c>
      <c r="Q14" s="43">
        <v>1</v>
      </c>
      <c r="R14" s="20"/>
    </row>
    <row r="15" spans="2:20" ht="18.75" customHeight="1" x14ac:dyDescent="0.25">
      <c r="B15" s="24">
        <v>2</v>
      </c>
      <c r="C15" s="40" t="s">
        <v>42</v>
      </c>
      <c r="D15" s="35" t="s">
        <v>24</v>
      </c>
      <c r="E15" s="30"/>
      <c r="F15" s="42"/>
      <c r="G15" s="42"/>
      <c r="H15" s="43"/>
      <c r="I15" s="43">
        <v>0.42</v>
      </c>
      <c r="J15" s="43">
        <v>0.42</v>
      </c>
      <c r="K15" s="43">
        <v>0.42</v>
      </c>
      <c r="L15" s="57">
        <v>0.68200000000000005</v>
      </c>
      <c r="M15" s="57">
        <v>0.68200000000000005</v>
      </c>
      <c r="N15" s="57">
        <v>0.68200000000000005</v>
      </c>
      <c r="O15" s="43">
        <v>1</v>
      </c>
      <c r="P15" s="43">
        <v>1</v>
      </c>
      <c r="Q15" s="43">
        <v>1</v>
      </c>
      <c r="R15" s="20"/>
    </row>
    <row r="16" spans="2:20" ht="18.75" customHeight="1" x14ac:dyDescent="0.25">
      <c r="B16" s="24">
        <v>3</v>
      </c>
      <c r="C16" s="40" t="s">
        <v>63</v>
      </c>
      <c r="D16" s="35" t="s">
        <v>24</v>
      </c>
      <c r="E16" s="30"/>
      <c r="F16" s="42"/>
      <c r="G16" s="42"/>
      <c r="H16" s="43"/>
      <c r="I16" s="43">
        <v>0.42</v>
      </c>
      <c r="J16" s="43">
        <v>0.42</v>
      </c>
      <c r="K16" s="43">
        <v>0.42</v>
      </c>
      <c r="L16" s="57">
        <v>0.68200000000000005</v>
      </c>
      <c r="M16" s="57">
        <v>0.68200000000000005</v>
      </c>
      <c r="N16" s="57">
        <v>0.68200000000000005</v>
      </c>
      <c r="O16" s="43">
        <v>1</v>
      </c>
      <c r="P16" s="43">
        <v>1</v>
      </c>
      <c r="Q16" s="43">
        <v>1</v>
      </c>
      <c r="R16" s="20"/>
    </row>
    <row r="17" spans="2:18" ht="18.75" customHeight="1" x14ac:dyDescent="0.25">
      <c r="B17" s="24">
        <v>4</v>
      </c>
      <c r="C17" s="40" t="s">
        <v>64</v>
      </c>
      <c r="D17" s="35" t="s">
        <v>24</v>
      </c>
      <c r="E17" s="30"/>
      <c r="F17" s="42"/>
      <c r="G17" s="42"/>
      <c r="H17" s="43"/>
      <c r="I17" s="43">
        <v>0.42</v>
      </c>
      <c r="J17" s="43">
        <v>0.42</v>
      </c>
      <c r="K17" s="43">
        <v>0.42</v>
      </c>
      <c r="L17" s="57">
        <v>0.68200000000000005</v>
      </c>
      <c r="M17" s="57">
        <v>0.68200000000000005</v>
      </c>
      <c r="N17" s="57">
        <v>0.68200000000000005</v>
      </c>
      <c r="O17" s="43">
        <v>1</v>
      </c>
      <c r="P17" s="43">
        <v>1</v>
      </c>
      <c r="Q17" s="43">
        <v>1</v>
      </c>
      <c r="R17" s="20"/>
    </row>
    <row r="18" spans="2:18" ht="18.75" customHeight="1" x14ac:dyDescent="0.25">
      <c r="B18" s="24">
        <v>5</v>
      </c>
      <c r="C18" s="40" t="s">
        <v>40</v>
      </c>
      <c r="D18" s="35" t="s">
        <v>24</v>
      </c>
      <c r="E18" s="44"/>
      <c r="F18" s="44"/>
      <c r="G18" s="44"/>
      <c r="H18" s="45"/>
      <c r="I18" s="43">
        <v>0.42</v>
      </c>
      <c r="J18" s="43">
        <v>0.42</v>
      </c>
      <c r="K18" s="43">
        <v>0.42</v>
      </c>
      <c r="L18" s="57">
        <v>0.68200000000000005</v>
      </c>
      <c r="M18" s="57">
        <v>0.68200000000000005</v>
      </c>
      <c r="N18" s="57">
        <v>0.68200000000000005</v>
      </c>
      <c r="O18" s="43">
        <v>1</v>
      </c>
      <c r="P18" s="43">
        <v>1</v>
      </c>
      <c r="Q18" s="43">
        <v>1</v>
      </c>
      <c r="R18" s="20"/>
    </row>
    <row r="19" spans="2:18" ht="18.75" customHeight="1" x14ac:dyDescent="0.25">
      <c r="B19" s="24">
        <v>6</v>
      </c>
      <c r="C19" s="40" t="s">
        <v>67</v>
      </c>
      <c r="D19" s="35" t="s">
        <v>24</v>
      </c>
      <c r="E19" s="30"/>
      <c r="F19" s="42"/>
      <c r="G19" s="42"/>
      <c r="H19" s="43"/>
      <c r="I19" s="43">
        <v>0.42</v>
      </c>
      <c r="J19" s="43">
        <v>0.42</v>
      </c>
      <c r="K19" s="43">
        <v>0.42</v>
      </c>
      <c r="L19" s="57">
        <v>0.68200000000000005</v>
      </c>
      <c r="M19" s="57">
        <v>0.68200000000000005</v>
      </c>
      <c r="N19" s="57">
        <v>0.68200000000000005</v>
      </c>
      <c r="O19" s="43">
        <v>1</v>
      </c>
      <c r="P19" s="43">
        <v>1</v>
      </c>
      <c r="Q19" s="43">
        <v>1</v>
      </c>
      <c r="R19" s="20"/>
    </row>
    <row r="20" spans="2:18" ht="18.75" customHeight="1" x14ac:dyDescent="0.25">
      <c r="B20" s="24">
        <v>7</v>
      </c>
      <c r="C20" s="40" t="s">
        <v>84</v>
      </c>
      <c r="D20" s="35" t="s">
        <v>24</v>
      </c>
      <c r="E20" s="30"/>
      <c r="F20" s="42"/>
      <c r="G20" s="42"/>
      <c r="H20" s="43"/>
      <c r="I20" s="43">
        <v>0.42</v>
      </c>
      <c r="J20" s="43">
        <v>0.42</v>
      </c>
      <c r="K20" s="43">
        <v>0.42</v>
      </c>
      <c r="L20" s="57">
        <v>0.68200000000000005</v>
      </c>
      <c r="M20" s="57">
        <v>0.68200000000000005</v>
      </c>
      <c r="N20" s="57">
        <v>0.68200000000000005</v>
      </c>
      <c r="O20" s="43">
        <v>1</v>
      </c>
      <c r="P20" s="43">
        <v>1</v>
      </c>
      <c r="Q20" s="43">
        <v>1</v>
      </c>
      <c r="R20" s="20"/>
    </row>
    <row r="21" spans="2:18" ht="28.5" customHeight="1" x14ac:dyDescent="0.25">
      <c r="B21" s="24">
        <v>8</v>
      </c>
      <c r="C21" s="40" t="s">
        <v>122</v>
      </c>
      <c r="D21" s="35" t="s">
        <v>86</v>
      </c>
      <c r="E21" s="30"/>
      <c r="F21" s="42"/>
      <c r="G21" s="42"/>
      <c r="H21" s="43"/>
      <c r="I21" s="43">
        <v>0.42</v>
      </c>
      <c r="J21" s="43">
        <v>0.42</v>
      </c>
      <c r="K21" s="43">
        <v>0.42</v>
      </c>
      <c r="L21" s="57">
        <v>0.68200000000000005</v>
      </c>
      <c r="M21" s="57">
        <v>0.68200000000000005</v>
      </c>
      <c r="N21" s="57">
        <v>0.68200000000000005</v>
      </c>
      <c r="O21" s="43">
        <v>1</v>
      </c>
      <c r="P21" s="43">
        <v>1</v>
      </c>
      <c r="Q21" s="43">
        <v>1</v>
      </c>
      <c r="R21" s="20"/>
    </row>
    <row r="22" spans="2:18" ht="18.75" customHeight="1" x14ac:dyDescent="0.25">
      <c r="B22" s="24">
        <v>9</v>
      </c>
      <c r="C22" s="40" t="s">
        <v>41</v>
      </c>
      <c r="D22" s="35" t="s">
        <v>24</v>
      </c>
      <c r="E22" s="30"/>
      <c r="F22" s="42"/>
      <c r="G22" s="42"/>
      <c r="H22" s="43"/>
      <c r="I22" s="43">
        <v>0.42</v>
      </c>
      <c r="J22" s="43">
        <v>0.42</v>
      </c>
      <c r="K22" s="43">
        <v>0.42</v>
      </c>
      <c r="L22" s="57">
        <v>0.68200000000000005</v>
      </c>
      <c r="M22" s="57">
        <v>0.68200000000000005</v>
      </c>
      <c r="N22" s="57">
        <v>0.68200000000000005</v>
      </c>
      <c r="O22" s="43">
        <v>1</v>
      </c>
      <c r="P22" s="43">
        <v>1</v>
      </c>
      <c r="Q22" s="43">
        <v>1</v>
      </c>
      <c r="R22" s="20"/>
    </row>
    <row r="23" spans="2:18" ht="18.75" customHeight="1" x14ac:dyDescent="0.25">
      <c r="B23" s="24">
        <v>10</v>
      </c>
      <c r="C23" s="40" t="s">
        <v>89</v>
      </c>
      <c r="D23" s="35" t="s">
        <v>24</v>
      </c>
      <c r="E23" s="30"/>
      <c r="F23" s="42"/>
      <c r="G23" s="42"/>
      <c r="H23" s="43"/>
      <c r="I23" s="43">
        <v>0.42</v>
      </c>
      <c r="J23" s="43">
        <v>0.42</v>
      </c>
      <c r="K23" s="43">
        <v>0.42</v>
      </c>
      <c r="L23" s="57">
        <v>0.68200000000000005</v>
      </c>
      <c r="M23" s="57">
        <v>0.68200000000000005</v>
      </c>
      <c r="N23" s="57">
        <v>0.68200000000000005</v>
      </c>
      <c r="O23" s="43">
        <v>1</v>
      </c>
      <c r="P23" s="43">
        <v>1</v>
      </c>
      <c r="Q23" s="43">
        <v>1</v>
      </c>
      <c r="R23" s="20"/>
    </row>
    <row r="24" spans="2:18" ht="18.75" customHeight="1" x14ac:dyDescent="0.25">
      <c r="B24" s="24">
        <v>11</v>
      </c>
      <c r="C24" s="40" t="s">
        <v>91</v>
      </c>
      <c r="D24" s="35" t="s">
        <v>24</v>
      </c>
      <c r="E24" s="30"/>
      <c r="F24" s="42"/>
      <c r="G24" s="42"/>
      <c r="H24" s="43"/>
      <c r="I24" s="43">
        <v>0.42</v>
      </c>
      <c r="J24" s="43">
        <v>0.42</v>
      </c>
      <c r="K24" s="43">
        <v>0.42</v>
      </c>
      <c r="L24" s="57">
        <v>0.68200000000000005</v>
      </c>
      <c r="M24" s="57">
        <v>0.68200000000000005</v>
      </c>
      <c r="N24" s="57">
        <v>0.68200000000000005</v>
      </c>
      <c r="O24" s="43">
        <v>1</v>
      </c>
      <c r="P24" s="43">
        <v>1</v>
      </c>
      <c r="Q24" s="43">
        <v>1</v>
      </c>
      <c r="R24" s="20"/>
    </row>
    <row r="25" spans="2:18" ht="18.75" customHeight="1" x14ac:dyDescent="0.25">
      <c r="B25" s="24">
        <v>12</v>
      </c>
      <c r="C25" s="40" t="s">
        <v>43</v>
      </c>
      <c r="D25" s="35" t="s">
        <v>24</v>
      </c>
      <c r="E25" s="30"/>
      <c r="F25" s="42"/>
      <c r="G25" s="42"/>
      <c r="H25" s="43"/>
      <c r="I25" s="43">
        <v>0.42</v>
      </c>
      <c r="J25" s="43">
        <v>0.42</v>
      </c>
      <c r="K25" s="43">
        <v>0.42</v>
      </c>
      <c r="L25" s="57">
        <v>0.68200000000000005</v>
      </c>
      <c r="M25" s="57">
        <v>0.68200000000000005</v>
      </c>
      <c r="N25" s="57">
        <v>0.68200000000000005</v>
      </c>
      <c r="O25" s="43">
        <v>1</v>
      </c>
      <c r="P25" s="43">
        <v>1</v>
      </c>
      <c r="Q25" s="43">
        <v>1</v>
      </c>
      <c r="R25" s="20"/>
    </row>
    <row r="26" spans="2:18" ht="18.75" customHeight="1" x14ac:dyDescent="0.25">
      <c r="B26" s="24">
        <v>13</v>
      </c>
      <c r="C26" s="40" t="s">
        <v>93</v>
      </c>
      <c r="D26" s="35" t="s">
        <v>24</v>
      </c>
      <c r="E26" s="30"/>
      <c r="F26" s="42"/>
      <c r="G26" s="42"/>
      <c r="H26" s="43"/>
      <c r="I26" s="43">
        <v>0.42</v>
      </c>
      <c r="J26" s="43">
        <v>0.42</v>
      </c>
      <c r="K26" s="43">
        <v>0.42</v>
      </c>
      <c r="L26" s="57">
        <v>0.68200000000000005</v>
      </c>
      <c r="M26" s="57">
        <v>0.68200000000000005</v>
      </c>
      <c r="N26" s="57">
        <v>0.68200000000000005</v>
      </c>
      <c r="O26" s="43">
        <v>1</v>
      </c>
      <c r="P26" s="43">
        <v>1</v>
      </c>
      <c r="Q26" s="43">
        <v>1</v>
      </c>
      <c r="R26" s="20"/>
    </row>
    <row r="27" spans="2:18" ht="18.75" customHeight="1" x14ac:dyDescent="0.25">
      <c r="B27" s="24">
        <v>14</v>
      </c>
      <c r="C27" s="40" t="s">
        <v>39</v>
      </c>
      <c r="D27" s="35" t="s">
        <v>24</v>
      </c>
      <c r="E27" s="30"/>
      <c r="F27" s="42"/>
      <c r="G27" s="42"/>
      <c r="H27" s="43"/>
      <c r="I27" s="43">
        <v>0.42</v>
      </c>
      <c r="J27" s="43">
        <v>0.42</v>
      </c>
      <c r="K27" s="43">
        <v>0.42</v>
      </c>
      <c r="L27" s="57">
        <v>0.68200000000000005</v>
      </c>
      <c r="M27" s="57">
        <v>0.68200000000000005</v>
      </c>
      <c r="N27" s="57">
        <v>0.68200000000000005</v>
      </c>
      <c r="O27" s="43">
        <v>1</v>
      </c>
      <c r="P27" s="43">
        <v>1</v>
      </c>
      <c r="Q27" s="43">
        <v>1</v>
      </c>
      <c r="R27" s="20"/>
    </row>
    <row r="28" spans="2:18" ht="31.5" customHeight="1" x14ac:dyDescent="0.25">
      <c r="B28" s="24">
        <v>15</v>
      </c>
      <c r="C28" s="40" t="s">
        <v>95</v>
      </c>
      <c r="D28" s="35" t="s">
        <v>99</v>
      </c>
      <c r="E28" s="30"/>
      <c r="F28" s="42"/>
      <c r="G28" s="42"/>
      <c r="H28" s="43"/>
      <c r="I28" s="43">
        <v>0.42</v>
      </c>
      <c r="J28" s="43">
        <v>0.42</v>
      </c>
      <c r="K28" s="43">
        <v>0.42</v>
      </c>
      <c r="L28" s="57">
        <v>0.68200000000000005</v>
      </c>
      <c r="M28" s="57">
        <v>0.68200000000000005</v>
      </c>
      <c r="N28" s="57">
        <v>0.68200000000000005</v>
      </c>
      <c r="O28" s="43">
        <v>1</v>
      </c>
      <c r="P28" s="43">
        <v>1</v>
      </c>
      <c r="Q28" s="43">
        <v>1</v>
      </c>
      <c r="R28" s="20"/>
    </row>
    <row r="29" spans="2:18" ht="31.5" customHeight="1" x14ac:dyDescent="0.25">
      <c r="B29" s="24">
        <v>16</v>
      </c>
      <c r="C29" s="40" t="s">
        <v>97</v>
      </c>
      <c r="D29" s="35" t="s">
        <v>99</v>
      </c>
      <c r="E29" s="30"/>
      <c r="F29" s="42"/>
      <c r="G29" s="42"/>
      <c r="H29" s="43"/>
      <c r="I29" s="43">
        <v>0.42</v>
      </c>
      <c r="J29" s="43">
        <v>0.42</v>
      </c>
      <c r="K29" s="43">
        <v>0.42</v>
      </c>
      <c r="L29" s="57">
        <v>0.68200000000000005</v>
      </c>
      <c r="M29" s="57">
        <v>0.68200000000000005</v>
      </c>
      <c r="N29" s="57">
        <v>0.68200000000000005</v>
      </c>
      <c r="O29" s="43">
        <v>1</v>
      </c>
      <c r="P29" s="43">
        <v>1</v>
      </c>
      <c r="Q29" s="43">
        <v>1</v>
      </c>
      <c r="R29" s="20"/>
    </row>
    <row r="30" spans="2:18" ht="18.75" customHeight="1" x14ac:dyDescent="0.25">
      <c r="B30" s="24">
        <v>17</v>
      </c>
      <c r="C30" s="40" t="s">
        <v>44</v>
      </c>
      <c r="D30" s="35" t="s">
        <v>24</v>
      </c>
      <c r="E30" s="30"/>
      <c r="F30" s="42"/>
      <c r="G30" s="42"/>
      <c r="H30" s="43"/>
      <c r="I30" s="43">
        <v>0.42</v>
      </c>
      <c r="J30" s="43">
        <v>0.42</v>
      </c>
      <c r="K30" s="43">
        <v>0.42</v>
      </c>
      <c r="L30" s="57">
        <v>0.68200000000000005</v>
      </c>
      <c r="M30" s="57">
        <v>0.68200000000000005</v>
      </c>
      <c r="N30" s="57">
        <v>0.68200000000000005</v>
      </c>
      <c r="O30" s="43">
        <v>1</v>
      </c>
      <c r="P30" s="43">
        <v>1</v>
      </c>
      <c r="Q30" s="43">
        <v>1</v>
      </c>
      <c r="R30" s="20"/>
    </row>
    <row r="31" spans="2:18" ht="31.5" customHeight="1" x14ac:dyDescent="0.25">
      <c r="B31" s="24">
        <v>18</v>
      </c>
      <c r="C31" s="40" t="s">
        <v>100</v>
      </c>
      <c r="D31" s="35" t="s">
        <v>24</v>
      </c>
      <c r="E31" s="30"/>
      <c r="F31" s="42"/>
      <c r="G31" s="42"/>
      <c r="H31" s="43"/>
      <c r="I31" s="43">
        <v>0.42</v>
      </c>
      <c r="J31" s="43">
        <v>0.42</v>
      </c>
      <c r="K31" s="43">
        <v>0.42</v>
      </c>
      <c r="L31" s="57">
        <v>0.68200000000000005</v>
      </c>
      <c r="M31" s="57">
        <v>0.68200000000000005</v>
      </c>
      <c r="N31" s="57">
        <v>0.68200000000000005</v>
      </c>
      <c r="O31" s="43">
        <v>1</v>
      </c>
      <c r="P31" s="43">
        <v>1</v>
      </c>
      <c r="Q31" s="43">
        <v>1</v>
      </c>
      <c r="R31" s="20"/>
    </row>
    <row r="32" spans="2:18" ht="27.75" customHeight="1" x14ac:dyDescent="0.25">
      <c r="B32" s="24">
        <v>19</v>
      </c>
      <c r="C32" s="40" t="s">
        <v>102</v>
      </c>
      <c r="D32" s="35" t="s">
        <v>24</v>
      </c>
      <c r="E32" s="30"/>
      <c r="F32" s="42"/>
      <c r="G32" s="42"/>
      <c r="H32" s="43"/>
      <c r="I32" s="43">
        <v>0.42</v>
      </c>
      <c r="J32" s="43">
        <v>0.42</v>
      </c>
      <c r="K32" s="43">
        <v>0.42</v>
      </c>
      <c r="L32" s="57">
        <v>0.68200000000000005</v>
      </c>
      <c r="M32" s="57">
        <v>0.68200000000000005</v>
      </c>
      <c r="N32" s="57">
        <v>0.68200000000000005</v>
      </c>
      <c r="O32" s="43">
        <v>1</v>
      </c>
      <c r="P32" s="43">
        <v>1</v>
      </c>
      <c r="Q32" s="43">
        <v>1</v>
      </c>
      <c r="R32" s="20"/>
    </row>
    <row r="33" spans="2:18" ht="24.75" customHeight="1" x14ac:dyDescent="0.25">
      <c r="B33" s="24">
        <v>20</v>
      </c>
      <c r="C33" s="40" t="s">
        <v>65</v>
      </c>
      <c r="D33" s="35" t="s">
        <v>99</v>
      </c>
      <c r="E33" s="30"/>
      <c r="F33" s="42"/>
      <c r="G33" s="42"/>
      <c r="H33" s="43"/>
      <c r="I33" s="43">
        <v>0.42</v>
      </c>
      <c r="J33" s="43">
        <v>0.42</v>
      </c>
      <c r="K33" s="43">
        <v>0.42</v>
      </c>
      <c r="L33" s="57">
        <v>0.68200000000000005</v>
      </c>
      <c r="M33" s="57">
        <v>0.68200000000000005</v>
      </c>
      <c r="N33" s="57">
        <v>0.68200000000000005</v>
      </c>
      <c r="O33" s="43">
        <v>1</v>
      </c>
      <c r="P33" s="43">
        <v>1</v>
      </c>
      <c r="Q33" s="43">
        <v>1</v>
      </c>
      <c r="R33" s="20"/>
    </row>
    <row r="34" spans="2:18" ht="33" customHeight="1" x14ac:dyDescent="0.25">
      <c r="B34" s="24">
        <v>21</v>
      </c>
      <c r="C34" s="40" t="s">
        <v>66</v>
      </c>
      <c r="D34" s="35" t="s">
        <v>99</v>
      </c>
      <c r="E34" s="30"/>
      <c r="F34" s="42"/>
      <c r="G34" s="42"/>
      <c r="H34" s="43"/>
      <c r="I34" s="43">
        <v>0.42</v>
      </c>
      <c r="J34" s="43">
        <v>0.42</v>
      </c>
      <c r="K34" s="43">
        <v>0.42</v>
      </c>
      <c r="L34" s="57">
        <v>0.68200000000000005</v>
      </c>
      <c r="M34" s="57">
        <v>0.68200000000000005</v>
      </c>
      <c r="N34" s="57">
        <v>0.68200000000000005</v>
      </c>
      <c r="O34" s="43">
        <v>1</v>
      </c>
      <c r="P34" s="43">
        <v>1</v>
      </c>
      <c r="Q34" s="43">
        <v>1</v>
      </c>
      <c r="R34" s="20"/>
    </row>
    <row r="35" spans="2:18" ht="24.75" customHeight="1" x14ac:dyDescent="0.25">
      <c r="B35" s="24">
        <v>22</v>
      </c>
      <c r="C35" s="40" t="s">
        <v>104</v>
      </c>
      <c r="D35" s="35" t="s">
        <v>24</v>
      </c>
      <c r="E35" s="30"/>
      <c r="F35" s="42"/>
      <c r="G35" s="42"/>
      <c r="H35" s="43"/>
      <c r="I35" s="43">
        <v>0.42</v>
      </c>
      <c r="J35" s="43">
        <v>0.42</v>
      </c>
      <c r="K35" s="43">
        <v>0.42</v>
      </c>
      <c r="L35" s="57">
        <v>0.68200000000000005</v>
      </c>
      <c r="M35" s="57">
        <v>0.68200000000000005</v>
      </c>
      <c r="N35" s="57">
        <v>0.68200000000000005</v>
      </c>
      <c r="O35" s="43">
        <v>1</v>
      </c>
      <c r="P35" s="43">
        <v>1</v>
      </c>
      <c r="Q35" s="43">
        <v>1</v>
      </c>
      <c r="R35" s="20"/>
    </row>
    <row r="36" spans="2:18" ht="18.75" customHeight="1" x14ac:dyDescent="0.25">
      <c r="B36" s="24">
        <v>23</v>
      </c>
      <c r="C36" s="40" t="s">
        <v>106</v>
      </c>
      <c r="D36" s="35" t="s">
        <v>24</v>
      </c>
      <c r="E36" s="30"/>
      <c r="F36" s="42"/>
      <c r="G36" s="42"/>
      <c r="H36" s="43"/>
      <c r="I36" s="43">
        <v>0.42</v>
      </c>
      <c r="J36" s="43">
        <v>0.42</v>
      </c>
      <c r="K36" s="43">
        <v>0.42</v>
      </c>
      <c r="L36" s="57">
        <v>0.68200000000000005</v>
      </c>
      <c r="M36" s="57">
        <v>0.68200000000000005</v>
      </c>
      <c r="N36" s="57">
        <v>0.68200000000000005</v>
      </c>
      <c r="O36" s="43">
        <v>1</v>
      </c>
      <c r="P36" s="43">
        <v>1</v>
      </c>
      <c r="Q36" s="43">
        <v>1</v>
      </c>
      <c r="R36" s="20"/>
    </row>
    <row r="37" spans="2:18" ht="18.75" customHeight="1" x14ac:dyDescent="0.25">
      <c r="B37" s="24">
        <v>24</v>
      </c>
      <c r="C37" s="40" t="s">
        <v>45</v>
      </c>
      <c r="D37" s="35" t="s">
        <v>24</v>
      </c>
      <c r="E37" s="44"/>
      <c r="F37" s="42"/>
      <c r="G37" s="42"/>
      <c r="H37" s="43"/>
      <c r="I37" s="43">
        <v>0.42</v>
      </c>
      <c r="J37" s="43">
        <v>0.42</v>
      </c>
      <c r="K37" s="43">
        <v>0.42</v>
      </c>
      <c r="L37" s="57">
        <v>0.68200000000000005</v>
      </c>
      <c r="M37" s="57">
        <v>0.68200000000000005</v>
      </c>
      <c r="N37" s="57">
        <v>0.68200000000000005</v>
      </c>
      <c r="O37" s="43">
        <v>1</v>
      </c>
      <c r="P37" s="43">
        <v>1</v>
      </c>
      <c r="Q37" s="43">
        <v>1</v>
      </c>
      <c r="R37" s="20"/>
    </row>
    <row r="38" spans="2:18" ht="18.75" customHeight="1" x14ac:dyDescent="0.25">
      <c r="B38" s="24">
        <v>25</v>
      </c>
      <c r="C38" s="40" t="s">
        <v>108</v>
      </c>
      <c r="D38" s="35" t="s">
        <v>24</v>
      </c>
      <c r="E38" s="30"/>
      <c r="F38" s="42"/>
      <c r="G38" s="42"/>
      <c r="H38" s="43"/>
      <c r="I38" s="43">
        <v>0.42</v>
      </c>
      <c r="J38" s="43">
        <v>0.42</v>
      </c>
      <c r="K38" s="43">
        <v>0.42</v>
      </c>
      <c r="L38" s="57">
        <v>0.68200000000000005</v>
      </c>
      <c r="M38" s="57">
        <v>0.68200000000000005</v>
      </c>
      <c r="N38" s="57">
        <v>0.68200000000000005</v>
      </c>
      <c r="O38" s="43">
        <v>1</v>
      </c>
      <c r="P38" s="43">
        <v>1</v>
      </c>
      <c r="Q38" s="43">
        <v>1</v>
      </c>
      <c r="R38" s="20"/>
    </row>
    <row r="39" spans="2:18" ht="18.75" customHeight="1" x14ac:dyDescent="0.25">
      <c r="B39" s="24">
        <v>26</v>
      </c>
      <c r="C39" s="40" t="s">
        <v>110</v>
      </c>
      <c r="D39" s="35" t="s">
        <v>24</v>
      </c>
      <c r="E39" s="30"/>
      <c r="F39" s="42"/>
      <c r="G39" s="42"/>
      <c r="H39" s="43"/>
      <c r="I39" s="43">
        <v>0.42</v>
      </c>
      <c r="J39" s="43">
        <v>0.42</v>
      </c>
      <c r="K39" s="43">
        <v>0.42</v>
      </c>
      <c r="L39" s="57">
        <v>0.68200000000000005</v>
      </c>
      <c r="M39" s="57">
        <v>0.68200000000000005</v>
      </c>
      <c r="N39" s="57">
        <v>0.68200000000000005</v>
      </c>
      <c r="O39" s="43">
        <v>1</v>
      </c>
      <c r="P39" s="43">
        <v>1</v>
      </c>
      <c r="Q39" s="43">
        <v>1</v>
      </c>
      <c r="R39" s="20"/>
    </row>
    <row r="40" spans="2:18" ht="18.75" customHeight="1" x14ac:dyDescent="0.25">
      <c r="B40" s="24">
        <v>27</v>
      </c>
      <c r="C40" s="40" t="s">
        <v>112</v>
      </c>
      <c r="D40" s="35" t="s">
        <v>24</v>
      </c>
      <c r="E40" s="30"/>
      <c r="F40" s="42"/>
      <c r="G40" s="42"/>
      <c r="H40" s="43"/>
      <c r="I40" s="43">
        <v>0.42</v>
      </c>
      <c r="J40" s="43">
        <v>0.42</v>
      </c>
      <c r="K40" s="43">
        <v>0.42</v>
      </c>
      <c r="L40" s="57">
        <v>0.68200000000000005</v>
      </c>
      <c r="M40" s="57">
        <v>0.68200000000000005</v>
      </c>
      <c r="N40" s="57">
        <v>0.68200000000000005</v>
      </c>
      <c r="O40" s="43">
        <v>1</v>
      </c>
      <c r="P40" s="43">
        <v>1</v>
      </c>
      <c r="Q40" s="43">
        <v>1</v>
      </c>
      <c r="R40" s="20"/>
    </row>
    <row r="41" spans="2:18" ht="18.75" customHeight="1" x14ac:dyDescent="0.25">
      <c r="B41" s="24">
        <v>28</v>
      </c>
      <c r="C41" s="40" t="s">
        <v>114</v>
      </c>
      <c r="D41" s="35" t="s">
        <v>24</v>
      </c>
      <c r="E41" s="31"/>
      <c r="F41" s="42"/>
      <c r="G41" s="42"/>
      <c r="H41" s="43"/>
      <c r="I41" s="43">
        <v>0.42</v>
      </c>
      <c r="J41" s="43">
        <v>0.42</v>
      </c>
      <c r="K41" s="43">
        <v>0.42</v>
      </c>
      <c r="L41" s="57">
        <v>0.68200000000000005</v>
      </c>
      <c r="M41" s="57">
        <v>0.68200000000000005</v>
      </c>
      <c r="N41" s="57">
        <v>0.68200000000000005</v>
      </c>
      <c r="O41" s="43">
        <v>1</v>
      </c>
      <c r="P41" s="43">
        <v>1</v>
      </c>
      <c r="Q41" s="43">
        <v>1</v>
      </c>
      <c r="R41" s="20"/>
    </row>
    <row r="42" spans="2:18" ht="18.75" customHeight="1" x14ac:dyDescent="0.25">
      <c r="B42" s="24">
        <v>29</v>
      </c>
      <c r="C42" s="40" t="s">
        <v>116</v>
      </c>
      <c r="D42" s="35" t="s">
        <v>24</v>
      </c>
      <c r="E42" s="31"/>
      <c r="F42" s="42"/>
      <c r="G42" s="42"/>
      <c r="H42" s="43"/>
      <c r="I42" s="43">
        <v>0.42</v>
      </c>
      <c r="J42" s="43">
        <v>0.42</v>
      </c>
      <c r="K42" s="43">
        <v>0.42</v>
      </c>
      <c r="L42" s="57">
        <v>0.68200000000000005</v>
      </c>
      <c r="M42" s="57">
        <v>0.68200000000000005</v>
      </c>
      <c r="N42" s="57">
        <v>0.68200000000000005</v>
      </c>
      <c r="O42" s="43">
        <v>1</v>
      </c>
      <c r="P42" s="43">
        <v>1</v>
      </c>
      <c r="Q42" s="43">
        <v>1</v>
      </c>
      <c r="R42" s="20"/>
    </row>
    <row r="43" spans="2:18" ht="18.75" customHeight="1" x14ac:dyDescent="0.25">
      <c r="B43" s="24">
        <v>30</v>
      </c>
      <c r="C43" s="40" t="s">
        <v>118</v>
      </c>
      <c r="D43" s="35" t="s">
        <v>24</v>
      </c>
      <c r="E43" s="31"/>
      <c r="F43" s="42"/>
      <c r="G43" s="42"/>
      <c r="H43" s="43"/>
      <c r="I43" s="43">
        <v>0.42</v>
      </c>
      <c r="J43" s="43">
        <v>0.42</v>
      </c>
      <c r="K43" s="43">
        <v>0.42</v>
      </c>
      <c r="L43" s="57">
        <v>0.68200000000000005</v>
      </c>
      <c r="M43" s="57">
        <v>0.68200000000000005</v>
      </c>
      <c r="N43" s="57">
        <v>0.68200000000000005</v>
      </c>
      <c r="O43" s="43">
        <v>1</v>
      </c>
      <c r="P43" s="43">
        <v>1</v>
      </c>
      <c r="Q43" s="43">
        <v>1</v>
      </c>
      <c r="R43" s="20"/>
    </row>
    <row r="44" spans="2:18" ht="18.75" customHeight="1" x14ac:dyDescent="0.25">
      <c r="B44" s="24">
        <v>31</v>
      </c>
      <c r="C44" s="40" t="s">
        <v>37</v>
      </c>
      <c r="D44" s="35" t="s">
        <v>24</v>
      </c>
      <c r="E44" s="31"/>
      <c r="F44" s="42"/>
      <c r="G44" s="42"/>
      <c r="H44" s="43"/>
      <c r="I44" s="43">
        <v>0.42</v>
      </c>
      <c r="J44" s="43">
        <v>0.42</v>
      </c>
      <c r="K44" s="43">
        <v>0.42</v>
      </c>
      <c r="L44" s="57">
        <v>0.68200000000000005</v>
      </c>
      <c r="M44" s="57">
        <v>0.68200000000000005</v>
      </c>
      <c r="N44" s="57">
        <v>0.68200000000000005</v>
      </c>
      <c r="O44" s="43">
        <v>1</v>
      </c>
      <c r="P44" s="43">
        <v>1</v>
      </c>
      <c r="Q44" s="43">
        <v>1</v>
      </c>
      <c r="R44" s="20"/>
    </row>
    <row r="45" spans="2:18" ht="21" customHeight="1" x14ac:dyDescent="0.25">
      <c r="B45" s="24"/>
      <c r="C45" s="30" t="s">
        <v>10</v>
      </c>
      <c r="D45" s="30"/>
      <c r="E45" s="30"/>
      <c r="F45" s="42"/>
      <c r="G45" s="42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20"/>
    </row>
    <row r="46" spans="2:18" ht="27" customHeight="1" x14ac:dyDescent="0.25">
      <c r="C46" s="84" t="s">
        <v>127</v>
      </c>
      <c r="D46" s="84"/>
      <c r="E46" s="84"/>
    </row>
    <row r="49" spans="2:18" ht="16.5" customHeight="1" x14ac:dyDescent="0.3">
      <c r="C49" s="23" t="s">
        <v>1</v>
      </c>
      <c r="F49" s="23"/>
      <c r="G49" s="23"/>
      <c r="H49" s="23"/>
      <c r="I49" s="23"/>
      <c r="J49" s="63" t="s">
        <v>8</v>
      </c>
      <c r="K49" s="63"/>
      <c r="L49" s="63"/>
      <c r="M49" s="63"/>
      <c r="N49" s="26"/>
      <c r="O49" s="23"/>
      <c r="P49" s="23"/>
      <c r="Q49" s="23"/>
      <c r="R49" s="23"/>
    </row>
    <row r="50" spans="2:18" ht="27.75" customHeight="1" x14ac:dyDescent="0.25">
      <c r="C50" s="27" t="s">
        <v>62</v>
      </c>
    </row>
    <row r="51" spans="2:18" ht="18.75" customHeight="1" x14ac:dyDescent="0.25">
      <c r="C51" s="27" t="s">
        <v>3</v>
      </c>
    </row>
    <row r="52" spans="2:18" ht="33.75" customHeight="1" x14ac:dyDescent="0.25">
      <c r="B52" s="61" t="s">
        <v>4</v>
      </c>
      <c r="C52" s="61"/>
    </row>
    <row r="53" spans="2:18" ht="15.75" customHeight="1" x14ac:dyDescent="0.25">
      <c r="C53" s="27" t="s">
        <v>5</v>
      </c>
    </row>
    <row r="54" spans="2:18" ht="18.75" customHeight="1" x14ac:dyDescent="0.25">
      <c r="C54" s="80" t="s">
        <v>46</v>
      </c>
      <c r="D54" s="80"/>
    </row>
    <row r="56" spans="2:18" ht="13.5" customHeight="1" x14ac:dyDescent="0.25">
      <c r="C56" s="27" t="s">
        <v>9</v>
      </c>
      <c r="F56" s="21"/>
      <c r="G56" s="21"/>
      <c r="H56" s="21"/>
      <c r="I56" s="21"/>
      <c r="J56" s="58" t="s">
        <v>9</v>
      </c>
      <c r="K56" s="58"/>
      <c r="L56" s="58"/>
      <c r="M56" s="58"/>
      <c r="N56" s="21"/>
      <c r="O56" s="21"/>
      <c r="P56" s="21"/>
      <c r="Q56" s="21"/>
      <c r="R56" s="13"/>
    </row>
    <row r="57" spans="2:18" ht="13.5" customHeight="1" x14ac:dyDescent="0.25">
      <c r="C57" s="27" t="s">
        <v>6</v>
      </c>
      <c r="F57" s="41"/>
      <c r="G57" s="41"/>
      <c r="H57" s="41"/>
      <c r="I57" s="41"/>
      <c r="J57" s="46"/>
      <c r="K57" s="58" t="s">
        <v>6</v>
      </c>
      <c r="L57" s="58"/>
      <c r="M57" s="58"/>
      <c r="N57" s="37"/>
      <c r="O57" s="41"/>
      <c r="P57" s="41"/>
      <c r="Q57" s="41"/>
      <c r="R57" s="27"/>
    </row>
    <row r="58" spans="2:18" x14ac:dyDescent="0.25">
      <c r="C58" s="27" t="s">
        <v>7</v>
      </c>
      <c r="F58" s="41"/>
      <c r="G58" s="41"/>
      <c r="H58" s="41"/>
      <c r="I58" s="41"/>
      <c r="J58" s="46"/>
      <c r="K58" s="58" t="s">
        <v>7</v>
      </c>
      <c r="L58" s="58"/>
      <c r="M58" s="58"/>
      <c r="N58" s="37"/>
      <c r="O58" s="41"/>
      <c r="P58" s="41"/>
      <c r="Q58" s="41"/>
      <c r="R58" s="27"/>
    </row>
  </sheetData>
  <mergeCells count="20">
    <mergeCell ref="J56:M56"/>
    <mergeCell ref="K57:M57"/>
    <mergeCell ref="K58:M58"/>
    <mergeCell ref="P2:R2"/>
    <mergeCell ref="P3:R3"/>
    <mergeCell ref="N4:R4"/>
    <mergeCell ref="J49:M49"/>
    <mergeCell ref="C54:D54"/>
    <mergeCell ref="B11:Q11"/>
    <mergeCell ref="B7:B9"/>
    <mergeCell ref="B13:Q13"/>
    <mergeCell ref="C6:R6"/>
    <mergeCell ref="C7:E8"/>
    <mergeCell ref="F8:H8"/>
    <mergeCell ref="I8:K8"/>
    <mergeCell ref="L8:N8"/>
    <mergeCell ref="O8:Q8"/>
    <mergeCell ref="F7:Q7"/>
    <mergeCell ref="B52:C52"/>
    <mergeCell ref="C46:E46"/>
  </mergeCells>
  <pageMargins left="0" right="0" top="0" bottom="0" header="0" footer="0"/>
  <pageSetup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Havelvat1</vt:lpstr>
      <vt:lpstr>Havelvat2</vt:lpstr>
      <vt:lpstr>Havelvat3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2015-02-11T09:48:05Z</dcterms:modified>
</cp:coreProperties>
</file>