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35" windowHeight="7875"/>
  </bookViews>
  <sheets>
    <sheet name="Sheet3 (3)" sheetId="5" r:id="rId1"/>
  </sheets>
  <calcPr calcId="124519"/>
</workbook>
</file>

<file path=xl/calcChain.xml><?xml version="1.0" encoding="utf-8"?>
<calcChain xmlns="http://schemas.openxmlformats.org/spreadsheetml/2006/main">
  <c r="G55" i="5"/>
  <c r="G93"/>
  <c r="G92"/>
  <c r="G62"/>
  <c r="G60"/>
  <c r="G94"/>
  <c r="G49"/>
  <c r="G51" s="1"/>
  <c r="G44"/>
  <c r="G30"/>
  <c r="G29"/>
  <c r="G28"/>
  <c r="G27"/>
  <c r="G26"/>
  <c r="G25"/>
  <c r="G24"/>
  <c r="G23"/>
  <c r="G22"/>
  <c r="G21"/>
  <c r="G20"/>
  <c r="G19"/>
  <c r="G18"/>
  <c r="G17"/>
  <c r="G15"/>
  <c r="G37" s="1"/>
</calcChain>
</file>

<file path=xl/sharedStrings.xml><?xml version="1.0" encoding="utf-8"?>
<sst xmlns="http://schemas.openxmlformats.org/spreadsheetml/2006/main" count="223" uniqueCount="101">
  <si>
    <t>Հաստատում եմ.</t>
  </si>
  <si>
    <t>Բաժին   խումբ     դաս     ծրագիր</t>
  </si>
  <si>
    <t>Քանակը</t>
  </si>
  <si>
    <t xml:space="preserve">  (ըստ բյուջետային ծախսերի գերատեսչական դասակարգման)</t>
  </si>
  <si>
    <t>(ըստ բյուջետային  ծախսերի գործառնական դասակարգման)</t>
  </si>
  <si>
    <t>Ապրանքներ</t>
  </si>
  <si>
    <t>տուփ</t>
  </si>
  <si>
    <t>Սոսինձ չոր</t>
  </si>
  <si>
    <t>Արագակար</t>
  </si>
  <si>
    <t>ֆայլ</t>
  </si>
  <si>
    <t xml:space="preserve">        Ծառայություններ</t>
  </si>
  <si>
    <t>էլեկտրաէներգիա</t>
  </si>
  <si>
    <t>ԲԸԱՀ</t>
  </si>
  <si>
    <t>հատ</t>
  </si>
  <si>
    <t>Վարդակ</t>
  </si>
  <si>
    <t>կավիճ</t>
  </si>
  <si>
    <t>կգ</t>
  </si>
  <si>
    <t>Թուղթ   A 4 ֆորմատի</t>
  </si>
  <si>
    <t xml:space="preserve"> Ծրագիրը                                                              09</t>
  </si>
  <si>
    <t>Գնման առարկայի անվանումը</t>
  </si>
  <si>
    <t>Գնման ձևը ընթացակարգը</t>
  </si>
  <si>
    <t>Չափման միավորը</t>
  </si>
  <si>
    <t>Միավորի  գինը</t>
  </si>
  <si>
    <t>Ընդամենը ծախսերը                     / դրամ /</t>
  </si>
  <si>
    <t>Միջանցիկ կոդը ըստ CPV  դասակարգման</t>
  </si>
  <si>
    <t>կվտ</t>
  </si>
  <si>
    <t>Սկոչ  մեծ</t>
  </si>
  <si>
    <t>կարիչի ասեղ</t>
  </si>
  <si>
    <t>38/28</t>
  </si>
  <si>
    <t xml:space="preserve">Ֆինանսավորումը                                                                                                                                                     </t>
  </si>
  <si>
    <t>գազասպառման համակարգեր</t>
  </si>
  <si>
    <t>ամիս</t>
  </si>
  <si>
    <t>Վառարանների և ծխնելույզների մաքրման ծառայություն</t>
  </si>
  <si>
    <t>Գազի բաշխում</t>
  </si>
  <si>
    <t>մետ. Խոր.</t>
  </si>
  <si>
    <t>հեռախոսակապի ծառայություն</t>
  </si>
  <si>
    <t>Ընդամենը ծառայություններ</t>
  </si>
  <si>
    <t>Ընդամենը</t>
  </si>
  <si>
    <t>Աշակերտի ծնողի հետ պայմանագիր</t>
  </si>
  <si>
    <t>Աշակերտի անձնական գործի ձև</t>
  </si>
  <si>
    <t>Ուսուցիչնեչի բաց թողած ժամերի մատյան</t>
  </si>
  <si>
    <t>Մեթոդ միավորման արձանագրությունների մատյան</t>
  </si>
  <si>
    <t>օճառ</t>
  </si>
  <si>
    <t>լվացքի փոշի ձեռքով լվանալու համար</t>
  </si>
  <si>
    <t>ավել</t>
  </si>
  <si>
    <t>ցախավել</t>
  </si>
  <si>
    <t>մեխ</t>
  </si>
  <si>
    <t>մաստիկա</t>
  </si>
  <si>
    <t>ցեմենտ</t>
  </si>
  <si>
    <t>էլ. Ստորագրության սպասարկում</t>
  </si>
  <si>
    <t>Լազերային քարթրիջի լիցքավորում</t>
  </si>
  <si>
    <t>Անձնական համակարգիչ</t>
  </si>
  <si>
    <t>Կուպր/ ձութ/</t>
  </si>
  <si>
    <t>ջրի ծորակի փական</t>
  </si>
  <si>
    <t>ԱՅԼ ԲՆՈՒՅԹԻ ԾԱՌԱՅՈՒԹՅՈՒՆՆԵՐ</t>
  </si>
  <si>
    <t>Վարչական սարքավորուներ</t>
  </si>
  <si>
    <t>Աշակերտական սեղան-աթոռ</t>
  </si>
  <si>
    <t>ԸՆԴԱՄԵՆԸ</t>
  </si>
  <si>
    <t>Քարթրիջի թմբուկի տոներ</t>
  </si>
  <si>
    <t>Լազերային քարթրիջի թմբուկ</t>
  </si>
  <si>
    <t>բռնակ</t>
  </si>
  <si>
    <t>Ճնշման խողովակ</t>
  </si>
  <si>
    <t>մ</t>
  </si>
  <si>
    <t>խամութ</t>
  </si>
  <si>
    <t>սկոչ</t>
  </si>
  <si>
    <t>կողխեք</t>
  </si>
  <si>
    <t>ներկ</t>
  </si>
  <si>
    <t>լուծիչ</t>
  </si>
  <si>
    <t>գրունտովկա</t>
  </si>
  <si>
    <t>վրձին</t>
  </si>
  <si>
    <t>կողպեքի միջուկ</t>
  </si>
  <si>
    <t>գիպսոնիտ</t>
  </si>
  <si>
    <t>պլաֆոն</t>
  </si>
  <si>
    <t>մեխ ապակու</t>
  </si>
  <si>
    <t>ծորակ</t>
  </si>
  <si>
    <t>պակլյա</t>
  </si>
  <si>
    <t>զագյուշկա</t>
  </si>
  <si>
    <t>լամպ</t>
  </si>
  <si>
    <t>տրուբնոյ</t>
  </si>
  <si>
    <t>ֆում</t>
  </si>
  <si>
    <t>խողովակ 3/4</t>
  </si>
  <si>
    <t>էմուլսիա</t>
  </si>
  <si>
    <t>խրոցակ</t>
  </si>
  <si>
    <t>գուաշ</t>
  </si>
  <si>
    <t>սղխնի</t>
  </si>
  <si>
    <t>բանկա</t>
  </si>
  <si>
    <t>լ</t>
  </si>
  <si>
    <t>պարկ</t>
  </si>
  <si>
    <t>կապ</t>
  </si>
  <si>
    <t>Դասղեկի պլան</t>
  </si>
  <si>
    <t>Հրամանագիրք</t>
  </si>
  <si>
    <t>Հայտարաություն մրցույթի</t>
  </si>
  <si>
    <t>զուգարանի թուղթ</t>
  </si>
  <si>
    <t>Գնումների համակարգող</t>
  </si>
  <si>
    <t>Դպրոցի տնօրեն`                       / Ս.Հովհաննիսյան/</t>
  </si>
  <si>
    <t>30 հունվարի          2015թվական</t>
  </si>
  <si>
    <t>Պատվիրատու                 Կոտայքի մարզի ,,Նորգյուղ միջնակարգ  դպպրոց,, ՊՈԱԿ</t>
  </si>
  <si>
    <t xml:space="preserve">Անվանումը                                                 2015  թվականի  գնումների    պլան </t>
  </si>
  <si>
    <t xml:space="preserve">           Կոտայքի մարզի ,,Նորգյուղմիջնակարգ  դպրոց,, ՊՈԱԿ-ի բյուջե</t>
  </si>
  <si>
    <t>ԿԵՆՑԱՂԱՅԻՆ ՆՅՈՒԹԵՐ</t>
  </si>
  <si>
    <t>Ա.Մեսրոպյան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</si>
</sst>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i/>
      <sz val="9"/>
      <color theme="1"/>
      <name val="Sylfaen"/>
      <family val="1"/>
      <charset val="204"/>
    </font>
    <font>
      <i/>
      <sz val="11"/>
      <color theme="1"/>
      <name val="Sylfaen"/>
      <family val="1"/>
      <charset val="204"/>
    </font>
    <font>
      <sz val="11"/>
      <color theme="1"/>
      <name val="Arial Armenian"/>
      <family val="2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b/>
      <sz val="11"/>
      <color theme="1"/>
      <name val="Sylfaen"/>
      <family val="1"/>
      <charset val="204"/>
    </font>
    <font>
      <sz val="11"/>
      <color theme="1"/>
      <name val="Arial LatArm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6" xfId="0" applyFont="1" applyBorder="1"/>
    <xf numFmtId="0" fontId="5" fillId="0" borderId="8" xfId="0" applyFont="1" applyBorder="1"/>
    <xf numFmtId="0" fontId="3" fillId="0" borderId="8" xfId="0" applyFont="1" applyBorder="1"/>
    <xf numFmtId="0" fontId="3" fillId="0" borderId="9" xfId="0" applyFont="1" applyBorder="1"/>
    <xf numFmtId="0" fontId="6" fillId="0" borderId="9" xfId="0" applyFont="1" applyBorder="1"/>
    <xf numFmtId="0" fontId="0" fillId="0" borderId="1" xfId="0" applyBorder="1"/>
    <xf numFmtId="0" fontId="3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5" fillId="0" borderId="5" xfId="0" applyFont="1" applyBorder="1"/>
    <xf numFmtId="0" fontId="5" fillId="0" borderId="6" xfId="0" applyFont="1" applyBorder="1"/>
    <xf numFmtId="0" fontId="0" fillId="0" borderId="7" xfId="0" applyBorder="1"/>
    <xf numFmtId="0" fontId="0" fillId="0" borderId="10" xfId="0" applyBorder="1"/>
    <xf numFmtId="0" fontId="4" fillId="0" borderId="5" xfId="0" applyFont="1" applyBorder="1"/>
    <xf numFmtId="0" fontId="0" fillId="0" borderId="2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4" xfId="0" applyBorder="1"/>
    <xf numFmtId="0" fontId="8" fillId="0" borderId="10" xfId="0" applyFont="1" applyBorder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3" fillId="0" borderId="4" xfId="0" applyFont="1" applyBorder="1" applyAlignment="1">
      <alignment horizontal="left" vertical="center" wrapText="1"/>
    </xf>
    <xf numFmtId="0" fontId="9" fillId="0" borderId="0" xfId="0" applyFont="1"/>
    <xf numFmtId="0" fontId="7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10" fillId="0" borderId="1" xfId="0" applyFont="1" applyBorder="1"/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9" fillId="0" borderId="1" xfId="0" applyFont="1" applyBorder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/>
    </xf>
    <xf numFmtId="0" fontId="11" fillId="0" borderId="7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1" xfId="0" applyFont="1" applyBorder="1" applyAlignment="1"/>
    <xf numFmtId="0" fontId="3" fillId="0" borderId="4" xfId="0" applyFont="1" applyBorder="1" applyAlignment="1">
      <alignment vertical="center" wrapText="1"/>
    </xf>
    <xf numFmtId="0" fontId="0" fillId="0" borderId="1" xfId="0" applyBorder="1" applyAlignment="1"/>
    <xf numFmtId="0" fontId="9" fillId="2" borderId="1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8"/>
  <sheetViews>
    <sheetView tabSelected="1" workbookViewId="0">
      <selection activeCell="E99" sqref="E99"/>
    </sheetView>
  </sheetViews>
  <sheetFormatPr defaultRowHeight="15"/>
  <cols>
    <col min="1" max="1" width="16" customWidth="1"/>
    <col min="2" max="2" width="34.140625" customWidth="1"/>
    <col min="3" max="3" width="8.85546875" customWidth="1"/>
    <col min="4" max="4" width="11" customWidth="1"/>
    <col min="5" max="5" width="9.42578125" customWidth="1"/>
    <col min="6" max="6" width="8" customWidth="1"/>
    <col min="7" max="7" width="10.5703125" customWidth="1"/>
  </cols>
  <sheetData>
    <row r="1" spans="1:8">
      <c r="A1" s="1"/>
      <c r="B1" s="1"/>
      <c r="C1" s="1"/>
      <c r="D1" s="1"/>
      <c r="E1" s="1"/>
      <c r="F1" s="1" t="s">
        <v>0</v>
      </c>
    </row>
    <row r="2" spans="1:8">
      <c r="A2" s="1"/>
      <c r="B2" s="1"/>
      <c r="C2" s="1"/>
      <c r="D2" s="1"/>
      <c r="E2" s="1"/>
      <c r="F2" s="1"/>
    </row>
    <row r="3" spans="1:8">
      <c r="A3" s="1"/>
      <c r="B3" s="1"/>
      <c r="C3" s="63" t="s">
        <v>94</v>
      </c>
      <c r="D3" s="63"/>
      <c r="E3" s="63"/>
      <c r="F3" s="63"/>
      <c r="G3" s="63"/>
    </row>
    <row r="4" spans="1:8">
      <c r="A4" s="1"/>
      <c r="B4" s="1"/>
      <c r="C4" s="63" t="s">
        <v>95</v>
      </c>
      <c r="D4" s="63"/>
      <c r="E4" s="63"/>
      <c r="F4" s="63"/>
      <c r="G4" s="63"/>
    </row>
    <row r="5" spans="1:8">
      <c r="A5" s="1"/>
      <c r="B5" s="1"/>
      <c r="C5" s="1"/>
      <c r="D5" s="1"/>
      <c r="E5" s="1"/>
      <c r="F5" s="1"/>
    </row>
    <row r="6" spans="1:8">
      <c r="A6" s="14" t="s">
        <v>96</v>
      </c>
      <c r="B6" s="15"/>
      <c r="C6" s="15"/>
      <c r="D6" s="15"/>
      <c r="E6" s="15"/>
      <c r="F6" s="15"/>
      <c r="G6" s="17"/>
      <c r="H6" s="24"/>
    </row>
    <row r="7" spans="1:8">
      <c r="A7" s="18" t="s">
        <v>3</v>
      </c>
      <c r="B7" s="19"/>
      <c r="C7" s="19"/>
      <c r="D7" s="19"/>
      <c r="E7" s="19"/>
      <c r="F7" s="19"/>
      <c r="G7" s="20"/>
      <c r="H7" s="25"/>
    </row>
    <row r="8" spans="1:8">
      <c r="A8" s="5" t="s">
        <v>18</v>
      </c>
      <c r="B8" s="6"/>
      <c r="C8" s="6"/>
      <c r="D8" s="6"/>
      <c r="E8" s="6"/>
      <c r="F8" s="6"/>
      <c r="G8" s="21"/>
      <c r="H8" s="25"/>
    </row>
    <row r="9" spans="1:8">
      <c r="A9" s="14" t="s">
        <v>97</v>
      </c>
      <c r="B9" s="15"/>
      <c r="C9" s="15"/>
      <c r="D9" s="15"/>
      <c r="E9" s="15"/>
      <c r="F9" s="15"/>
      <c r="G9" s="17"/>
      <c r="H9" s="24"/>
    </row>
    <row r="10" spans="1:8" ht="15.75">
      <c r="A10" s="22" t="s">
        <v>1</v>
      </c>
      <c r="B10" s="3"/>
      <c r="C10" s="3"/>
      <c r="D10" s="3"/>
      <c r="E10" s="3"/>
      <c r="F10" s="3"/>
      <c r="G10" s="20"/>
      <c r="H10" s="25"/>
    </row>
    <row r="11" spans="1:8">
      <c r="A11" s="4" t="s">
        <v>4</v>
      </c>
      <c r="B11" s="7"/>
      <c r="C11" s="7"/>
      <c r="D11" s="7"/>
      <c r="E11" s="7"/>
      <c r="F11" s="6"/>
      <c r="G11" s="21"/>
      <c r="H11" s="25"/>
    </row>
    <row r="12" spans="1:8">
      <c r="A12" s="23" t="s">
        <v>29</v>
      </c>
      <c r="B12" s="16" t="s">
        <v>98</v>
      </c>
      <c r="C12" s="16"/>
      <c r="D12" s="16"/>
      <c r="E12" s="16"/>
      <c r="F12" s="17"/>
      <c r="G12" s="24"/>
    </row>
    <row r="13" spans="1:8" ht="60">
      <c r="A13" s="26" t="s">
        <v>24</v>
      </c>
      <c r="B13" s="27" t="s">
        <v>19</v>
      </c>
      <c r="C13" s="28" t="s">
        <v>20</v>
      </c>
      <c r="D13" s="27" t="s">
        <v>21</v>
      </c>
      <c r="E13" s="27" t="s">
        <v>22</v>
      </c>
      <c r="F13" s="27" t="s">
        <v>2</v>
      </c>
      <c r="G13" s="29" t="s">
        <v>23</v>
      </c>
    </row>
    <row r="14" spans="1:8">
      <c r="A14" s="8"/>
      <c r="B14" s="30" t="s">
        <v>5</v>
      </c>
      <c r="C14" s="8"/>
      <c r="D14" s="8"/>
      <c r="E14" s="8"/>
      <c r="F14" s="8"/>
      <c r="G14" s="8"/>
    </row>
    <row r="15" spans="1:8" ht="15.75">
      <c r="A15" s="34">
        <v>30197630</v>
      </c>
      <c r="B15" s="36" t="s">
        <v>17</v>
      </c>
      <c r="C15" s="9" t="s">
        <v>12</v>
      </c>
      <c r="D15" s="2" t="s">
        <v>6</v>
      </c>
      <c r="E15" s="2">
        <v>2200</v>
      </c>
      <c r="F15" s="2">
        <v>7</v>
      </c>
      <c r="G15" s="2">
        <f>E15*F15</f>
        <v>15400</v>
      </c>
    </row>
    <row r="16" spans="1:8" ht="15.75">
      <c r="A16" s="34">
        <v>30192710</v>
      </c>
      <c r="B16" s="38" t="s">
        <v>7</v>
      </c>
      <c r="C16" s="11" t="s">
        <v>12</v>
      </c>
      <c r="D16" s="2" t="s">
        <v>13</v>
      </c>
      <c r="E16" s="2">
        <v>350</v>
      </c>
      <c r="F16" s="2">
        <v>3</v>
      </c>
      <c r="G16" s="2">
        <v>1050</v>
      </c>
    </row>
    <row r="17" spans="1:7" ht="15.75">
      <c r="A17" s="34">
        <v>44922100</v>
      </c>
      <c r="B17" s="36" t="s">
        <v>15</v>
      </c>
      <c r="C17" s="9" t="s">
        <v>12</v>
      </c>
      <c r="D17" s="2" t="s">
        <v>16</v>
      </c>
      <c r="E17" s="2">
        <v>1000</v>
      </c>
      <c r="F17" s="2">
        <v>10</v>
      </c>
      <c r="G17" s="2">
        <f>E17*F17</f>
        <v>10000</v>
      </c>
    </row>
    <row r="18" spans="1:7" ht="15.75">
      <c r="A18" s="34">
        <v>44424200</v>
      </c>
      <c r="B18" s="36" t="s">
        <v>26</v>
      </c>
      <c r="C18" s="9" t="s">
        <v>12</v>
      </c>
      <c r="D18" s="2" t="s">
        <v>13</v>
      </c>
      <c r="E18" s="2">
        <v>350</v>
      </c>
      <c r="F18" s="2">
        <v>3</v>
      </c>
      <c r="G18" s="2">
        <f t="shared" ref="G18:G31" si="0">E18*F18</f>
        <v>1050</v>
      </c>
    </row>
    <row r="19" spans="1:7" ht="15.75">
      <c r="A19" s="34">
        <v>30197234</v>
      </c>
      <c r="B19" s="36" t="s">
        <v>8</v>
      </c>
      <c r="C19" s="11" t="s">
        <v>12</v>
      </c>
      <c r="D19" s="2" t="s">
        <v>13</v>
      </c>
      <c r="E19" s="2">
        <v>700</v>
      </c>
      <c r="F19" s="2">
        <v>11</v>
      </c>
      <c r="G19" s="2">
        <f t="shared" si="0"/>
        <v>7700</v>
      </c>
    </row>
    <row r="20" spans="1:7" ht="15.75">
      <c r="A20" s="34">
        <v>22852100</v>
      </c>
      <c r="B20" s="36" t="s">
        <v>9</v>
      </c>
      <c r="C20" s="9" t="s">
        <v>12</v>
      </c>
      <c r="D20" s="2" t="s">
        <v>6</v>
      </c>
      <c r="E20" s="2">
        <v>1500</v>
      </c>
      <c r="F20" s="2">
        <v>2</v>
      </c>
      <c r="G20" s="2">
        <f>E20*F20</f>
        <v>3000</v>
      </c>
    </row>
    <row r="21" spans="1:7" ht="15.75">
      <c r="A21" s="34">
        <v>30197110</v>
      </c>
      <c r="B21" s="36" t="s">
        <v>27</v>
      </c>
      <c r="C21" s="9" t="s">
        <v>12</v>
      </c>
      <c r="D21" s="2" t="s">
        <v>6</v>
      </c>
      <c r="E21" s="2">
        <v>100</v>
      </c>
      <c r="F21" s="2">
        <v>1</v>
      </c>
      <c r="G21" s="2">
        <f t="shared" si="0"/>
        <v>100</v>
      </c>
    </row>
    <row r="22" spans="1:7" ht="30">
      <c r="A22" s="34">
        <v>39863200</v>
      </c>
      <c r="B22" s="36" t="s">
        <v>38</v>
      </c>
      <c r="C22" s="9" t="s">
        <v>12</v>
      </c>
      <c r="D22" s="2" t="s">
        <v>13</v>
      </c>
      <c r="E22" s="2">
        <v>150</v>
      </c>
      <c r="F22" s="2">
        <v>30</v>
      </c>
      <c r="G22" s="2">
        <f t="shared" si="0"/>
        <v>4500</v>
      </c>
    </row>
    <row r="23" spans="1:7" ht="15.75">
      <c r="A23" s="34">
        <v>39863200</v>
      </c>
      <c r="B23" s="36" t="s">
        <v>39</v>
      </c>
      <c r="C23" s="9" t="s">
        <v>12</v>
      </c>
      <c r="D23" s="2" t="s">
        <v>13</v>
      </c>
      <c r="E23" s="2">
        <v>250</v>
      </c>
      <c r="F23" s="2">
        <v>20</v>
      </c>
      <c r="G23" s="2">
        <f t="shared" si="0"/>
        <v>5000</v>
      </c>
    </row>
    <row r="24" spans="1:7" ht="15.75">
      <c r="A24" s="34">
        <v>39863200</v>
      </c>
      <c r="B24" s="36" t="s">
        <v>89</v>
      </c>
      <c r="C24" s="9" t="s">
        <v>12</v>
      </c>
      <c r="D24" s="2" t="s">
        <v>13</v>
      </c>
      <c r="E24" s="2">
        <v>500</v>
      </c>
      <c r="F24" s="2">
        <v>10</v>
      </c>
      <c r="G24" s="2">
        <f t="shared" si="0"/>
        <v>5000</v>
      </c>
    </row>
    <row r="25" spans="1:7" ht="30">
      <c r="A25" s="34">
        <v>39863200</v>
      </c>
      <c r="B25" s="36" t="s">
        <v>40</v>
      </c>
      <c r="C25" s="9" t="s">
        <v>12</v>
      </c>
      <c r="D25" s="2" t="s">
        <v>13</v>
      </c>
      <c r="E25" s="2">
        <v>1000</v>
      </c>
      <c r="F25" s="2">
        <v>1</v>
      </c>
      <c r="G25" s="2">
        <f t="shared" si="0"/>
        <v>1000</v>
      </c>
    </row>
    <row r="26" spans="1:7" ht="30">
      <c r="A26" s="34">
        <v>39863200</v>
      </c>
      <c r="B26" s="36" t="s">
        <v>41</v>
      </c>
      <c r="C26" s="9" t="s">
        <v>12</v>
      </c>
      <c r="D26" s="2" t="s">
        <v>13</v>
      </c>
      <c r="E26" s="2">
        <v>1000</v>
      </c>
      <c r="F26" s="2">
        <v>1</v>
      </c>
      <c r="G26" s="2">
        <f t="shared" si="0"/>
        <v>1000</v>
      </c>
    </row>
    <row r="27" spans="1:7" ht="15.75">
      <c r="A27" s="59">
        <v>39863200</v>
      </c>
      <c r="B27" s="36" t="s">
        <v>90</v>
      </c>
      <c r="C27" s="9" t="s">
        <v>12</v>
      </c>
      <c r="D27" s="2" t="s">
        <v>13</v>
      </c>
      <c r="E27" s="2">
        <v>1700</v>
      </c>
      <c r="F27" s="2">
        <v>1</v>
      </c>
      <c r="G27" s="2">
        <f t="shared" si="0"/>
        <v>1700</v>
      </c>
    </row>
    <row r="28" spans="1:7" ht="15.75">
      <c r="A28" s="59">
        <v>39831241</v>
      </c>
      <c r="B28" s="36" t="s">
        <v>42</v>
      </c>
      <c r="C28" s="9" t="s">
        <v>12</v>
      </c>
      <c r="D28" s="2" t="s">
        <v>13</v>
      </c>
      <c r="E28" s="2">
        <v>240</v>
      </c>
      <c r="F28" s="2">
        <v>20</v>
      </c>
      <c r="G28" s="2">
        <f t="shared" si="0"/>
        <v>4800</v>
      </c>
    </row>
    <row r="29" spans="1:7" ht="30">
      <c r="A29" s="59">
        <v>39831242</v>
      </c>
      <c r="B29" s="36" t="s">
        <v>43</v>
      </c>
      <c r="C29" s="9" t="s">
        <v>12</v>
      </c>
      <c r="D29" s="2" t="s">
        <v>16</v>
      </c>
      <c r="E29" s="2">
        <v>760</v>
      </c>
      <c r="F29" s="2">
        <v>10</v>
      </c>
      <c r="G29" s="2">
        <f t="shared" si="0"/>
        <v>7600</v>
      </c>
    </row>
    <row r="30" spans="1:7" ht="15.75">
      <c r="A30" s="59">
        <v>39836000</v>
      </c>
      <c r="B30" s="36" t="s">
        <v>44</v>
      </c>
      <c r="C30" s="9" t="s">
        <v>12</v>
      </c>
      <c r="D30" s="2" t="s">
        <v>13</v>
      </c>
      <c r="E30" s="2">
        <v>900</v>
      </c>
      <c r="F30" s="2">
        <v>5</v>
      </c>
      <c r="G30" s="2">
        <f t="shared" si="0"/>
        <v>4500</v>
      </c>
    </row>
    <row r="31" spans="1:7" ht="15.75">
      <c r="A31" s="59">
        <v>39837000</v>
      </c>
      <c r="B31" s="36" t="s">
        <v>45</v>
      </c>
      <c r="C31" s="9" t="s">
        <v>12</v>
      </c>
      <c r="D31" s="2" t="s">
        <v>13</v>
      </c>
      <c r="E31" s="2">
        <v>1700</v>
      </c>
      <c r="F31" s="2">
        <v>2</v>
      </c>
      <c r="G31" s="2">
        <v>3400</v>
      </c>
    </row>
    <row r="32" spans="1:7" ht="19.5" customHeight="1">
      <c r="A32" s="34">
        <v>9242000</v>
      </c>
      <c r="B32" s="40" t="s">
        <v>91</v>
      </c>
      <c r="C32" s="2" t="s">
        <v>12</v>
      </c>
      <c r="D32" s="10" t="s">
        <v>13</v>
      </c>
      <c r="E32" s="10">
        <v>5000</v>
      </c>
      <c r="F32" s="10">
        <v>1</v>
      </c>
      <c r="G32" s="2">
        <v>5000</v>
      </c>
    </row>
    <row r="33" spans="1:7" ht="19.5" customHeight="1">
      <c r="A33" s="34">
        <v>30125000</v>
      </c>
      <c r="B33" s="40" t="s">
        <v>58</v>
      </c>
      <c r="C33" s="2" t="s">
        <v>12</v>
      </c>
      <c r="D33" s="10" t="s">
        <v>13</v>
      </c>
      <c r="E33" s="10">
        <v>7200</v>
      </c>
      <c r="F33" s="10">
        <v>1</v>
      </c>
      <c r="G33" s="2">
        <v>7200</v>
      </c>
    </row>
    <row r="34" spans="1:7" ht="19.5" customHeight="1">
      <c r="A34" s="34">
        <v>22800000</v>
      </c>
      <c r="B34" s="39" t="s">
        <v>50</v>
      </c>
      <c r="C34" s="9" t="s">
        <v>12</v>
      </c>
      <c r="D34" s="13" t="s">
        <v>13</v>
      </c>
      <c r="E34" s="13">
        <v>3500</v>
      </c>
      <c r="F34" s="13">
        <v>2</v>
      </c>
      <c r="G34" s="2">
        <v>7000</v>
      </c>
    </row>
    <row r="35" spans="1:7" ht="19.5" customHeight="1">
      <c r="A35" s="34">
        <v>22800000</v>
      </c>
      <c r="B35" s="39" t="s">
        <v>59</v>
      </c>
      <c r="C35" s="9" t="s">
        <v>12</v>
      </c>
      <c r="D35" s="13" t="s">
        <v>13</v>
      </c>
      <c r="E35" s="13">
        <v>4000</v>
      </c>
      <c r="F35" s="13">
        <v>1</v>
      </c>
      <c r="G35" s="2">
        <v>4000</v>
      </c>
    </row>
    <row r="36" spans="1:7" ht="19.5" customHeight="1">
      <c r="A36" s="34"/>
      <c r="B36" s="40"/>
      <c r="C36" s="2"/>
      <c r="D36" s="10"/>
      <c r="E36" s="10"/>
      <c r="F36" s="10"/>
      <c r="G36" s="2"/>
    </row>
    <row r="37" spans="1:7" ht="19.5" customHeight="1">
      <c r="A37" s="34"/>
      <c r="B37" s="41" t="s">
        <v>37</v>
      </c>
      <c r="C37" s="42"/>
      <c r="D37" s="43"/>
      <c r="E37" s="43"/>
      <c r="F37" s="43"/>
      <c r="G37" s="42">
        <f>SUM(G15:G35)</f>
        <v>100000</v>
      </c>
    </row>
    <row r="38" spans="1:7" ht="19.5" customHeight="1">
      <c r="A38" s="34"/>
      <c r="B38" s="32"/>
      <c r="C38" s="9"/>
      <c r="D38" s="10"/>
      <c r="E38" s="10"/>
      <c r="F38" s="10"/>
      <c r="G38" s="2"/>
    </row>
    <row r="39" spans="1:7">
      <c r="A39" s="8"/>
      <c r="B39" s="33" t="s">
        <v>10</v>
      </c>
      <c r="C39" s="10"/>
      <c r="D39" s="8"/>
      <c r="E39" s="10"/>
      <c r="F39" s="8"/>
      <c r="G39" s="2"/>
    </row>
    <row r="40" spans="1:7" ht="24" customHeight="1">
      <c r="A40" s="34"/>
      <c r="B40" s="36"/>
      <c r="C40" s="2"/>
      <c r="D40" s="31"/>
      <c r="E40" s="10"/>
      <c r="F40" s="10"/>
      <c r="G40" s="10"/>
    </row>
    <row r="41" spans="1:7" ht="21" customHeight="1">
      <c r="A41" s="35">
        <v>65300000</v>
      </c>
      <c r="B41" s="36" t="s">
        <v>11</v>
      </c>
      <c r="C41" s="2" t="s">
        <v>12</v>
      </c>
      <c r="D41" s="31" t="s">
        <v>25</v>
      </c>
      <c r="E41" s="10" t="s">
        <v>28</v>
      </c>
      <c r="F41" s="10">
        <v>3030</v>
      </c>
      <c r="G41" s="10">
        <v>100000</v>
      </c>
    </row>
    <row r="42" spans="1:7" ht="21" customHeight="1">
      <c r="A42" s="35">
        <v>65210000</v>
      </c>
      <c r="B42" s="36" t="s">
        <v>33</v>
      </c>
      <c r="C42" s="2" t="s">
        <v>12</v>
      </c>
      <c r="D42" s="31" t="s">
        <v>34</v>
      </c>
      <c r="E42" s="10">
        <v>156</v>
      </c>
      <c r="F42" s="10">
        <v>3846</v>
      </c>
      <c r="G42" s="10">
        <v>600000</v>
      </c>
    </row>
    <row r="43" spans="1:7" ht="21" customHeight="1">
      <c r="A43" s="35">
        <v>64211100</v>
      </c>
      <c r="B43" s="36" t="s">
        <v>35</v>
      </c>
      <c r="C43" s="2" t="s">
        <v>12</v>
      </c>
      <c r="D43" s="31" t="s">
        <v>31</v>
      </c>
      <c r="E43" s="10">
        <v>7500</v>
      </c>
      <c r="F43" s="10">
        <v>12</v>
      </c>
      <c r="G43" s="10">
        <v>90000</v>
      </c>
    </row>
    <row r="44" spans="1:7" ht="18" customHeight="1">
      <c r="A44" s="35"/>
      <c r="B44" s="49" t="s">
        <v>36</v>
      </c>
      <c r="C44" s="42"/>
      <c r="D44" s="45"/>
      <c r="E44" s="43"/>
      <c r="F44" s="43"/>
      <c r="G44" s="43">
        <f>SUM(G41:G43)</f>
        <v>790000</v>
      </c>
    </row>
    <row r="45" spans="1:7" ht="18" customHeight="1">
      <c r="A45" s="35"/>
      <c r="B45" s="49"/>
      <c r="C45" s="42"/>
      <c r="D45" s="45"/>
      <c r="E45" s="43"/>
      <c r="F45" s="43"/>
      <c r="G45" s="43"/>
    </row>
    <row r="46" spans="1:7" ht="18" customHeight="1">
      <c r="A46" s="35"/>
      <c r="B46" s="49" t="s">
        <v>54</v>
      </c>
      <c r="C46" s="42"/>
      <c r="D46" s="31"/>
      <c r="E46" s="10"/>
      <c r="F46" s="10"/>
      <c r="G46" s="10"/>
    </row>
    <row r="47" spans="1:7" ht="23.25" customHeight="1">
      <c r="A47" s="35">
        <v>65210000</v>
      </c>
      <c r="B47" s="36" t="s">
        <v>30</v>
      </c>
      <c r="C47" s="2" t="s">
        <v>12</v>
      </c>
      <c r="D47" s="31" t="s">
        <v>31</v>
      </c>
      <c r="E47" s="10">
        <v>12000</v>
      </c>
      <c r="F47" s="10">
        <v>5</v>
      </c>
      <c r="G47" s="10">
        <v>60000</v>
      </c>
    </row>
    <row r="48" spans="1:7" ht="27.75" customHeight="1">
      <c r="A48" s="35">
        <v>90915000</v>
      </c>
      <c r="B48" s="36" t="s">
        <v>32</v>
      </c>
      <c r="C48" s="2" t="s">
        <v>12</v>
      </c>
      <c r="D48" s="2" t="s">
        <v>13</v>
      </c>
      <c r="E48" s="10">
        <v>60000</v>
      </c>
      <c r="F48" s="10">
        <v>1</v>
      </c>
      <c r="G48" s="10">
        <v>60000</v>
      </c>
    </row>
    <row r="49" spans="1:7" ht="18" customHeight="1">
      <c r="A49" s="34">
        <v>48312000</v>
      </c>
      <c r="B49" s="39" t="s">
        <v>49</v>
      </c>
      <c r="C49" s="9" t="s">
        <v>12</v>
      </c>
      <c r="D49" s="13" t="s">
        <v>13</v>
      </c>
      <c r="E49" s="13">
        <v>3000</v>
      </c>
      <c r="F49" s="13">
        <v>2</v>
      </c>
      <c r="G49" s="2">
        <f t="shared" ref="G49" si="1">E49*F49</f>
        <v>6000</v>
      </c>
    </row>
    <row r="50" spans="1:7" ht="18" customHeight="1">
      <c r="A50" s="59">
        <v>30213000</v>
      </c>
      <c r="B50" s="51" t="s">
        <v>51</v>
      </c>
      <c r="C50" s="2" t="s">
        <v>12</v>
      </c>
      <c r="D50" s="46" t="s">
        <v>13</v>
      </c>
      <c r="E50" s="47">
        <v>190750</v>
      </c>
      <c r="F50" s="47">
        <v>1</v>
      </c>
      <c r="G50" s="2">
        <v>144000</v>
      </c>
    </row>
    <row r="51" spans="1:7" ht="18" customHeight="1">
      <c r="A51" s="35"/>
      <c r="B51" s="49" t="s">
        <v>37</v>
      </c>
      <c r="C51" s="42"/>
      <c r="D51" s="45"/>
      <c r="E51" s="43"/>
      <c r="F51" s="43"/>
      <c r="G51" s="43">
        <f>SUM(G47:G50)</f>
        <v>270000</v>
      </c>
    </row>
    <row r="52" spans="1:7" ht="18" customHeight="1">
      <c r="A52" s="35"/>
      <c r="B52" s="49"/>
      <c r="C52" s="42"/>
      <c r="D52" s="45"/>
      <c r="E52" s="43"/>
      <c r="F52" s="43"/>
      <c r="G52" s="43"/>
    </row>
    <row r="53" spans="1:7" ht="18" customHeight="1">
      <c r="A53" s="35"/>
      <c r="B53" s="49" t="s">
        <v>55</v>
      </c>
      <c r="C53" s="42"/>
      <c r="D53" s="45"/>
      <c r="E53" s="43"/>
      <c r="F53" s="43"/>
      <c r="G53" s="43"/>
    </row>
    <row r="54" spans="1:7" ht="18" customHeight="1">
      <c r="A54" s="34">
        <v>39160000</v>
      </c>
      <c r="B54" s="48" t="s">
        <v>56</v>
      </c>
      <c r="C54" s="2" t="s">
        <v>12</v>
      </c>
      <c r="D54" s="31" t="s">
        <v>13</v>
      </c>
      <c r="E54" s="10">
        <v>31933</v>
      </c>
      <c r="F54" s="10">
        <v>18</v>
      </c>
      <c r="G54" s="10">
        <v>579400</v>
      </c>
    </row>
    <row r="55" spans="1:7" ht="18" customHeight="1">
      <c r="A55" s="35"/>
      <c r="B55" s="49" t="s">
        <v>57</v>
      </c>
      <c r="C55" s="42"/>
      <c r="D55" s="45"/>
      <c r="E55" s="43"/>
      <c r="F55" s="43"/>
      <c r="G55" s="43">
        <f>SUM(G54)</f>
        <v>579400</v>
      </c>
    </row>
    <row r="56" spans="1:7" ht="18" customHeight="1">
      <c r="A56" s="35"/>
      <c r="B56" s="49"/>
      <c r="C56" s="42"/>
      <c r="D56" s="45"/>
      <c r="E56" s="43"/>
      <c r="F56" s="43"/>
      <c r="G56" s="43"/>
    </row>
    <row r="57" spans="1:7" ht="18" customHeight="1">
      <c r="A57" s="34"/>
      <c r="B57" s="53"/>
      <c r="C57" s="44"/>
      <c r="D57" s="54"/>
      <c r="E57" s="54"/>
      <c r="F57" s="54"/>
      <c r="G57" s="42"/>
    </row>
    <row r="58" spans="1:7" ht="38.25" customHeight="1">
      <c r="A58" s="34"/>
      <c r="B58" s="53" t="s">
        <v>99</v>
      </c>
      <c r="C58" s="44"/>
      <c r="D58" s="54"/>
      <c r="E58" s="54"/>
      <c r="F58" s="54"/>
      <c r="G58" s="42"/>
    </row>
    <row r="59" spans="1:7" ht="18" customHeight="1">
      <c r="A59" s="59">
        <v>44922100</v>
      </c>
      <c r="B59" s="57" t="s">
        <v>15</v>
      </c>
      <c r="C59" s="9" t="s">
        <v>12</v>
      </c>
      <c r="D59" s="2" t="s">
        <v>16</v>
      </c>
      <c r="E59" s="2">
        <v>600</v>
      </c>
      <c r="F59" s="2">
        <v>40</v>
      </c>
      <c r="G59" s="2">
        <v>24000</v>
      </c>
    </row>
    <row r="60" spans="1:7" ht="18" customHeight="1">
      <c r="A60" s="61">
        <v>24327300</v>
      </c>
      <c r="B60" s="58" t="s">
        <v>52</v>
      </c>
      <c r="C60" s="2" t="s">
        <v>12</v>
      </c>
      <c r="D60" s="10" t="s">
        <v>16</v>
      </c>
      <c r="E60" s="10">
        <v>250</v>
      </c>
      <c r="F60" s="10">
        <v>100</v>
      </c>
      <c r="G60" s="2">
        <f t="shared" ref="G60" si="2">E60*F60</f>
        <v>25000</v>
      </c>
    </row>
    <row r="61" spans="1:7" ht="18" customHeight="1">
      <c r="A61" s="62">
        <v>44163171</v>
      </c>
      <c r="B61" s="56" t="s">
        <v>60</v>
      </c>
      <c r="C61" s="2" t="s">
        <v>12</v>
      </c>
      <c r="D61" s="13" t="s">
        <v>13</v>
      </c>
      <c r="E61" s="13">
        <v>1</v>
      </c>
      <c r="F61" s="47">
        <v>560</v>
      </c>
      <c r="G61" s="47">
        <v>560</v>
      </c>
    </row>
    <row r="62" spans="1:7" ht="18" customHeight="1">
      <c r="A62" s="61">
        <v>24327300</v>
      </c>
      <c r="B62" s="58" t="s">
        <v>52</v>
      </c>
      <c r="C62" s="2" t="s">
        <v>12</v>
      </c>
      <c r="D62" s="10" t="s">
        <v>16</v>
      </c>
      <c r="E62" s="10">
        <v>250</v>
      </c>
      <c r="F62" s="10">
        <v>110</v>
      </c>
      <c r="G62" s="2">
        <f>E62*F62</f>
        <v>27500</v>
      </c>
    </row>
    <row r="63" spans="1:7" ht="18" customHeight="1">
      <c r="A63" s="62">
        <v>44163171</v>
      </c>
      <c r="B63" s="58" t="s">
        <v>61</v>
      </c>
      <c r="C63" s="2" t="s">
        <v>12</v>
      </c>
      <c r="D63" s="55" t="s">
        <v>62</v>
      </c>
      <c r="E63" s="55">
        <v>2200</v>
      </c>
      <c r="F63" s="10">
        <v>1</v>
      </c>
      <c r="G63" s="2">
        <v>2200</v>
      </c>
    </row>
    <row r="64" spans="1:7" ht="18" customHeight="1">
      <c r="A64" s="62">
        <v>44163171</v>
      </c>
      <c r="B64" s="58" t="s">
        <v>63</v>
      </c>
      <c r="C64" s="2" t="s">
        <v>12</v>
      </c>
      <c r="D64" s="55" t="s">
        <v>13</v>
      </c>
      <c r="E64" s="55">
        <v>100</v>
      </c>
      <c r="F64" s="10">
        <v>4</v>
      </c>
      <c r="G64" s="2">
        <v>400</v>
      </c>
    </row>
    <row r="65" spans="1:7" ht="18" customHeight="1">
      <c r="A65" s="62">
        <v>30192220</v>
      </c>
      <c r="B65" s="58" t="s">
        <v>64</v>
      </c>
      <c r="C65" s="2" t="s">
        <v>12</v>
      </c>
      <c r="D65" s="55" t="s">
        <v>13</v>
      </c>
      <c r="E65" s="55">
        <v>50</v>
      </c>
      <c r="F65" s="10">
        <v>5</v>
      </c>
      <c r="G65" s="2">
        <v>250</v>
      </c>
    </row>
    <row r="66" spans="1:7" ht="18" customHeight="1">
      <c r="A66" s="62">
        <v>33761000</v>
      </c>
      <c r="B66" s="58" t="s">
        <v>92</v>
      </c>
      <c r="C66" s="2" t="s">
        <v>12</v>
      </c>
      <c r="D66" s="55" t="s">
        <v>13</v>
      </c>
      <c r="E66" s="55">
        <v>85</v>
      </c>
      <c r="F66" s="10">
        <v>8</v>
      </c>
      <c r="G66" s="2">
        <v>680</v>
      </c>
    </row>
    <row r="67" spans="1:7" ht="18" customHeight="1">
      <c r="A67" s="59">
        <v>44531600</v>
      </c>
      <c r="B67" s="58" t="s">
        <v>65</v>
      </c>
      <c r="C67" s="2" t="s">
        <v>12</v>
      </c>
      <c r="D67" s="55" t="s">
        <v>13</v>
      </c>
      <c r="E67" s="55">
        <v>1600</v>
      </c>
      <c r="F67" s="10">
        <v>1</v>
      </c>
      <c r="G67" s="2">
        <v>1600</v>
      </c>
    </row>
    <row r="68" spans="1:7" ht="18" customHeight="1">
      <c r="A68" s="62">
        <v>44111412</v>
      </c>
      <c r="B68" s="58" t="s">
        <v>66</v>
      </c>
      <c r="C68" s="2" t="s">
        <v>12</v>
      </c>
      <c r="D68" s="55" t="s">
        <v>85</v>
      </c>
      <c r="E68" s="55">
        <v>8900</v>
      </c>
      <c r="F68" s="10">
        <v>1</v>
      </c>
      <c r="G68" s="2">
        <v>8900</v>
      </c>
    </row>
    <row r="69" spans="1:7" ht="18" customHeight="1">
      <c r="A69" s="61">
        <v>44111412</v>
      </c>
      <c r="B69" s="58" t="s">
        <v>67</v>
      </c>
      <c r="C69" s="2" t="s">
        <v>12</v>
      </c>
      <c r="D69" s="55" t="s">
        <v>86</v>
      </c>
      <c r="E69" s="55">
        <v>1000</v>
      </c>
      <c r="F69" s="10">
        <v>3</v>
      </c>
      <c r="G69" s="2">
        <v>3000</v>
      </c>
    </row>
    <row r="70" spans="1:7" ht="18" customHeight="1">
      <c r="A70" s="62">
        <v>44163171</v>
      </c>
      <c r="B70" s="58" t="s">
        <v>68</v>
      </c>
      <c r="C70" s="2" t="s">
        <v>12</v>
      </c>
      <c r="D70" s="55" t="s">
        <v>13</v>
      </c>
      <c r="E70" s="55">
        <v>3000</v>
      </c>
      <c r="F70" s="10">
        <v>1</v>
      </c>
      <c r="G70" s="2">
        <v>3000</v>
      </c>
    </row>
    <row r="71" spans="1:7" ht="18" customHeight="1">
      <c r="A71" s="61">
        <v>30192120</v>
      </c>
      <c r="B71" s="58" t="s">
        <v>69</v>
      </c>
      <c r="C71" s="2" t="s">
        <v>12</v>
      </c>
      <c r="D71" s="55" t="s">
        <v>13</v>
      </c>
      <c r="E71" s="55">
        <v>700</v>
      </c>
      <c r="F71" s="10">
        <v>2</v>
      </c>
      <c r="G71" s="2">
        <v>1400</v>
      </c>
    </row>
    <row r="72" spans="1:7" ht="18" customHeight="1">
      <c r="A72" s="59">
        <v>44531600</v>
      </c>
      <c r="B72" s="58" t="s">
        <v>70</v>
      </c>
      <c r="C72" s="2" t="s">
        <v>12</v>
      </c>
      <c r="D72" s="55" t="s">
        <v>13</v>
      </c>
      <c r="E72" s="55">
        <v>1450</v>
      </c>
      <c r="F72" s="10">
        <v>1</v>
      </c>
      <c r="G72" s="2">
        <v>1450</v>
      </c>
    </row>
    <row r="73" spans="1:7" ht="18" customHeight="1">
      <c r="A73" s="61">
        <v>48331400</v>
      </c>
      <c r="B73" s="58" t="s">
        <v>48</v>
      </c>
      <c r="C73" s="2" t="s">
        <v>12</v>
      </c>
      <c r="D73" s="55" t="s">
        <v>87</v>
      </c>
      <c r="E73" s="55">
        <v>500</v>
      </c>
      <c r="F73" s="10">
        <v>2</v>
      </c>
      <c r="G73" s="2">
        <v>1000</v>
      </c>
    </row>
    <row r="74" spans="1:7" ht="18" customHeight="1">
      <c r="A74" s="62">
        <v>44116200</v>
      </c>
      <c r="B74" s="58" t="s">
        <v>71</v>
      </c>
      <c r="C74" s="2" t="s">
        <v>12</v>
      </c>
      <c r="D74" s="55" t="s">
        <v>87</v>
      </c>
      <c r="E74" s="55">
        <v>1</v>
      </c>
      <c r="F74" s="10">
        <v>2800</v>
      </c>
      <c r="G74" s="2">
        <v>2800</v>
      </c>
    </row>
    <row r="75" spans="1:7" ht="18" customHeight="1">
      <c r="A75" s="62">
        <v>44111412</v>
      </c>
      <c r="B75" s="58" t="s">
        <v>66</v>
      </c>
      <c r="C75" s="2" t="s">
        <v>12</v>
      </c>
      <c r="D75" s="55" t="s">
        <v>85</v>
      </c>
      <c r="E75" s="55">
        <v>6000</v>
      </c>
      <c r="F75" s="10">
        <v>2</v>
      </c>
      <c r="G75" s="2">
        <v>1200</v>
      </c>
    </row>
    <row r="76" spans="1:7" ht="18" customHeight="1">
      <c r="A76" s="59">
        <v>44192200</v>
      </c>
      <c r="B76" s="56" t="s">
        <v>46</v>
      </c>
      <c r="C76" s="2" t="s">
        <v>12</v>
      </c>
      <c r="D76" s="13" t="s">
        <v>16</v>
      </c>
      <c r="E76" s="13">
        <v>600</v>
      </c>
      <c r="F76" s="47">
        <v>1</v>
      </c>
      <c r="G76" s="47">
        <v>600</v>
      </c>
    </row>
    <row r="77" spans="1:7" ht="18" customHeight="1">
      <c r="A77" s="62">
        <v>44163171</v>
      </c>
      <c r="B77" s="56" t="s">
        <v>72</v>
      </c>
      <c r="C77" s="2" t="s">
        <v>12</v>
      </c>
      <c r="D77" s="13" t="s">
        <v>13</v>
      </c>
      <c r="E77" s="13">
        <v>1000</v>
      </c>
      <c r="F77" s="47">
        <v>10</v>
      </c>
      <c r="G77" s="47">
        <v>10000</v>
      </c>
    </row>
    <row r="78" spans="1:7" ht="18" customHeight="1">
      <c r="A78" s="59">
        <v>44192200</v>
      </c>
      <c r="B78" s="56" t="s">
        <v>73</v>
      </c>
      <c r="C78" s="2" t="s">
        <v>12</v>
      </c>
      <c r="D78" s="13" t="s">
        <v>16</v>
      </c>
      <c r="E78" s="13">
        <v>1000</v>
      </c>
      <c r="F78" s="47">
        <v>1</v>
      </c>
      <c r="G78" s="47">
        <v>1000</v>
      </c>
    </row>
    <row r="79" spans="1:7" ht="18" customHeight="1">
      <c r="A79" s="62">
        <v>44411110</v>
      </c>
      <c r="B79" s="56" t="s">
        <v>74</v>
      </c>
      <c r="C79" s="2" t="s">
        <v>12</v>
      </c>
      <c r="D79" s="13" t="s">
        <v>13</v>
      </c>
      <c r="E79" s="13">
        <v>1800</v>
      </c>
      <c r="F79" s="47">
        <v>1</v>
      </c>
      <c r="G79" s="47">
        <v>1800</v>
      </c>
    </row>
    <row r="80" spans="1:7" ht="18" customHeight="1">
      <c r="A80" s="59">
        <v>44411110</v>
      </c>
      <c r="B80" s="56" t="s">
        <v>75</v>
      </c>
      <c r="C80" s="2" t="s">
        <v>12</v>
      </c>
      <c r="D80" s="13" t="s">
        <v>88</v>
      </c>
      <c r="E80" s="13">
        <v>600</v>
      </c>
      <c r="F80" s="47">
        <v>1</v>
      </c>
      <c r="G80" s="47">
        <v>600</v>
      </c>
    </row>
    <row r="81" spans="1:7" ht="18" customHeight="1">
      <c r="A81" s="59">
        <v>44411110</v>
      </c>
      <c r="B81" s="56" t="s">
        <v>76</v>
      </c>
      <c r="C81" s="2" t="s">
        <v>12</v>
      </c>
      <c r="D81" s="13" t="s">
        <v>13</v>
      </c>
      <c r="E81" s="13">
        <v>400</v>
      </c>
      <c r="F81" s="47">
        <v>2</v>
      </c>
      <c r="G81" s="47">
        <v>800</v>
      </c>
    </row>
    <row r="82" spans="1:7" ht="18" customHeight="1">
      <c r="A82" s="62">
        <v>31531210</v>
      </c>
      <c r="B82" s="56" t="s">
        <v>77</v>
      </c>
      <c r="C82" s="2" t="s">
        <v>12</v>
      </c>
      <c r="D82" s="13" t="s">
        <v>13</v>
      </c>
      <c r="E82" s="13">
        <v>100</v>
      </c>
      <c r="F82" s="47">
        <v>10</v>
      </c>
      <c r="G82" s="47">
        <v>1000</v>
      </c>
    </row>
    <row r="83" spans="1:7" ht="18" customHeight="1">
      <c r="A83" s="62">
        <v>31531210</v>
      </c>
      <c r="B83" s="56" t="s">
        <v>78</v>
      </c>
      <c r="C83" s="2" t="s">
        <v>12</v>
      </c>
      <c r="D83" s="13" t="s">
        <v>13</v>
      </c>
      <c r="E83" s="13">
        <v>2850</v>
      </c>
      <c r="F83" s="47">
        <v>1</v>
      </c>
      <c r="G83" s="47">
        <v>2850</v>
      </c>
    </row>
    <row r="84" spans="1:7" ht="18" customHeight="1">
      <c r="A84" s="62">
        <v>44411110</v>
      </c>
      <c r="B84" s="56" t="s">
        <v>79</v>
      </c>
      <c r="C84" s="2" t="s">
        <v>12</v>
      </c>
      <c r="D84" s="13" t="s">
        <v>13</v>
      </c>
      <c r="E84" s="13">
        <v>400</v>
      </c>
      <c r="F84" s="47">
        <v>3</v>
      </c>
      <c r="G84" s="47">
        <v>1200</v>
      </c>
    </row>
    <row r="85" spans="1:7" ht="18" customHeight="1">
      <c r="A85" s="62">
        <v>44411110</v>
      </c>
      <c r="B85" s="56" t="s">
        <v>80</v>
      </c>
      <c r="C85" s="2" t="s">
        <v>12</v>
      </c>
      <c r="D85" s="13" t="s">
        <v>62</v>
      </c>
      <c r="E85" s="13">
        <v>350</v>
      </c>
      <c r="F85" s="47">
        <v>2</v>
      </c>
      <c r="G85" s="47">
        <v>700</v>
      </c>
    </row>
    <row r="86" spans="1:7" ht="18" customHeight="1">
      <c r="A86" s="59">
        <v>48331400</v>
      </c>
      <c r="B86" s="50" t="s">
        <v>48</v>
      </c>
      <c r="C86" s="2" t="s">
        <v>12</v>
      </c>
      <c r="D86" s="13" t="s">
        <v>87</v>
      </c>
      <c r="E86" s="13">
        <v>500</v>
      </c>
      <c r="F86" s="47">
        <v>5</v>
      </c>
      <c r="G86" s="47">
        <v>2500</v>
      </c>
    </row>
    <row r="87" spans="1:7" ht="18" customHeight="1">
      <c r="A87" s="59">
        <v>24911200</v>
      </c>
      <c r="B87" s="50" t="s">
        <v>81</v>
      </c>
      <c r="C87" s="2" t="s">
        <v>12</v>
      </c>
      <c r="D87" s="13" t="s">
        <v>16</v>
      </c>
      <c r="E87" s="13">
        <v>1200</v>
      </c>
      <c r="F87" s="47">
        <v>1</v>
      </c>
      <c r="G87" s="47">
        <v>1200</v>
      </c>
    </row>
    <row r="88" spans="1:7" ht="18" customHeight="1">
      <c r="A88" s="59">
        <v>31686000</v>
      </c>
      <c r="B88" s="50" t="s">
        <v>82</v>
      </c>
      <c r="C88" s="2" t="s">
        <v>12</v>
      </c>
      <c r="D88" s="13" t="s">
        <v>13</v>
      </c>
      <c r="E88" s="13">
        <v>200</v>
      </c>
      <c r="F88" s="47">
        <v>2</v>
      </c>
      <c r="G88" s="47">
        <v>400</v>
      </c>
    </row>
    <row r="89" spans="1:7" ht="18" customHeight="1">
      <c r="A89" s="60">
        <v>44111420</v>
      </c>
      <c r="B89" s="50" t="s">
        <v>83</v>
      </c>
      <c r="C89" s="2" t="s">
        <v>12</v>
      </c>
      <c r="D89" s="13" t="s">
        <v>13</v>
      </c>
      <c r="E89" s="13">
        <v>500</v>
      </c>
      <c r="F89" s="47">
        <v>1</v>
      </c>
      <c r="G89" s="47">
        <v>500</v>
      </c>
    </row>
    <row r="90" spans="1:7" ht="18" customHeight="1">
      <c r="A90" s="60">
        <v>44111420</v>
      </c>
      <c r="B90" s="56" t="s">
        <v>84</v>
      </c>
      <c r="C90" s="2" t="s">
        <v>12</v>
      </c>
      <c r="D90" s="13" t="s">
        <v>13</v>
      </c>
      <c r="E90" s="13">
        <v>400</v>
      </c>
      <c r="F90" s="47">
        <v>2</v>
      </c>
      <c r="G90" s="47">
        <v>800</v>
      </c>
    </row>
    <row r="91" spans="1:7" ht="18" customHeight="1">
      <c r="A91" s="59">
        <v>39812100</v>
      </c>
      <c r="B91" s="56" t="s">
        <v>47</v>
      </c>
      <c r="C91" s="2" t="s">
        <v>12</v>
      </c>
      <c r="D91" s="13" t="s">
        <v>13</v>
      </c>
      <c r="E91" s="13">
        <v>1625</v>
      </c>
      <c r="F91" s="47">
        <v>5</v>
      </c>
      <c r="G91" s="47">
        <v>8110</v>
      </c>
    </row>
    <row r="92" spans="1:7" ht="18" customHeight="1">
      <c r="A92" s="60">
        <v>31684100</v>
      </c>
      <c r="B92" s="40" t="s">
        <v>14</v>
      </c>
      <c r="C92" s="2" t="s">
        <v>12</v>
      </c>
      <c r="D92" s="10" t="s">
        <v>13</v>
      </c>
      <c r="E92" s="10">
        <v>500</v>
      </c>
      <c r="F92" s="10">
        <v>10</v>
      </c>
      <c r="G92" s="2">
        <f t="shared" ref="G92:G93" si="3">E92*F92</f>
        <v>5000</v>
      </c>
    </row>
    <row r="93" spans="1:7" ht="18" customHeight="1">
      <c r="A93" s="59">
        <v>44411110</v>
      </c>
      <c r="B93" s="40" t="s">
        <v>53</v>
      </c>
      <c r="C93" s="2" t="s">
        <v>12</v>
      </c>
      <c r="D93" s="10" t="s">
        <v>13</v>
      </c>
      <c r="E93" s="10">
        <v>1500</v>
      </c>
      <c r="F93" s="10">
        <v>4</v>
      </c>
      <c r="G93" s="2">
        <f t="shared" si="3"/>
        <v>6000</v>
      </c>
    </row>
    <row r="94" spans="1:7" ht="18" customHeight="1">
      <c r="A94" s="35"/>
      <c r="B94" s="52" t="s">
        <v>37</v>
      </c>
      <c r="C94" s="42"/>
      <c r="D94" s="45"/>
      <c r="E94" s="43"/>
      <c r="F94" s="43"/>
      <c r="G94" s="43">
        <f>SUM(G59:G93)</f>
        <v>150000</v>
      </c>
    </row>
    <row r="96" spans="1:7">
      <c r="C96" s="12"/>
    </row>
    <row r="97" spans="2:6">
      <c r="C97" s="12"/>
    </row>
    <row r="98" spans="2:6" ht="15.75">
      <c r="B98" s="37" t="s">
        <v>93</v>
      </c>
      <c r="C98" s="37" t="s">
        <v>100</v>
      </c>
      <c r="D98" s="37"/>
      <c r="E98" s="37"/>
      <c r="F98" s="37"/>
    </row>
  </sheetData>
  <mergeCells count="2">
    <mergeCell ref="C3:G3"/>
    <mergeCell ref="C4:G4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Sheet3 (3)</vt:lpstr>
    </vt:vector>
  </TitlesOfParts>
  <Company>Zar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 2</dc:creator>
  <cp:lastModifiedBy>cpmp</cp:lastModifiedBy>
  <cp:lastPrinted>2014-03-26T06:30:24Z</cp:lastPrinted>
  <dcterms:created xsi:type="dcterms:W3CDTF">2013-03-06T06:49:17Z</dcterms:created>
  <dcterms:modified xsi:type="dcterms:W3CDTF">2015-01-30T20:29:50Z</dcterms:modified>
</cp:coreProperties>
</file>