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calcChain.xml><?xml version="1.0" encoding="utf-8"?>
<calcChain xmlns="http://schemas.openxmlformats.org/spreadsheetml/2006/main">
  <c r="P4" i="29"/>
  <c r="N4"/>
  <c r="L4"/>
  <c r="J4"/>
  <c r="F4"/>
</calcChain>
</file>

<file path=xl/sharedStrings.xml><?xml version="1.0" encoding="utf-8"?>
<sst xmlns="http://schemas.openxmlformats.org/spreadsheetml/2006/main" count="25" uniqueCount="17">
  <si>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</si>
  <si>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</si>
  <si>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</si>
  <si>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</si>
  <si>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</si>
  <si>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</si>
  <si>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</si>
  <si>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</si>
  <si>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</si>
  <si>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</si>
  <si>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</si>
  <si>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«Ար. Մեդտեխնիկա» ՍՊԸ</t>
  </si>
  <si>
    <t>"Ալֆա Ֆարմ" ՓԲԸ</t>
  </si>
  <si>
    <t>Վիրահատական ստերիլ սպեղանի Alcon lab. Inc կամ համարժեք</t>
  </si>
  <si>
    <t>Հատ</t>
  </si>
  <si>
    <t>Ներոսպնյակային ֆիքսող օղ 12,3 մմ</t>
  </si>
  <si>
    <t>Ներոսպնյակային ֆիքսող օղ 13,0 մմ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</si>
</sst>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7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</cellStyleXfs>
  <cellXfs count="27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1" xfId="0" applyFont="1" applyBorder="1" applyAlignment="1">
      <alignment horizontal="center" vertical="center"/>
    </xf>
    <xf numFmtId="0" fontId="12" fillId="0" borderId="0" xfId="0" applyFont="1"/>
    <xf numFmtId="0" fontId="10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/>
    </xf>
    <xf numFmtId="3" fontId="6" fillId="2" borderId="1" xfId="17" applyNumberFormat="1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4" fillId="0" borderId="0" xfId="0" applyFont="1"/>
    <xf numFmtId="0" fontId="9" fillId="2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/>
    </xf>
    <xf numFmtId="4" fontId="6" fillId="2" borderId="1" xfId="17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3" fontId="9" fillId="0" borderId="0" xfId="0" applyNumberFormat="1" applyFont="1"/>
    <xf numFmtId="4" fontId="9" fillId="0" borderId="3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32" applyFont="1" applyFill="1" applyBorder="1" applyAlignment="1">
      <alignment horizontal="center" vertical="center" wrapText="1"/>
    </xf>
  </cellXfs>
  <cellStyles count="37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13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12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15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14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16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"/>
  <sheetViews>
    <sheetView tabSelected="1" zoomScale="80" zoomScaleNormal="80" workbookViewId="0">
      <selection activeCell="N14" sqref="N14"/>
    </sheetView>
  </sheetViews>
  <sheetFormatPr defaultRowHeight="15"/>
  <cols>
    <col min="1" max="1" width="4.7109375" style="2" customWidth="1"/>
    <col min="2" max="2" width="44.28515625" style="2" customWidth="1"/>
    <col min="3" max="3" width="11.5703125" style="2" customWidth="1"/>
    <col min="4" max="4" width="10.28515625" style="2" customWidth="1"/>
    <col min="5" max="5" width="13.42578125" style="2" bestFit="1" customWidth="1"/>
    <col min="6" max="6" width="11.5703125" style="2" customWidth="1"/>
    <col min="7" max="8" width="9.140625" style="2" customWidth="1"/>
    <col min="9" max="10" width="12.5703125" style="2" customWidth="1"/>
    <col min="11" max="11" width="10.85546875" style="2" bestFit="1" customWidth="1"/>
    <col min="12" max="12" width="11.5703125" style="2" customWidth="1"/>
    <col min="13" max="13" width="10.85546875" style="2" bestFit="1" customWidth="1"/>
    <col min="14" max="14" width="11" style="2" customWidth="1"/>
    <col min="15" max="16" width="12.5703125" style="2" customWidth="1"/>
    <col min="17" max="16384" width="9.140625" style="2"/>
  </cols>
  <sheetData>
    <row r="1" spans="1:16" s="9" customFormat="1" ht="18">
      <c r="A1" s="16" t="s">
        <v>10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s="4" customFormat="1" ht="30" customHeight="1">
      <c r="A2" s="21" t="s">
        <v>1</v>
      </c>
      <c r="B2" s="23" t="s">
        <v>2</v>
      </c>
      <c r="C2" s="23" t="s">
        <v>3</v>
      </c>
      <c r="D2" s="23" t="s">
        <v>0</v>
      </c>
      <c r="E2" s="18" t="s">
        <v>11</v>
      </c>
      <c r="F2" s="19"/>
      <c r="G2" s="19"/>
      <c r="H2" s="19"/>
      <c r="I2" s="19"/>
      <c r="J2" s="20"/>
      <c r="K2" s="18" t="s">
        <v>12</v>
      </c>
      <c r="L2" s="19"/>
      <c r="M2" s="19"/>
      <c r="N2" s="19"/>
      <c r="O2" s="19"/>
      <c r="P2" s="20"/>
    </row>
    <row r="3" spans="1:16" s="4" customFormat="1" ht="106.5" customHeight="1">
      <c r="A3" s="22"/>
      <c r="B3" s="24"/>
      <c r="C3" s="24"/>
      <c r="D3" s="24"/>
      <c r="E3" s="1" t="s">
        <v>4</v>
      </c>
      <c r="F3" s="5" t="s">
        <v>7</v>
      </c>
      <c r="G3" s="1" t="s">
        <v>5</v>
      </c>
      <c r="H3" s="1" t="s">
        <v>8</v>
      </c>
      <c r="I3" s="1" t="s">
        <v>6</v>
      </c>
      <c r="J3" s="5" t="s">
        <v>9</v>
      </c>
      <c r="K3" s="1" t="s">
        <v>4</v>
      </c>
      <c r="L3" s="5" t="s">
        <v>7</v>
      </c>
      <c r="M3" s="1" t="s">
        <v>5</v>
      </c>
      <c r="N3" s="1" t="s">
        <v>8</v>
      </c>
      <c r="O3" s="1" t="s">
        <v>6</v>
      </c>
      <c r="P3" s="5" t="s">
        <v>9</v>
      </c>
    </row>
    <row r="4" spans="1:16" ht="30">
      <c r="A4" s="8">
        <v>1</v>
      </c>
      <c r="B4" s="25" t="s">
        <v>13</v>
      </c>
      <c r="C4" s="26" t="s">
        <v>14</v>
      </c>
      <c r="D4" s="25">
        <v>400</v>
      </c>
      <c r="E4" s="11">
        <v>1600000</v>
      </c>
      <c r="F4" s="7">
        <f>E4/D4*100</f>
        <v>400000</v>
      </c>
      <c r="G4" s="6">
        <v>0</v>
      </c>
      <c r="H4" s="7">
        <v>0</v>
      </c>
      <c r="I4" s="11">
        <v>1600000</v>
      </c>
      <c r="J4" s="7">
        <f>I4/D4*100</f>
        <v>400000</v>
      </c>
      <c r="K4" s="11">
        <v>833333.33</v>
      </c>
      <c r="L4" s="15">
        <f>K4/D4*100</f>
        <v>208333.33250000002</v>
      </c>
      <c r="M4" s="11">
        <v>166666.67000000001</v>
      </c>
      <c r="N4" s="12">
        <f>M4/D4*100</f>
        <v>41666.667500000003</v>
      </c>
      <c r="O4" s="11">
        <v>1000000</v>
      </c>
      <c r="P4" s="6">
        <f>O4/D4*100</f>
        <v>250000</v>
      </c>
    </row>
    <row r="5" spans="1:16">
      <c r="A5" s="3">
        <v>2</v>
      </c>
      <c r="B5" s="25" t="s">
        <v>15</v>
      </c>
      <c r="C5" s="26" t="s">
        <v>14</v>
      </c>
      <c r="D5" s="25">
        <v>5</v>
      </c>
      <c r="E5" s="12">
        <v>1000000</v>
      </c>
      <c r="F5" s="13">
        <v>0</v>
      </c>
      <c r="G5" s="6">
        <v>0</v>
      </c>
      <c r="H5" s="3">
        <v>0</v>
      </c>
      <c r="I5" s="12">
        <v>1000000</v>
      </c>
      <c r="J5" s="3">
        <v>0</v>
      </c>
      <c r="K5" s="11">
        <v>208083.33</v>
      </c>
      <c r="L5" s="10">
        <v>0</v>
      </c>
      <c r="M5" s="11">
        <v>41616.67</v>
      </c>
      <c r="N5" s="6">
        <v>0</v>
      </c>
      <c r="O5" s="11">
        <v>249700</v>
      </c>
      <c r="P5" s="3">
        <v>0</v>
      </c>
    </row>
    <row r="6" spans="1:16">
      <c r="A6" s="3">
        <v>3</v>
      </c>
      <c r="B6" s="25" t="s">
        <v>16</v>
      </c>
      <c r="C6" s="26" t="s">
        <v>14</v>
      </c>
      <c r="D6" s="25">
        <v>5</v>
      </c>
      <c r="E6" s="12">
        <v>1000000</v>
      </c>
      <c r="F6" s="13">
        <v>0</v>
      </c>
      <c r="G6" s="6">
        <v>0</v>
      </c>
      <c r="H6" s="3">
        <v>0</v>
      </c>
      <c r="I6" s="12">
        <v>1000000</v>
      </c>
      <c r="J6" s="3">
        <v>0</v>
      </c>
      <c r="K6" s="11">
        <v>208083.33</v>
      </c>
      <c r="L6" s="10">
        <v>0</v>
      </c>
      <c r="M6" s="11">
        <v>41616.67</v>
      </c>
      <c r="N6" s="6">
        <v>0</v>
      </c>
      <c r="O6" s="11">
        <v>249700</v>
      </c>
      <c r="P6" s="3">
        <v>0</v>
      </c>
    </row>
    <row r="7" spans="1:16">
      <c r="N7" s="14"/>
    </row>
  </sheetData>
  <mergeCells count="7">
    <mergeCell ref="A1:P1"/>
    <mergeCell ref="K2:P2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2015-02-13T10:01:46Z</dcterms:modified>
</cp:coreProperties>
</file>