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30" windowWidth="15480" windowHeight="9720"/>
  </bookViews>
  <sheets>
    <sheet name="Sheet1" sheetId="7" r:id="rId1"/>
    <sheet name="Sheet2" sheetId="8" r:id="rId2"/>
  </sheets>
  <definedNames>
    <definedName name="_xlnm._FilterDatabase" localSheetId="0" hidden="1">Sheet1!$C$1:$C$146</definedName>
  </definedNames>
  <calcPr calcId="145621"/>
</workbook>
</file>

<file path=xl/calcChain.xml><?xml version="1.0" encoding="utf-8"?>
<calcChain xmlns="http://schemas.openxmlformats.org/spreadsheetml/2006/main">
  <c r="I133" i="7" l="1"/>
  <c r="I132" i="7"/>
  <c r="I127" i="7"/>
  <c r="I128" i="7"/>
  <c r="I129" i="7"/>
  <c r="I130" i="7"/>
  <c r="I61" i="7"/>
  <c r="I60" i="7"/>
  <c r="I122" i="7"/>
  <c r="I121" i="7"/>
  <c r="I48" i="7"/>
  <c r="I84" i="7"/>
  <c r="I116" i="7"/>
  <c r="I86" i="7"/>
  <c r="I135" i="7"/>
  <c r="I134" i="7"/>
  <c r="I131" i="7"/>
  <c r="I126" i="7"/>
  <c r="I125" i="7"/>
  <c r="I120" i="7"/>
  <c r="I119" i="7"/>
  <c r="I118" i="7"/>
  <c r="I117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5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59" i="7"/>
  <c r="I58" i="7"/>
  <c r="I57" i="7"/>
  <c r="I56" i="7"/>
  <c r="I55" i="7"/>
  <c r="I54" i="7"/>
  <c r="I53" i="7"/>
  <c r="I52" i="7"/>
  <c r="I51" i="7"/>
  <c r="I50" i="7"/>
  <c r="I49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</calcChain>
</file>

<file path=xl/sharedStrings.xml><?xml version="1.0" encoding="utf-8"?>
<sst xmlns="http://schemas.openxmlformats.org/spreadsheetml/2006/main" count="571" uniqueCount="337">
  <si>
    <t>Քանակ</t>
  </si>
  <si>
    <t>ՇՀ</t>
  </si>
  <si>
    <t xml:space="preserve">                      ՀՀ պետական բյուջեի միջոցների հաշվին իրականացվող </t>
  </si>
  <si>
    <t>39832000</t>
  </si>
  <si>
    <t>39291000</t>
  </si>
  <si>
    <t>39831240</t>
  </si>
  <si>
    <t>33711430</t>
  </si>
  <si>
    <t>18141000</t>
  </si>
  <si>
    <t>44521110</t>
  </si>
  <si>
    <t>44521210</t>
  </si>
  <si>
    <t>44115210</t>
  </si>
  <si>
    <t>39525800</t>
  </si>
  <si>
    <t>44521140</t>
  </si>
  <si>
    <t>39831000</t>
  </si>
  <si>
    <t>30197322</t>
  </si>
  <si>
    <t>30192111</t>
  </si>
  <si>
    <t>45259300</t>
  </si>
  <si>
    <t>Գնման ձևը, ընթացակարգը</t>
  </si>
  <si>
    <t>Գրենական պիտույքներ, գրասենյակային նյութեր և ապրանքներ, տնտեսական ապրանքներ</t>
  </si>
  <si>
    <t>(դրամ)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</si>
  <si>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</si>
  <si>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</si>
  <si>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</si>
  <si>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</si>
  <si>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</si>
  <si>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միավորի նախահաշ-վային գինը</t>
  </si>
  <si>
    <t>Ընդհանուր գումարը</t>
  </si>
  <si>
    <t>Թուղթ</t>
  </si>
  <si>
    <t>թուղթ, A4 ֆորմատի1 /21x29.7/</t>
  </si>
  <si>
    <t>ԲԸԱՀ</t>
  </si>
  <si>
    <t>А4, չկավճած թուղթ, օգտագործվում է տպագրման համար, թելիկներ չպարունակող,  մեխանիկական եղանակով ստացված, 80 գ/մ2, (210X297) մմ.:</t>
  </si>
  <si>
    <t>տուփ/ 500 հատ</t>
  </si>
  <si>
    <t>Թղթապանակ</t>
  </si>
  <si>
    <t>թղթապանակ, պոլիմերային թաղանթ, ֆայլ</t>
  </si>
  <si>
    <t>Թափանցիկ պոլիմերային թաղանթ, A4 ձևաչափի թղթերի համար,արագակալներին ամրացնելու հնարավորություն:</t>
  </si>
  <si>
    <t>հատ</t>
  </si>
  <si>
    <t>թղթապանակ, արագակար, թղթյա</t>
  </si>
  <si>
    <t>Արագակար կավճած  ստվարաթղթից, մետաղական ամրակով, A4 (210x297) մմ ձևաչափի թերթերի համար:</t>
  </si>
  <si>
    <t xml:space="preserve">թղթապանակ, թելով, թղթյա, </t>
  </si>
  <si>
    <t>Ստվարաթղթից կազմեր երկարատև պահման գործերի համար, Բ տիպի, թելակապերով, ստվա¬րաթղթի խտությունը` 1,15 գ/սմ3, հաստությունը 0,3-ից մինչև 1,5 մմ:</t>
  </si>
  <si>
    <t>թղթապանակ, կոշտ կազմով</t>
  </si>
  <si>
    <t>Թղթապանակ կոշտ ստվարաթղթե կազմով, համապատասխան չափի կռնակով (ծավալով), մետաղյա ամրացման հարմարանքով, A4  (210x297) մմ ձևաչափի թղթերի համար:</t>
  </si>
  <si>
    <t>Սեղան գրասեղան</t>
  </si>
  <si>
    <t>սեղան, գրասեղան, աշխատանքային, գրասենյակային</t>
  </si>
  <si>
    <t xml:space="preserve">Սեղան լամինատապատ, մուգ գույնի, կողմերում` դարակներով` հոլովակների վրա, ձախից` հարկաբաժիններ համակարգչի մասերը տեղադրելու համար, միջնամասում շարժական դարակ ստեղնաշարի համար: </t>
  </si>
  <si>
    <t>Ծրար</t>
  </si>
  <si>
    <t>նամակի ծրար, A5 ձևաչափի</t>
  </si>
  <si>
    <t>Ծրարներ չթափանցող, եռանկյունաչափ փակվող, խիտ թղթից` նախատեսված գաղտնիություն պարունակող նամակների համար, սահմանված չափի և ձևի:</t>
  </si>
  <si>
    <t>ծրար, մեծ, A4 ձևաչափի համար</t>
  </si>
  <si>
    <t>Ծրար` A4 (210x297) մմ ձևաչափի, 90 % սպիտակության, 1 մ2 մակերեսը` 100 գ զանգվածով N1 օֆսեթային թղթից, ինքնասոսնձվող:</t>
  </si>
  <si>
    <t>Սկավառակներ, CD</t>
  </si>
  <si>
    <t>դատարկ սկավառակ, առանց տուփի, CD</t>
  </si>
  <si>
    <t xml:space="preserve"> CD</t>
  </si>
  <si>
    <t>Գրիչ</t>
  </si>
  <si>
    <t xml:space="preserve">գրիչ, գնդիկավոր </t>
  </si>
  <si>
    <t>Գնդիկավոր, տարբեր գույների, տարբեր տեսակի կառուցվածքով, մեծ և փոքր չափի:</t>
  </si>
  <si>
    <t xml:space="preserve">գրիչ, գելային </t>
  </si>
  <si>
    <t>Գրիչ, 0,5 մմ ծայրով, տարբեր գույների, գելային:</t>
  </si>
  <si>
    <t>Թուղթ նշումների համար</t>
  </si>
  <si>
    <t>թուղթ, նշումների համար, սոսնձվածքով</t>
  </si>
  <si>
    <t>Թուղթ գրելու, սոսնձվածքը 1,25 մմ-ից ոչ պակաս, սպիտակությունը 75%-ից ոչ պակաս:</t>
  </si>
  <si>
    <t>տուփ/ 100 թերթ</t>
  </si>
  <si>
    <t>թուղթ նշումների, տրցակներով</t>
  </si>
  <si>
    <t>Թուղթ նշումների համար, գունավոր, կպչուն, տարբեր չափերի, տրցակներով:</t>
  </si>
  <si>
    <t>Գրասենյակային գիրք, մատյան</t>
  </si>
  <si>
    <t>գրասենյակային գիրք, մատյան, 70-200էջ, տողանի, սպիտակ էջերով</t>
  </si>
  <si>
    <t>Համապատասխան ձևաչափերի և տարբեր չափերի:</t>
  </si>
  <si>
    <t>հատ/ 70 թերթ</t>
  </si>
  <si>
    <t>Կարիչ</t>
  </si>
  <si>
    <t>կարիչ, մինչև 20 թերթի համար</t>
  </si>
  <si>
    <t>Գրասենյակային կարիչ, մինչև 20 թերթ մետաղալարե կապերով ամրացնելու համար:</t>
  </si>
  <si>
    <t>կարիչ, 20-50 թերթի համար</t>
  </si>
  <si>
    <t>Գրասենյակային կարիչ, 30-ից մինչև 50 թերթ մետաղալարե կապերով ամրացնելու համար:</t>
  </si>
  <si>
    <t>30197323</t>
  </si>
  <si>
    <t>կարիչ, 50-ից ավելի թերթի համար</t>
  </si>
  <si>
    <t>Գրասենյակային կարիչ, 50-ից ավելի թերթ մետաղալարե կապերով ամրացնելու համար:</t>
  </si>
  <si>
    <t>Ապակարիչ</t>
  </si>
  <si>
    <t>ապակարիչ</t>
  </si>
  <si>
    <t xml:space="preserve">Գրասենյակային ապակարիչ` N10, N24, N26 և N26.6 ասեղներով կարված թղթերը քանդելու համար: </t>
  </si>
  <si>
    <t>Սոսինձ</t>
  </si>
  <si>
    <t>սոսնձամատիտ, գրասենյակային</t>
  </si>
  <si>
    <t>Չոր սոսինձ` գրասենյակային (սոսնձամատիտ), թուղթ սոսնձելու համար:</t>
  </si>
  <si>
    <t>սոսինձ, էմուլսիա</t>
  </si>
  <si>
    <t>Սոսինձ պոլիվինիլացիտատային /էմուլսիա/</t>
  </si>
  <si>
    <t>կգ</t>
  </si>
  <si>
    <t>Օրացույց</t>
  </si>
  <si>
    <t>օրացույց, սեղանի</t>
  </si>
  <si>
    <t>Սեղանի օրացույց նշումների համար, տարբեր չափերի,պատվանդանով, գունավոր տպագրությամբ:</t>
  </si>
  <si>
    <t>օրացույց, պատի</t>
  </si>
  <si>
    <t>Պատին ամրացվող մասով, գունավոր տպագրությամբ, գրքատիպ, յուրաքանչյուր ամիսն առանձին էջի վրա:</t>
  </si>
  <si>
    <t>Ամրակ</t>
  </si>
  <si>
    <t>ամրակ, մետաղյա, փոքր</t>
  </si>
  <si>
    <t>Փոքր , գրասենյակային  ամրակներ` մետաղական  կամ  պոլիմերային  պատվածքով, (25-33) մմ երկարությամբ: Թղթի դարսը` լիարժեք ամրությամբ, միասնական պահելու կարողությամբ:</t>
  </si>
  <si>
    <t>տուփ/ 100 հատ</t>
  </si>
  <si>
    <t>ամրակ, մետաղյա, մեծ</t>
  </si>
  <si>
    <t>Գրասենյակային ամրակներ, մետաղական, 50 մմ  չափի թղթի տրցակները ամրացնելու համար:</t>
  </si>
  <si>
    <t>մատիտ, գրաֆիտե, տեղադրվող միջուկով</t>
  </si>
  <si>
    <t>Մատիտ, մեխանիկական զսպախցուկային, F, L, MK1 տիպերի, փոխարինվող գրիֆելի անվանական տրամագիծը` (0,3,  5,  0,5,  0,7,  1,0,  2,0 և 2,2) մմ:</t>
  </si>
  <si>
    <t>մատիտ, գրաֆիտե միջուկով, հասարակ</t>
  </si>
  <si>
    <t>Հասարակ, սև կամ գունավոր, համապատասխան կարծրությամբ:</t>
  </si>
  <si>
    <t>Կարիչի մետաղալարե կապեր</t>
  </si>
  <si>
    <t>կարիչի մետաղալարե կապեր, փոքր</t>
  </si>
  <si>
    <t>Գրասենյակային կարիչների մետաղալարե կապեր բլոկներով` 10 մմ/6 մմ:</t>
  </si>
  <si>
    <t>տուփ/ 1000 հատ</t>
  </si>
  <si>
    <t>կարիչի մետաղալարե կապեր, միջին</t>
  </si>
  <si>
    <t>Գրասենյակային կարիչների մետաղալարե կապեր բլոկներով` 24 մմ/6 մմ, 26 մմ/6 մմ :</t>
  </si>
  <si>
    <t>Հաշվասարք</t>
  </si>
  <si>
    <t>հաշվասարք, գրասենյակային</t>
  </si>
  <si>
    <t>12 նիշանի սեղանի 18X13.5 սմ չափերով, գործողությունները ցուցադրումով վահանակի վրա  ինքնալիցքավորվող</t>
  </si>
  <si>
    <t>30197331</t>
  </si>
  <si>
    <t>Դակիչ /ծակոտիչ/</t>
  </si>
  <si>
    <t>դակիչ, քանոնով</t>
  </si>
  <si>
    <t>Ծակոտիչ գրասենյակային` մինչև 36 թերթ դակելու համար:</t>
  </si>
  <si>
    <t>39292510</t>
  </si>
  <si>
    <t>Քանոն</t>
  </si>
  <si>
    <t>քանոն, պլաստիկ</t>
  </si>
  <si>
    <t>Ուղիղ քանոն` գծաբաժանումներով, առավելագույն երկարությունը 30 սմ, պլաստմասե:</t>
  </si>
  <si>
    <t>Թուղթ գունավոր</t>
  </si>
  <si>
    <t>թուղթ, գունավոր, A4 ձևաչափի</t>
  </si>
  <si>
    <t>Գունավոր թուղթ`  տպագրելու համար , A4 (210x297) մմ ձևաչափի, որակյալ:</t>
  </si>
  <si>
    <t>Կազմ, լամինացիայաի թաղանթ</t>
  </si>
  <si>
    <t>կազմ, լամինացիայի թաղանթ, A4 ձևաչափի</t>
  </si>
  <si>
    <t>Թափանցիկ, A4 (210x297) մմ ձևաչափի, զսպանակով կարելու համար:</t>
  </si>
  <si>
    <t>Թուղթ կավճած</t>
  </si>
  <si>
    <t>թուղթ, կավճած, A4 ձևաչափի</t>
  </si>
  <si>
    <t>Թուղթ կավճած, բարձր որակի, A4 (210x297) մմ ձևաչափի, 1 մ2 մակերեսի զանգվածը 245 գ, հաստությունը՝ 210 մկմ:</t>
  </si>
  <si>
    <t>Թանաք կնիքի համար</t>
  </si>
  <si>
    <t>թանաք, կնիքի բարձիկի համար</t>
  </si>
  <si>
    <t>Թանաք կնիքի բարձիկի համար:</t>
  </si>
  <si>
    <t>Թուղթ ինքնակպչուն</t>
  </si>
  <si>
    <t>ինքնակպչուն թուղթ, A4</t>
  </si>
  <si>
    <t>Թուղթ   ինքնակպչուն հիմքով, A4 (210x297 մմ) ձևաչափի</t>
  </si>
  <si>
    <t xml:space="preserve">Ռետին </t>
  </si>
  <si>
    <t xml:space="preserve">ռետին, հասարակ </t>
  </si>
  <si>
    <t>Ռետին` փոքր, նախատեսված մատիտով գրածները մաքրելու համար:</t>
  </si>
  <si>
    <t>Մագաղաթաթուղթ</t>
  </si>
  <si>
    <t>մագաղաթաթուղթ A4 ձևաչափի</t>
  </si>
  <si>
    <t>A4 (210X297) մմ ձևաչափի:</t>
  </si>
  <si>
    <t>Օրացույցի տակդիր</t>
  </si>
  <si>
    <t>օրացույցի տակդիր, պլաստմասե</t>
  </si>
  <si>
    <t>Պլաստմասե տակդիր օրացույցի համար:</t>
  </si>
  <si>
    <t>ֆլոմաստեր</t>
  </si>
  <si>
    <t>ֆլոմաստերների հավաքածու</t>
  </si>
  <si>
    <t>Տուփերով կամ պոլիեթիլենային փաթեթներով:</t>
  </si>
  <si>
    <t>տուփ/ 12 գույն</t>
  </si>
  <si>
    <t xml:space="preserve">Սրիչ </t>
  </si>
  <si>
    <t>սրիչ, սովորական</t>
  </si>
  <si>
    <t>Սրիչ գրաֆիտե մատիտի համար</t>
  </si>
  <si>
    <t>գրչատուփ</t>
  </si>
  <si>
    <t>գրչատուփ, գրասենյակային</t>
  </si>
  <si>
    <t>Մետաղական, ցանցով, տարբեր ձևավորումներով:</t>
  </si>
  <si>
    <t>Կոճգամ</t>
  </si>
  <si>
    <t>կոճգամ, երկաթյա</t>
  </si>
  <si>
    <t>Մետաղյա, սովորական:</t>
  </si>
  <si>
    <t>տուփ/ 50 հատ</t>
  </si>
  <si>
    <t>կոճգամ, պլաստմասե գլխիկով</t>
  </si>
  <si>
    <t>Գունավոր մեխիկ, պլաստմասե գլխիկով:</t>
  </si>
  <si>
    <t>տուփ/ 30 հատ</t>
  </si>
  <si>
    <t>Թուղթ կազմի</t>
  </si>
  <si>
    <t>թուղթ, կազմի, ստվարաթղթե</t>
  </si>
  <si>
    <t>A4 210x297մմ ձևաչափի, կազմի համար, թղթե, 230գր, տարբեր գույների:</t>
  </si>
  <si>
    <t>Օճառ</t>
  </si>
  <si>
    <t>օճառ, ձեռքի</t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</si>
  <si>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փաթեթավորումը:</t>
  </si>
  <si>
    <t>հատ/ 100գր.</t>
  </si>
  <si>
    <t>օճառ, տնտեսական</t>
  </si>
  <si>
    <t xml:space="preserve">Որակական թիվը (ճարպաթթուների զանգվածը 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քլորիդի զանգվածային մասը` 0,4 %-ից ոչ ավելի, փրփուրի նախնական ծավալը` 350 սմ3-ից
ոչ պակաս, անվտանգությունը` Սան Պին 1.2.681-97:
</t>
  </si>
  <si>
    <t>39831245</t>
  </si>
  <si>
    <t>օճառ, հեղուկ</t>
  </si>
  <si>
    <t>լիտր</t>
  </si>
  <si>
    <t>39138110</t>
  </si>
  <si>
    <t>Աթոռ</t>
  </si>
  <si>
    <t>աթոռ, մետաղյա</t>
  </si>
  <si>
    <t>Աթոռ գրասենյակային, մետաղական, նստատեղը և հենակը փափուկ:</t>
  </si>
  <si>
    <t>39138120</t>
  </si>
  <si>
    <t>աթոռ, փայտյա</t>
  </si>
  <si>
    <t xml:space="preserve">Աթոռ փայտե, պաստառված‚ նստոցի բարձրությունը` (420-480) մմ,  խորությունը` (360-450) մմ, նստոցի լայնքը լայն մասում` 360 մմ-ից ոչ պակաս‚ թիկնակի կորության շառավիղը`  450 մմ-ից ոչ պակաս (320 մմ-ից ավելի բարձրության թիկնակի դեպքում) և 250 մմ (մինչև 320 մմ թիկնակի բարձրության դեպքում):
</t>
  </si>
  <si>
    <t>39138130</t>
  </si>
  <si>
    <t>աթոռ, աշխատանքային</t>
  </si>
  <si>
    <t>Սև գույնի, արմնկակալներով (մետաղից և պլաստմասսայից) փոքր թիկնակով, պտտվող և անիվների վրա: Պաստառապատված կաշվով, ըստ տեխնիկական փաստաթղթի:</t>
  </si>
  <si>
    <t>Լվացող և մաքրող միջոցներ</t>
  </si>
  <si>
    <t>լվացքի փոշի, ձեռքով լվանալու համար</t>
  </si>
  <si>
    <t>Սպիտակ, բաց դեղնավուն կամ գունավորած հատիկավոր փոշի: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համաձայն:</t>
  </si>
  <si>
    <t>Ավել</t>
  </si>
  <si>
    <t>ավել, սովորական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</si>
  <si>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</si>
  <si>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Ցախավել</t>
  </si>
  <si>
    <t>ցախավել</t>
  </si>
  <si>
    <t>Բակը մաքրելու համար, բնական, տեղական արտադրության, քաշը չոր վիճակում (700-800)գ, երկարությունը՝ (85-90)սմ, ավլող մասի լայնքը (50-60)սմ:</t>
  </si>
  <si>
    <t>Զուգարանի թուղթ</t>
  </si>
  <si>
    <t>զուգարանի թուղթ, ռուլոնով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</si>
  <si>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</t>
  </si>
  <si>
    <t>Էլեկտրական լամպ</t>
  </si>
  <si>
    <t>1.էլեկտրական լամպ, 60W, 80W, 100W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</si>
  <si>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</si>
  <si>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2.էլեկտրական լամպ, 150W</t>
  </si>
  <si>
    <t xml:space="preserve"> Էլեկտրական լամպ (220-230) Վ լարման, 50Հց հաճախականության 150Վտ հզորությամբ, թափանցիկ, տանձաձև կամ սնկաձև, կոթառը E 27/27 տիպի, ԳՕՍՏ 2239-79 կամ համարժեք։ Անվտանգությունը`ՀՀ կառավարության 2005թ. փետրվարի 3-ի N 150-Ն որոշմամբ հաստատված “Ցածր լարման էլեկտրասարքավորումներին ներկայացվող պահանջների տեխնիկական կանոնակարգի”։ </t>
  </si>
  <si>
    <t>3.էլեկտրական լամպ, 200W</t>
  </si>
  <si>
    <t>Էլեկտրական լամպեր (220-230) Վ լարման, 50 Հց հաճախականության, 200 Վտ հզորության, թափանցիկ, սնկաձև, անվտանգությունն՝ ըստ ՀՀ կառավարության 2005թ. փետրվարի 3-ի N 150-Ն որոշմամբ հաստատված “Ցածր լարման էլեկտրասարքավորումներին ներկայացվող պահանջների տեխնիկական կանոնակարգի”։</t>
  </si>
  <si>
    <t>Տնտեսող լամպեր</t>
  </si>
  <si>
    <t>տնտեսող լամպեր</t>
  </si>
  <si>
    <t>Խողովակաձև լյումինեսցենտային լամպ` ուղիղ, օղակաձև կամ U-ձև G-13 տիպի լամպակոթով, 20, 25 և 40 Վտ անվանական հզորությամբ, 50 Հց հաճախականության, համապատասխան երկարությամբ։ Անվտանգությունը` ըստ ՀՀ կառավարության 2005թ. փետրվարի 3-ի N 150-Ն որոշմամբ հաստատված «Ցածր լարման էլեկտրասարքավորումներին ներկայացվող պահանջների» տեխնիկական կանոնակարգի:</t>
  </si>
  <si>
    <t>Դույլ, թաս</t>
  </si>
  <si>
    <t>դույլ, պլաստմասե</t>
  </si>
  <si>
    <t>Պլաստմասե, 5-10 լ տարողության,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պլաստմասե արտադրանքների տեխնիկական կանոնակարգի:</t>
  </si>
  <si>
    <t xml:space="preserve">դույլ, ցինկապատ </t>
  </si>
  <si>
    <t>Դույլ մետաղյա (5-10լ.) XIII, XII, OH խմբերի նրբաթերթ շիկացինկապատ պողպատից, 0,35-0,55 մմ պողպատի անվանական հաստությամբ:</t>
  </si>
  <si>
    <t>Զամբյուղ (աղբարկղ)</t>
  </si>
  <si>
    <t>աղբարկղ, պլաստմասե</t>
  </si>
  <si>
    <t>Զամբյուղատիպ, պլաստմասե, 10 դմ3 տարողությամբ:</t>
  </si>
  <si>
    <t>աղբարկղ, մետաղյա</t>
  </si>
  <si>
    <t>Աղբարկղը բաղկացած է 2 մասից` արտաքին ձևավոր թիթեղից և ներքին թիթեղյա արկղից։ Աղբարկղի արտաքին մասի թիթեղների հաստությունը` 0,6 մմ, ներքին արկղի թիթեղի հաստությունը` 0,5 մմ։ Աղբարկղի արտաքին մասի գույնը` շագանակագույն, իսկ կափարիչը և ներքին արկղը` սև։ Կափարիչը արկղի արտաքին մասին ամրանում է 2 մետաղյա օղակներով, իսկ ներքին արկղի վրա նախատեսվում է մետաղալարից բռնակ։</t>
  </si>
  <si>
    <t>Պոլիէթիլենային տոպրակներ, պարկ</t>
  </si>
  <si>
    <t>պոլիէթիլենային պարկ, աղբի համար</t>
  </si>
  <si>
    <t>Աղբի պոլիէթիլենային տոպրակներ` սև կամ գունավոր, աղբը հավաքելու համար:</t>
  </si>
  <si>
    <t>Թղթե, անձեռոցիկ</t>
  </si>
  <si>
    <t>թղթե անձեռոցիկ, երկշերտ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</si>
  <si>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</si>
  <si>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Հատակ մաքրելու ձող</t>
  </si>
  <si>
    <t>1,5-2 մ երկարության, փայտե կամ պլաստմասե, լաքապատված։</t>
  </si>
  <si>
    <t>Օճառի տարա</t>
  </si>
  <si>
    <t>օճառի տուփ</t>
  </si>
  <si>
    <t>Պատրաստվում է պոլիէթիլենից` ապակյա կամ մետաղական, բաղկացած է երկու մասից` օճառի տակդիրից և կափարիչից: Օճառի տակդիրը` անցքերով:</t>
  </si>
  <si>
    <t>պոլիմերային ինքնակպչուն ժապավեն, 19մմx36մ գրասենյակային, փոքր</t>
  </si>
  <si>
    <t>Գլանափաթեթված ժապավեն 19 մմ՝ լայնությամբ, սոսնձային շերտի հաստությունը՝  0,018-0,030 մմ կամ  0,030-0,060 մմ, ժապավենի երկարությունը՝  36 մ:</t>
  </si>
  <si>
    <t>Գոգաթիակ</t>
  </si>
  <si>
    <t>գոգաթիակ, աղբը հավաքելու համար, ձողով</t>
  </si>
  <si>
    <t>Մետաղյա, հաստությունը` 0,8 մմ, 1 մ երկարությամբ ձողով:</t>
  </si>
  <si>
    <t>գոգաթիակ, աղբը հավաքելու համար, հասարակ</t>
  </si>
  <si>
    <t>Պլաստմասե՝ տարբեր գույների:</t>
  </si>
  <si>
    <t xml:space="preserve">ժամացույց </t>
  </si>
  <si>
    <t>ժամացույց, պատի</t>
  </si>
  <si>
    <t>Օվալաձև կամ քառակուսի, թվային դաշտով, հունական կամ հռոմեական թվերով, սնուցումը` մարտկոցով:</t>
  </si>
  <si>
    <t>Մկրատ</t>
  </si>
  <si>
    <t>մկրատ, գրասենյակային</t>
  </si>
  <si>
    <t>Գրասենյակային, մետաղյա, սուր ծայրով, պլաստմասե բռնակով, 18 սմ երկարությամբ։</t>
  </si>
  <si>
    <t>Դանակ գրասենյակային</t>
  </si>
  <si>
    <t>դանակ, գրասենյակային, մետաղյա</t>
  </si>
  <si>
    <t>Սայրի լայնությունը 9 մմ, 18 մմ ` թուղթ կտրելու համար:</t>
  </si>
  <si>
    <t>Եռաբաշխիչ</t>
  </si>
  <si>
    <t>եռաբաշխիչ 3տ, 3մ լարով</t>
  </si>
  <si>
    <t>Նախատեսված (220-250) Վ հոսանքի լարման , մինչև 6 Ա հզորության:</t>
  </si>
  <si>
    <t>եռաբաշխիչ 4տ, 3մ լարով</t>
  </si>
  <si>
    <t xml:space="preserve">Նախատեսված (220-250) Վ հոսանքի լարման , մինչև 6 Ա հզորության: </t>
  </si>
  <si>
    <t>եռաբաշխիչ, վարդակին միացվող, առանց լարի</t>
  </si>
  <si>
    <t>Ավել գոգաթիակի հետ</t>
  </si>
  <si>
    <t>ավել գոգաթիակի հետ, պլաստմասե</t>
  </si>
  <si>
    <t>Աղբը հավաքելու համար, ավելը  ձողով: Տարողունակ գոգաթիակ, 27*23սմ+ավել, 104սմ:</t>
  </si>
  <si>
    <t>լվացարանի սիֆոն</t>
  </si>
  <si>
    <t>Կավիճ</t>
  </si>
  <si>
    <t>կավիճ, աղացած</t>
  </si>
  <si>
    <t>Կավիճ աղացած, պոլիէթիլենային փաթեթով:</t>
  </si>
  <si>
    <t>Բամբակյա վաֆլենման և խավոտ  սրբիչներ</t>
  </si>
  <si>
    <t>խավոտ սրբիչներ, բամբակյա</t>
  </si>
  <si>
    <t>Վաֆլենման կամ խավոտ սրբիչներ,եգիպտական բամբակյա մանվածքից` 70 սմ-ից ոչ պակաս լայնությամբ, 130 սմ երկարությամբ:</t>
  </si>
  <si>
    <t>Կրիչ (ֆլեշ)</t>
  </si>
  <si>
    <t>ֆլեշ հիշողություն, 2GB</t>
  </si>
  <si>
    <t>USB ինտերֆեյսը` USB 2.1</t>
  </si>
  <si>
    <t>ֆլեշ հիշողություն, 4GB</t>
  </si>
  <si>
    <t>USB ինտերֆեյսը` USB 2.2</t>
  </si>
  <si>
    <t>ֆլեշ հիշողություն, 8GB</t>
  </si>
  <si>
    <t>USB ինտերֆեյսը` USB 2.3</t>
  </si>
  <si>
    <t>ֆլեշ հիշողություն, 16GB</t>
  </si>
  <si>
    <t>USB ինտերֆեյսը` USB 2.4</t>
  </si>
  <si>
    <t>ֆլեշ հիշողություն, 32GB</t>
  </si>
  <si>
    <t>USB ինտերֆեյսը` USB 2.5</t>
  </si>
  <si>
    <t xml:space="preserve">Վարդակ </t>
  </si>
  <si>
    <t>վարդակ, երկբևեռանի</t>
  </si>
  <si>
    <t>Վարդակ 1 կամ 2 տեղանոց պլաստմասե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</si>
  <si>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վարդակ, երկբևեռանի, արտաքին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</si>
  <si>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</si>
  <si>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էլեկտրական երկարացման լար</t>
  </si>
  <si>
    <t>Չափսը`  3տ 5 մ կամ   3տ 10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</si>
  <si>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Խրոց</t>
  </si>
  <si>
    <t>խրոց սովորական</t>
  </si>
  <si>
    <t>Էլեկտրական խրոց 6,3/10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</si>
  <si>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>Մկնիկ</t>
  </si>
  <si>
    <t>մկնիկ, համակարգչային, լարով</t>
  </si>
  <si>
    <t>Բազմաֆունկցիոնալ  մկնիկ  USB  2000դպի տեսակի ինտերֆեյսով և անիվով, լազերային, 3 ստեղնով:</t>
  </si>
  <si>
    <t>30239110</t>
  </si>
  <si>
    <t>Տպիչ սարք, A4, բազմաֆունկցիոնալ, / տպիչ, պատճեն, սկան/</t>
  </si>
  <si>
    <t>Տպիչ սարք, բազմաֆունկցիոնալ, A4, 18 էջ/րոպե արագության</t>
  </si>
  <si>
    <t>Լազերային, տպման արագությունը` 18 էջ/րոպե, թղթի ձևաչափը` A4:</t>
  </si>
  <si>
    <t>30239120</t>
  </si>
  <si>
    <t>Տպիչ սարք, բազմաֆունկցիոնալ, A4, 23 էջ/րոպե արագության</t>
  </si>
  <si>
    <t>Լազերային, տպման արագությունը` 23 էջ/րոպե, թղթի ձևաչափը` A4:</t>
  </si>
  <si>
    <t>Փական դռան ներդնովի</t>
  </si>
  <si>
    <t>Փական դռան կախովի</t>
  </si>
  <si>
    <t>Փական պահարանի</t>
  </si>
  <si>
    <t>Մեխ տարբեր չափերի</t>
  </si>
  <si>
    <t>Սպիտակեցնող հեղուկ լվացքի</t>
  </si>
  <si>
    <t>Հեղուկ սանհանգույց մաքրելու համար</t>
  </si>
  <si>
    <t>Ծառայություններ</t>
  </si>
  <si>
    <t>Կաթսայի ընթացիկ վերանորոգ ծախսեր</t>
  </si>
  <si>
    <t xml:space="preserve">Համակարգչային ծառայությունների, տեխնոլոգիաների և ծրագրային ապահովումների մշակում և սպասարկում </t>
  </si>
  <si>
    <t>Բնական գազի մատակարարում</t>
  </si>
  <si>
    <t>խմ</t>
  </si>
  <si>
    <t>կվտ</t>
  </si>
  <si>
    <t>Հաստատում եմ</t>
  </si>
  <si>
    <t>&lt;&lt;Հացավանի Հ.Մանուկյանի անվան միջնակարգ դպրոց&gt;&gt; ՊՈԱԿ</t>
  </si>
  <si>
    <t>Տնօրեն`                                   Ս.Սահակյան</t>
  </si>
  <si>
    <t>պոլիմերային ինքնակպչուն ժապավեն, 48մմx100մ գրասենյակային, մեծ</t>
  </si>
  <si>
    <t>մեխ, շինարարական</t>
  </si>
  <si>
    <t>մեխ, մետաղական</t>
  </si>
  <si>
    <t>Ջրի ծորակ, փական</t>
  </si>
  <si>
    <t>Ջրի ծորակ, 2 փականով</t>
  </si>
  <si>
    <t>Շենքերի և շինությունների ընթացիկ վերանորոգման ծախսեր</t>
  </si>
  <si>
    <t>Հատակի մածիկ</t>
  </si>
  <si>
    <t>հատակի փայլեցման և մակերևույթի պահպանման համար</t>
  </si>
  <si>
    <t>Բարձիկ կնիքի համար</t>
  </si>
  <si>
    <t>բարձիկ, կնիքի թանաքի համար</t>
  </si>
  <si>
    <t>Հեղուկ աման լվանալու համար</t>
  </si>
  <si>
    <t>Հեղուկ ապակի լվանալու համար</t>
  </si>
  <si>
    <t>Անձեռոցիկ</t>
  </si>
  <si>
    <t>Ձեռնոց</t>
  </si>
  <si>
    <t>տնտեսական</t>
  </si>
  <si>
    <t xml:space="preserve"> Հատակ մաքրելու կտոր</t>
  </si>
  <si>
    <t>ձող հատակ մաքրելու , պլաստմասե, փայտյա</t>
  </si>
  <si>
    <t>կտոր հատակ մաքրելու համար</t>
  </si>
  <si>
    <t>զույգ</t>
  </si>
  <si>
    <t>ինքնակպչուն ժապավեն</t>
  </si>
  <si>
    <t>&lt;&lt;Հացավանի Հ.Մանուկյանի անվան միջնակարգ դպրոց&gt;&gt; ՊՈԱԿ-ի կարիքների համար 2015 թվականին գնվելիք ապրանքների, աշխատանքների և ծառայությունների</t>
  </si>
  <si>
    <t>Կ.Տ.</t>
  </si>
  <si>
    <t>Դեռատիզացիա</t>
  </si>
  <si>
    <t>Գնումների նախնական պլան</t>
  </si>
  <si>
    <t>դռների փոխարինում</t>
  </si>
  <si>
    <t>պատուհանների փոխարինում</t>
  </si>
  <si>
    <t>սանհանգույցների պարագաների փոխարինում և վերանորոգում</t>
  </si>
  <si>
    <t>ներսի պատերի մասնակի սվաղում, սպիտակեցում, ներկում</t>
  </si>
  <si>
    <t>քառ.մ</t>
  </si>
  <si>
    <t>հատակի մասնակի փոխարինում և վերանորոգում</t>
  </si>
  <si>
    <t>Համակարգչային ծառայությունների և տեխնիկայի ձեռքբերում</t>
  </si>
  <si>
    <t>պրոյեկտոր և համալրող  սարքեր, պարագաներ</t>
  </si>
  <si>
    <t>լրակազմ</t>
  </si>
  <si>
    <t xml:space="preserve">Համակարգչային պրոցեսոր (կենտրոնական մշակիչ հանգույց) </t>
  </si>
  <si>
    <t>11.02.2015թ</t>
  </si>
  <si>
    <t>Էլեկտրաէներգիայի մատակարարում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</si>
</sst>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_(* #,##0.00_);_(* \(#,##0.00\);_(* \-??_);_(@_)"/>
  </numFmts>
  <fonts count="6" x14ac:knownFonts="1">
    <font>
      <sz val="10"/>
      <name val="Arial"/>
      <charset val="204"/>
    </font>
    <font>
      <sz val="10"/>
      <name val="Arial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4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vertical="top"/>
    </xf>
    <xf numFmtId="3" fontId="3" fillId="0" borderId="0" xfId="0" applyNumberFormat="1" applyFont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tabSelected="1" topLeftCell="A121" workbookViewId="0">
      <selection activeCell="B135" sqref="B135"/>
    </sheetView>
  </sheetViews>
  <sheetFormatPr defaultRowHeight="13.5" x14ac:dyDescent="0.2"/>
  <cols>
    <col min="1" max="1" width="10.28515625" style="1" customWidth="1"/>
    <col min="2" max="2" width="35.42578125" style="29" customWidth="1"/>
    <col min="3" max="3" width="48.140625" style="1" customWidth="1"/>
    <col min="4" max="4" width="14" style="6" customWidth="1"/>
    <col min="5" max="5" width="32.5703125" style="2" hidden="1" customWidth="1"/>
    <col min="6" max="6" width="16.42578125" style="3" customWidth="1"/>
    <col min="7" max="7" width="8.140625" style="1" bestFit="1" customWidth="1"/>
    <col min="8" max="8" width="12.7109375" style="1" customWidth="1"/>
    <col min="9" max="9" width="10.5703125" style="4" customWidth="1"/>
    <col min="10" max="13" width="9.140625" style="4"/>
    <col min="14" max="18" width="9.140625" style="1"/>
    <col min="19" max="16384" width="9.140625" style="4"/>
  </cols>
  <sheetData>
    <row r="1" spans="1:19" ht="18" customHeight="1" x14ac:dyDescent="0.2">
      <c r="B1" s="1"/>
      <c r="D1" s="1"/>
      <c r="H1" s="4"/>
      <c r="I1" s="5" t="s">
        <v>298</v>
      </c>
    </row>
    <row r="2" spans="1:19" x14ac:dyDescent="0.2">
      <c r="B2" s="1"/>
      <c r="D2" s="1"/>
      <c r="H2" s="4"/>
      <c r="I2" s="5" t="s">
        <v>299</v>
      </c>
    </row>
    <row r="3" spans="1:19" x14ac:dyDescent="0.2">
      <c r="B3" s="1"/>
      <c r="D3" s="1"/>
      <c r="H3" s="4"/>
      <c r="I3" s="5" t="s">
        <v>300</v>
      </c>
    </row>
    <row r="4" spans="1:19" x14ac:dyDescent="0.2">
      <c r="B4" s="1"/>
      <c r="D4" s="1"/>
      <c r="H4" s="4"/>
      <c r="I4" s="5"/>
    </row>
    <row r="5" spans="1:19" x14ac:dyDescent="0.2">
      <c r="B5" s="1"/>
      <c r="D5" s="5" t="s">
        <v>322</v>
      </c>
      <c r="G5" s="4"/>
      <c r="H5" s="1" t="s">
        <v>335</v>
      </c>
      <c r="I5" s="5"/>
    </row>
    <row r="6" spans="1:19" x14ac:dyDescent="0.2">
      <c r="B6" s="1"/>
      <c r="D6" s="1"/>
      <c r="G6" s="4"/>
      <c r="I6" s="5"/>
    </row>
    <row r="7" spans="1:19" x14ac:dyDescent="0.2">
      <c r="B7" s="1"/>
      <c r="D7" s="1"/>
      <c r="G7" s="4"/>
      <c r="I7" s="5"/>
    </row>
    <row r="8" spans="1:19" ht="16.5" customHeight="1" x14ac:dyDescent="0.2">
      <c r="A8" s="31" t="s">
        <v>2</v>
      </c>
      <c r="B8" s="31"/>
      <c r="C8" s="31"/>
      <c r="D8" s="31"/>
      <c r="E8" s="31"/>
      <c r="F8" s="31"/>
      <c r="G8" s="31"/>
      <c r="H8" s="31"/>
    </row>
    <row r="9" spans="1:19" ht="14.25" x14ac:dyDescent="0.2">
      <c r="A9" s="32" t="s">
        <v>324</v>
      </c>
      <c r="B9" s="32"/>
      <c r="C9" s="32"/>
      <c r="D9" s="32"/>
      <c r="E9" s="32"/>
      <c r="F9" s="32"/>
      <c r="G9" s="32"/>
      <c r="H9" s="32"/>
    </row>
    <row r="10" spans="1:19" x14ac:dyDescent="0.2">
      <c r="A10" s="33" t="s">
        <v>321</v>
      </c>
      <c r="B10" s="33"/>
      <c r="C10" s="33"/>
      <c r="D10" s="33"/>
      <c r="E10" s="33"/>
      <c r="F10" s="33"/>
      <c r="G10" s="33"/>
      <c r="H10" s="33"/>
      <c r="I10" s="33"/>
    </row>
    <row r="12" spans="1:19" ht="16.5" x14ac:dyDescent="0.3">
      <c r="A12" s="7" t="s">
        <v>18</v>
      </c>
      <c r="B12" s="8"/>
      <c r="C12" s="8"/>
      <c r="D12" s="9"/>
      <c r="E12" s="10"/>
      <c r="F12" s="11"/>
      <c r="G12" s="9"/>
      <c r="H12" s="9"/>
      <c r="I12" s="12" t="s">
        <v>19</v>
      </c>
      <c r="N12" s="4"/>
      <c r="S12" s="1"/>
    </row>
    <row r="13" spans="1:19" s="17" customFormat="1" ht="52.5" customHeight="1" x14ac:dyDescent="0.25">
      <c r="A13" s="13" t="s">
        <v>20</v>
      </c>
      <c r="B13" s="13" t="s">
        <v>21</v>
      </c>
      <c r="C13" s="13" t="s">
        <v>22</v>
      </c>
      <c r="D13" s="14" t="s">
        <v>17</v>
      </c>
      <c r="E13" s="13" t="s">
        <v>23</v>
      </c>
      <c r="F13" s="13" t="s">
        <v>24</v>
      </c>
      <c r="G13" s="14" t="s">
        <v>0</v>
      </c>
      <c r="H13" s="15" t="s">
        <v>25</v>
      </c>
      <c r="I13" s="16" t="s">
        <v>26</v>
      </c>
      <c r="O13" s="18"/>
      <c r="P13" s="18"/>
      <c r="Q13" s="18"/>
      <c r="R13" s="18"/>
      <c r="S13" s="18"/>
    </row>
    <row r="14" spans="1:19" ht="18.75" customHeight="1" x14ac:dyDescent="0.2">
      <c r="A14" s="19">
        <v>30197631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31</v>
      </c>
      <c r="G14" s="19">
        <v>30</v>
      </c>
      <c r="H14" s="20">
        <v>2500</v>
      </c>
      <c r="I14" s="19">
        <f>G14*H14</f>
        <v>75000</v>
      </c>
      <c r="N14" s="4"/>
      <c r="S14" s="1"/>
    </row>
    <row r="15" spans="1:19" ht="18.75" customHeight="1" x14ac:dyDescent="0.2">
      <c r="A15" s="19">
        <v>30197231</v>
      </c>
      <c r="B15" s="14" t="s">
        <v>32</v>
      </c>
      <c r="C15" s="14" t="s">
        <v>33</v>
      </c>
      <c r="D15" s="14" t="s">
        <v>29</v>
      </c>
      <c r="E15" s="14" t="s">
        <v>34</v>
      </c>
      <c r="F15" s="14" t="s">
        <v>35</v>
      </c>
      <c r="G15" s="19">
        <v>200</v>
      </c>
      <c r="H15" s="20">
        <v>10</v>
      </c>
      <c r="I15" s="19">
        <f t="shared" ref="I15:I81" si="0">G15*H15</f>
        <v>2000</v>
      </c>
      <c r="N15" s="4"/>
      <c r="S15" s="1"/>
    </row>
    <row r="16" spans="1:19" ht="18" customHeight="1" x14ac:dyDescent="0.2">
      <c r="A16" s="19">
        <v>30197232</v>
      </c>
      <c r="B16" s="14"/>
      <c r="C16" s="14" t="s">
        <v>36</v>
      </c>
      <c r="D16" s="14" t="s">
        <v>29</v>
      </c>
      <c r="E16" s="14" t="s">
        <v>37</v>
      </c>
      <c r="F16" s="14" t="s">
        <v>35</v>
      </c>
      <c r="G16" s="19">
        <v>20</v>
      </c>
      <c r="H16" s="20">
        <v>100</v>
      </c>
      <c r="I16" s="19">
        <f t="shared" si="0"/>
        <v>2000</v>
      </c>
      <c r="N16" s="4"/>
      <c r="S16" s="1"/>
    </row>
    <row r="17" spans="1:19" ht="18" customHeight="1" x14ac:dyDescent="0.2">
      <c r="A17" s="19">
        <v>30197233</v>
      </c>
      <c r="B17" s="14"/>
      <c r="C17" s="14" t="s">
        <v>38</v>
      </c>
      <c r="D17" s="14" t="s">
        <v>29</v>
      </c>
      <c r="E17" s="14" t="s">
        <v>39</v>
      </c>
      <c r="F17" s="14" t="s">
        <v>35</v>
      </c>
      <c r="G17" s="19">
        <v>20</v>
      </c>
      <c r="H17" s="20">
        <v>100</v>
      </c>
      <c r="I17" s="19">
        <f t="shared" si="0"/>
        <v>2000</v>
      </c>
      <c r="N17" s="4"/>
      <c r="S17" s="1"/>
    </row>
    <row r="18" spans="1:19" ht="18" customHeight="1" x14ac:dyDescent="0.2">
      <c r="A18" s="19">
        <v>30197234</v>
      </c>
      <c r="B18" s="14"/>
      <c r="C18" s="14" t="s">
        <v>40</v>
      </c>
      <c r="D18" s="14" t="s">
        <v>29</v>
      </c>
      <c r="E18" s="14" t="s">
        <v>41</v>
      </c>
      <c r="F18" s="14" t="s">
        <v>35</v>
      </c>
      <c r="G18" s="19">
        <v>20</v>
      </c>
      <c r="H18" s="20">
        <v>1000</v>
      </c>
      <c r="I18" s="19">
        <f t="shared" si="0"/>
        <v>20000</v>
      </c>
      <c r="N18" s="4"/>
      <c r="S18" s="1"/>
    </row>
    <row r="19" spans="1:19" ht="18" customHeight="1" x14ac:dyDescent="0.2">
      <c r="A19" s="19">
        <v>39121300</v>
      </c>
      <c r="B19" s="14" t="s">
        <v>42</v>
      </c>
      <c r="C19" s="14" t="s">
        <v>43</v>
      </c>
      <c r="D19" s="14" t="s">
        <v>29</v>
      </c>
      <c r="E19" s="14" t="s">
        <v>44</v>
      </c>
      <c r="F19" s="14" t="s">
        <v>35</v>
      </c>
      <c r="G19" s="19">
        <v>2</v>
      </c>
      <c r="H19" s="20">
        <v>75000</v>
      </c>
      <c r="I19" s="19">
        <f t="shared" si="0"/>
        <v>150000</v>
      </c>
      <c r="N19" s="4"/>
      <c r="S19" s="1"/>
    </row>
    <row r="20" spans="1:19" ht="18.75" customHeight="1" x14ac:dyDescent="0.2">
      <c r="A20" s="19">
        <v>30199231</v>
      </c>
      <c r="B20" s="14" t="s">
        <v>45</v>
      </c>
      <c r="C20" s="14" t="s">
        <v>46</v>
      </c>
      <c r="D20" s="14" t="s">
        <v>29</v>
      </c>
      <c r="E20" s="14" t="s">
        <v>47</v>
      </c>
      <c r="F20" s="14" t="s">
        <v>35</v>
      </c>
      <c r="G20" s="19">
        <v>20</v>
      </c>
      <c r="H20" s="20">
        <v>40</v>
      </c>
      <c r="I20" s="19">
        <f t="shared" si="0"/>
        <v>800</v>
      </c>
      <c r="N20" s="4"/>
      <c r="S20" s="1"/>
    </row>
    <row r="21" spans="1:19" ht="18.75" customHeight="1" x14ac:dyDescent="0.2">
      <c r="A21" s="19">
        <v>30199232</v>
      </c>
      <c r="B21" s="14"/>
      <c r="C21" s="14" t="s">
        <v>48</v>
      </c>
      <c r="D21" s="14" t="s">
        <v>29</v>
      </c>
      <c r="E21" s="14" t="s">
        <v>49</v>
      </c>
      <c r="F21" s="14" t="s">
        <v>35</v>
      </c>
      <c r="G21" s="19">
        <v>20</v>
      </c>
      <c r="H21" s="20">
        <v>60</v>
      </c>
      <c r="I21" s="19">
        <f t="shared" si="0"/>
        <v>1200</v>
      </c>
      <c r="N21" s="4"/>
      <c r="S21" s="1"/>
    </row>
    <row r="22" spans="1:19" ht="18.75" customHeight="1" x14ac:dyDescent="0.2">
      <c r="A22" s="19">
        <v>30234300</v>
      </c>
      <c r="B22" s="14" t="s">
        <v>50</v>
      </c>
      <c r="C22" s="14" t="s">
        <v>51</v>
      </c>
      <c r="D22" s="14" t="s">
        <v>29</v>
      </c>
      <c r="E22" s="14" t="s">
        <v>52</v>
      </c>
      <c r="F22" s="14" t="s">
        <v>35</v>
      </c>
      <c r="G22" s="19">
        <v>20</v>
      </c>
      <c r="H22" s="20">
        <v>170</v>
      </c>
      <c r="I22" s="19">
        <f t="shared" si="0"/>
        <v>3400</v>
      </c>
      <c r="N22" s="4"/>
      <c r="S22" s="1"/>
    </row>
    <row r="23" spans="1:19" ht="18.75" customHeight="1" x14ac:dyDescent="0.2">
      <c r="A23" s="19">
        <v>30192121</v>
      </c>
      <c r="B23" s="14" t="s">
        <v>53</v>
      </c>
      <c r="C23" s="14" t="s">
        <v>54</v>
      </c>
      <c r="D23" s="14" t="s">
        <v>29</v>
      </c>
      <c r="E23" s="14" t="s">
        <v>55</v>
      </c>
      <c r="F23" s="14" t="s">
        <v>35</v>
      </c>
      <c r="G23" s="19">
        <v>40</v>
      </c>
      <c r="H23" s="20">
        <v>120</v>
      </c>
      <c r="I23" s="19">
        <f t="shared" si="0"/>
        <v>4800</v>
      </c>
      <c r="N23" s="4"/>
      <c r="S23" s="1"/>
    </row>
    <row r="24" spans="1:19" ht="18.75" customHeight="1" x14ac:dyDescent="0.2">
      <c r="A24" s="19">
        <v>30192128</v>
      </c>
      <c r="B24" s="14"/>
      <c r="C24" s="14" t="s">
        <v>56</v>
      </c>
      <c r="D24" s="14" t="s">
        <v>29</v>
      </c>
      <c r="E24" s="14" t="s">
        <v>57</v>
      </c>
      <c r="F24" s="14" t="s">
        <v>35</v>
      </c>
      <c r="G24" s="19">
        <v>30</v>
      </c>
      <c r="H24" s="20">
        <v>150</v>
      </c>
      <c r="I24" s="19">
        <f t="shared" si="0"/>
        <v>4500</v>
      </c>
      <c r="N24" s="4"/>
      <c r="S24" s="1"/>
    </row>
    <row r="25" spans="1:19" ht="20.25" customHeight="1" x14ac:dyDescent="0.2">
      <c r="A25" s="19">
        <v>30199420</v>
      </c>
      <c r="B25" s="14" t="s">
        <v>58</v>
      </c>
      <c r="C25" s="14" t="s">
        <v>59</v>
      </c>
      <c r="D25" s="14" t="s">
        <v>29</v>
      </c>
      <c r="E25" s="14" t="s">
        <v>60</v>
      </c>
      <c r="F25" s="14" t="s">
        <v>61</v>
      </c>
      <c r="G25" s="19">
        <v>10</v>
      </c>
      <c r="H25" s="20">
        <v>300</v>
      </c>
      <c r="I25" s="19">
        <f t="shared" si="0"/>
        <v>3000</v>
      </c>
      <c r="N25" s="4"/>
      <c r="S25" s="1"/>
    </row>
    <row r="26" spans="1:19" ht="16.5" customHeight="1" x14ac:dyDescent="0.2">
      <c r="A26" s="19">
        <v>30199430</v>
      </c>
      <c r="B26" s="14"/>
      <c r="C26" s="14" t="s">
        <v>62</v>
      </c>
      <c r="D26" s="14" t="s">
        <v>29</v>
      </c>
      <c r="E26" s="14" t="s">
        <v>63</v>
      </c>
      <c r="F26" s="14" t="s">
        <v>61</v>
      </c>
      <c r="G26" s="19">
        <v>10</v>
      </c>
      <c r="H26" s="20">
        <v>300</v>
      </c>
      <c r="I26" s="19">
        <f t="shared" si="0"/>
        <v>3000</v>
      </c>
      <c r="N26" s="4"/>
      <c r="S26" s="1"/>
    </row>
    <row r="27" spans="1:19" ht="32.25" customHeight="1" x14ac:dyDescent="0.2">
      <c r="A27" s="19">
        <v>39263200</v>
      </c>
      <c r="B27" s="14" t="s">
        <v>64</v>
      </c>
      <c r="C27" s="14" t="s">
        <v>65</v>
      </c>
      <c r="D27" s="14" t="s">
        <v>29</v>
      </c>
      <c r="E27" s="14" t="s">
        <v>66</v>
      </c>
      <c r="F27" s="14" t="s">
        <v>67</v>
      </c>
      <c r="G27" s="19">
        <v>2</v>
      </c>
      <c r="H27" s="20">
        <v>1000</v>
      </c>
      <c r="I27" s="19">
        <f t="shared" si="0"/>
        <v>2000</v>
      </c>
      <c r="N27" s="4"/>
      <c r="S27" s="1"/>
    </row>
    <row r="28" spans="1:19" ht="18" customHeight="1" x14ac:dyDescent="0.2">
      <c r="A28" s="19">
        <v>30197321</v>
      </c>
      <c r="B28" s="14" t="s">
        <v>68</v>
      </c>
      <c r="C28" s="14" t="s">
        <v>69</v>
      </c>
      <c r="D28" s="14" t="s">
        <v>29</v>
      </c>
      <c r="E28" s="14" t="s">
        <v>70</v>
      </c>
      <c r="F28" s="14" t="s">
        <v>35</v>
      </c>
      <c r="G28" s="19">
        <v>2</v>
      </c>
      <c r="H28" s="20">
        <v>1200</v>
      </c>
      <c r="I28" s="19">
        <f t="shared" si="0"/>
        <v>2400</v>
      </c>
      <c r="N28" s="4"/>
      <c r="S28" s="1"/>
    </row>
    <row r="29" spans="1:19" ht="18" customHeight="1" x14ac:dyDescent="0.2">
      <c r="A29" s="19" t="s">
        <v>14</v>
      </c>
      <c r="B29" s="14"/>
      <c r="C29" s="14" t="s">
        <v>71</v>
      </c>
      <c r="D29" s="14" t="s">
        <v>29</v>
      </c>
      <c r="E29" s="14" t="s">
        <v>72</v>
      </c>
      <c r="F29" s="14" t="s">
        <v>35</v>
      </c>
      <c r="G29" s="19">
        <v>2</v>
      </c>
      <c r="H29" s="20">
        <v>2800</v>
      </c>
      <c r="I29" s="19">
        <f t="shared" si="0"/>
        <v>5600</v>
      </c>
      <c r="N29" s="4"/>
      <c r="S29" s="1"/>
    </row>
    <row r="30" spans="1:19" ht="18" customHeight="1" x14ac:dyDescent="0.2">
      <c r="A30" s="19" t="s">
        <v>73</v>
      </c>
      <c r="B30" s="14"/>
      <c r="C30" s="14" t="s">
        <v>74</v>
      </c>
      <c r="D30" s="14" t="s">
        <v>29</v>
      </c>
      <c r="E30" s="14" t="s">
        <v>75</v>
      </c>
      <c r="F30" s="14" t="s">
        <v>35</v>
      </c>
      <c r="G30" s="19">
        <v>2</v>
      </c>
      <c r="H30" s="20">
        <v>12000</v>
      </c>
      <c r="I30" s="19">
        <f t="shared" si="0"/>
        <v>24000</v>
      </c>
      <c r="N30" s="4"/>
      <c r="S30" s="1"/>
    </row>
    <row r="31" spans="1:19" ht="18" customHeight="1" x14ac:dyDescent="0.2">
      <c r="A31" s="19">
        <v>30197340</v>
      </c>
      <c r="B31" s="14" t="s">
        <v>76</v>
      </c>
      <c r="C31" s="14" t="s">
        <v>77</v>
      </c>
      <c r="D31" s="14" t="s">
        <v>29</v>
      </c>
      <c r="E31" s="14" t="s">
        <v>78</v>
      </c>
      <c r="F31" s="14" t="s">
        <v>35</v>
      </c>
      <c r="G31" s="19">
        <v>4</v>
      </c>
      <c r="H31" s="20">
        <v>250</v>
      </c>
      <c r="I31" s="19">
        <f t="shared" si="0"/>
        <v>1000</v>
      </c>
      <c r="N31" s="4"/>
      <c r="S31" s="1"/>
    </row>
    <row r="32" spans="1:19" ht="18" customHeight="1" x14ac:dyDescent="0.2">
      <c r="A32" s="19">
        <v>30192710</v>
      </c>
      <c r="B32" s="14" t="s">
        <v>79</v>
      </c>
      <c r="C32" s="14" t="s">
        <v>80</v>
      </c>
      <c r="D32" s="14" t="s">
        <v>29</v>
      </c>
      <c r="E32" s="14" t="s">
        <v>81</v>
      </c>
      <c r="F32" s="14" t="s">
        <v>35</v>
      </c>
      <c r="G32" s="19">
        <v>20</v>
      </c>
      <c r="H32" s="20">
        <v>350</v>
      </c>
      <c r="I32" s="19">
        <f t="shared" si="0"/>
        <v>7000</v>
      </c>
      <c r="N32" s="4"/>
      <c r="S32" s="1"/>
    </row>
    <row r="33" spans="1:19" ht="18" customHeight="1" x14ac:dyDescent="0.2">
      <c r="A33" s="19">
        <v>24911200</v>
      </c>
      <c r="B33" s="14"/>
      <c r="C33" s="14" t="s">
        <v>82</v>
      </c>
      <c r="D33" s="14" t="s">
        <v>29</v>
      </c>
      <c r="E33" s="14" t="s">
        <v>83</v>
      </c>
      <c r="F33" s="14" t="s">
        <v>84</v>
      </c>
      <c r="G33" s="19">
        <v>4</v>
      </c>
      <c r="H33" s="20">
        <v>900</v>
      </c>
      <c r="I33" s="19">
        <f t="shared" si="0"/>
        <v>3600</v>
      </c>
      <c r="N33" s="4"/>
      <c r="S33" s="1"/>
    </row>
    <row r="34" spans="1:19" ht="18" customHeight="1" x14ac:dyDescent="0.2">
      <c r="A34" s="19">
        <v>39263310</v>
      </c>
      <c r="B34" s="14" t="s">
        <v>85</v>
      </c>
      <c r="C34" s="14" t="s">
        <v>86</v>
      </c>
      <c r="D34" s="14" t="s">
        <v>29</v>
      </c>
      <c r="E34" s="14" t="s">
        <v>87</v>
      </c>
      <c r="F34" s="14" t="s">
        <v>35</v>
      </c>
      <c r="G34" s="19">
        <v>4</v>
      </c>
      <c r="H34" s="20">
        <v>900</v>
      </c>
      <c r="I34" s="19">
        <f t="shared" si="0"/>
        <v>3600</v>
      </c>
      <c r="N34" s="4"/>
      <c r="S34" s="1"/>
    </row>
    <row r="35" spans="1:19" ht="18" customHeight="1" x14ac:dyDescent="0.2">
      <c r="A35" s="19">
        <v>39263320</v>
      </c>
      <c r="B35" s="14"/>
      <c r="C35" s="14" t="s">
        <v>88</v>
      </c>
      <c r="D35" s="14" t="s">
        <v>29</v>
      </c>
      <c r="E35" s="14" t="s">
        <v>89</v>
      </c>
      <c r="F35" s="14" t="s">
        <v>35</v>
      </c>
      <c r="G35" s="19">
        <v>4</v>
      </c>
      <c r="H35" s="20">
        <v>3600</v>
      </c>
      <c r="I35" s="19">
        <f t="shared" si="0"/>
        <v>14400</v>
      </c>
      <c r="N35" s="4"/>
      <c r="S35" s="1"/>
    </row>
    <row r="36" spans="1:19" ht="18" customHeight="1" x14ac:dyDescent="0.2">
      <c r="A36" s="19">
        <v>39263410</v>
      </c>
      <c r="B36" s="14" t="s">
        <v>90</v>
      </c>
      <c r="C36" s="14" t="s">
        <v>91</v>
      </c>
      <c r="D36" s="14" t="s">
        <v>29</v>
      </c>
      <c r="E36" s="14" t="s">
        <v>92</v>
      </c>
      <c r="F36" s="14" t="s">
        <v>93</v>
      </c>
      <c r="G36" s="19">
        <v>50</v>
      </c>
      <c r="H36" s="20">
        <v>180</v>
      </c>
      <c r="I36" s="19">
        <f t="shared" si="0"/>
        <v>9000</v>
      </c>
      <c r="N36" s="4"/>
      <c r="S36" s="1"/>
    </row>
    <row r="37" spans="1:19" ht="18" customHeight="1" x14ac:dyDescent="0.2">
      <c r="A37" s="19">
        <v>39263420</v>
      </c>
      <c r="B37" s="14"/>
      <c r="C37" s="14" t="s">
        <v>94</v>
      </c>
      <c r="D37" s="14" t="s">
        <v>29</v>
      </c>
      <c r="E37" s="14" t="s">
        <v>95</v>
      </c>
      <c r="F37" s="14" t="s">
        <v>93</v>
      </c>
      <c r="G37" s="19">
        <v>50</v>
      </c>
      <c r="H37" s="20">
        <v>400</v>
      </c>
      <c r="I37" s="19">
        <f t="shared" si="0"/>
        <v>20000</v>
      </c>
      <c r="N37" s="4"/>
      <c r="S37" s="1"/>
    </row>
    <row r="38" spans="1:19" ht="18" customHeight="1" x14ac:dyDescent="0.2">
      <c r="A38" s="19">
        <v>30192136</v>
      </c>
      <c r="B38" s="21"/>
      <c r="C38" s="14" t="s">
        <v>96</v>
      </c>
      <c r="D38" s="14" t="s">
        <v>29</v>
      </c>
      <c r="E38" s="14" t="s">
        <v>97</v>
      </c>
      <c r="F38" s="14" t="s">
        <v>35</v>
      </c>
      <c r="G38" s="19">
        <v>5</v>
      </c>
      <c r="H38" s="20">
        <v>200</v>
      </c>
      <c r="I38" s="19">
        <f t="shared" si="0"/>
        <v>1000</v>
      </c>
      <c r="N38" s="4"/>
      <c r="S38" s="1"/>
    </row>
    <row r="39" spans="1:19" ht="18" customHeight="1" x14ac:dyDescent="0.2">
      <c r="A39" s="19">
        <v>30192137</v>
      </c>
      <c r="B39" s="21"/>
      <c r="C39" s="14" t="s">
        <v>98</v>
      </c>
      <c r="D39" s="14" t="s">
        <v>29</v>
      </c>
      <c r="E39" s="14" t="s">
        <v>99</v>
      </c>
      <c r="F39" s="14" t="s">
        <v>35</v>
      </c>
      <c r="G39" s="19">
        <v>20</v>
      </c>
      <c r="H39" s="20">
        <v>100</v>
      </c>
      <c r="I39" s="19">
        <f t="shared" si="0"/>
        <v>2000</v>
      </c>
      <c r="N39" s="4"/>
      <c r="S39" s="1"/>
    </row>
    <row r="40" spans="1:19" ht="20.25" customHeight="1" x14ac:dyDescent="0.2">
      <c r="A40" s="19">
        <v>30197111</v>
      </c>
      <c r="B40" s="14" t="s">
        <v>100</v>
      </c>
      <c r="C40" s="14" t="s">
        <v>101</v>
      </c>
      <c r="D40" s="14" t="s">
        <v>29</v>
      </c>
      <c r="E40" s="14" t="s">
        <v>102</v>
      </c>
      <c r="F40" s="14" t="s">
        <v>103</v>
      </c>
      <c r="G40" s="19">
        <v>20</v>
      </c>
      <c r="H40" s="20">
        <v>100</v>
      </c>
      <c r="I40" s="19">
        <f t="shared" si="0"/>
        <v>2000</v>
      </c>
      <c r="N40" s="4"/>
      <c r="S40" s="1"/>
    </row>
    <row r="41" spans="1:19" ht="18" customHeight="1" x14ac:dyDescent="0.2">
      <c r="A41" s="19">
        <v>30197112</v>
      </c>
      <c r="B41" s="21"/>
      <c r="C41" s="14" t="s">
        <v>104</v>
      </c>
      <c r="D41" s="14" t="s">
        <v>29</v>
      </c>
      <c r="E41" s="14" t="s">
        <v>105</v>
      </c>
      <c r="F41" s="14" t="s">
        <v>103</v>
      </c>
      <c r="G41" s="19">
        <v>20</v>
      </c>
      <c r="H41" s="20">
        <v>200</v>
      </c>
      <c r="I41" s="19">
        <f t="shared" si="0"/>
        <v>4000</v>
      </c>
      <c r="N41" s="4"/>
      <c r="S41" s="1"/>
    </row>
    <row r="42" spans="1:19" ht="20.25" customHeight="1" x14ac:dyDescent="0.2">
      <c r="A42" s="19">
        <v>30141200</v>
      </c>
      <c r="B42" s="21" t="s">
        <v>106</v>
      </c>
      <c r="C42" s="14" t="s">
        <v>107</v>
      </c>
      <c r="D42" s="14" t="s">
        <v>29</v>
      </c>
      <c r="E42" s="14" t="s">
        <v>108</v>
      </c>
      <c r="F42" s="14" t="s">
        <v>35</v>
      </c>
      <c r="G42" s="19">
        <v>2</v>
      </c>
      <c r="H42" s="20">
        <v>3000</v>
      </c>
      <c r="I42" s="19">
        <f t="shared" si="0"/>
        <v>6000</v>
      </c>
      <c r="N42" s="4"/>
      <c r="S42" s="1"/>
    </row>
    <row r="43" spans="1:19" ht="20.25" customHeight="1" x14ac:dyDescent="0.2">
      <c r="A43" s="19" t="s">
        <v>109</v>
      </c>
      <c r="B43" s="21" t="s">
        <v>110</v>
      </c>
      <c r="C43" s="14" t="s">
        <v>111</v>
      </c>
      <c r="D43" s="14" t="s">
        <v>29</v>
      </c>
      <c r="E43" s="14" t="s">
        <v>112</v>
      </c>
      <c r="F43" s="14" t="s">
        <v>35</v>
      </c>
      <c r="G43" s="19">
        <v>2</v>
      </c>
      <c r="H43" s="20">
        <v>5000</v>
      </c>
      <c r="I43" s="19">
        <f t="shared" si="0"/>
        <v>10000</v>
      </c>
      <c r="N43" s="4"/>
      <c r="S43" s="1"/>
    </row>
    <row r="44" spans="1:19" ht="18" customHeight="1" x14ac:dyDescent="0.2">
      <c r="A44" s="19" t="s">
        <v>113</v>
      </c>
      <c r="B44" s="21" t="s">
        <v>114</v>
      </c>
      <c r="C44" s="14" t="s">
        <v>115</v>
      </c>
      <c r="D44" s="14" t="s">
        <v>29</v>
      </c>
      <c r="E44" s="14" t="s">
        <v>116</v>
      </c>
      <c r="F44" s="14" t="s">
        <v>35</v>
      </c>
      <c r="G44" s="19">
        <v>10</v>
      </c>
      <c r="H44" s="20">
        <v>350</v>
      </c>
      <c r="I44" s="19">
        <f t="shared" si="0"/>
        <v>3500</v>
      </c>
      <c r="N44" s="4"/>
      <c r="S44" s="1"/>
    </row>
    <row r="45" spans="1:19" ht="20.25" customHeight="1" x14ac:dyDescent="0.2">
      <c r="A45" s="19">
        <v>30192740</v>
      </c>
      <c r="B45" s="14" t="s">
        <v>117</v>
      </c>
      <c r="C45" s="14" t="s">
        <v>118</v>
      </c>
      <c r="D45" s="14" t="s">
        <v>29</v>
      </c>
      <c r="E45" s="14" t="s">
        <v>119</v>
      </c>
      <c r="F45" s="14" t="s">
        <v>93</v>
      </c>
      <c r="G45" s="19">
        <v>10</v>
      </c>
      <c r="H45" s="20">
        <v>1500</v>
      </c>
      <c r="I45" s="19">
        <f t="shared" si="0"/>
        <v>15000</v>
      </c>
      <c r="N45" s="4"/>
      <c r="S45" s="1"/>
    </row>
    <row r="46" spans="1:19" ht="18" customHeight="1" x14ac:dyDescent="0.2">
      <c r="A46" s="19">
        <v>30192730</v>
      </c>
      <c r="B46" s="14" t="s">
        <v>120</v>
      </c>
      <c r="C46" s="14" t="s">
        <v>121</v>
      </c>
      <c r="D46" s="14" t="s">
        <v>29</v>
      </c>
      <c r="E46" s="14" t="s">
        <v>122</v>
      </c>
      <c r="F46" s="14" t="s">
        <v>35</v>
      </c>
      <c r="G46" s="19">
        <v>20</v>
      </c>
      <c r="H46" s="20">
        <v>150</v>
      </c>
      <c r="I46" s="19">
        <f t="shared" si="0"/>
        <v>3000</v>
      </c>
      <c r="N46" s="4"/>
      <c r="S46" s="1"/>
    </row>
    <row r="47" spans="1:19" ht="17.25" customHeight="1" x14ac:dyDescent="0.2">
      <c r="A47" s="19">
        <v>30197635</v>
      </c>
      <c r="B47" s="14" t="s">
        <v>123</v>
      </c>
      <c r="C47" s="14" t="s">
        <v>124</v>
      </c>
      <c r="D47" s="14" t="s">
        <v>29</v>
      </c>
      <c r="E47" s="14" t="s">
        <v>125</v>
      </c>
      <c r="F47" s="14" t="s">
        <v>35</v>
      </c>
      <c r="G47" s="19">
        <v>50</v>
      </c>
      <c r="H47" s="20">
        <v>80</v>
      </c>
      <c r="I47" s="19">
        <f t="shared" si="0"/>
        <v>4000</v>
      </c>
      <c r="N47" s="4"/>
      <c r="S47" s="1"/>
    </row>
    <row r="48" spans="1:19" ht="17.25" customHeight="1" x14ac:dyDescent="0.2">
      <c r="A48" s="19" t="s">
        <v>15</v>
      </c>
      <c r="B48" s="14" t="s">
        <v>309</v>
      </c>
      <c r="C48" s="14" t="s">
        <v>310</v>
      </c>
      <c r="D48" s="14" t="s">
        <v>29</v>
      </c>
      <c r="E48" s="14"/>
      <c r="F48" s="14" t="s">
        <v>35</v>
      </c>
      <c r="G48" s="19">
        <v>4</v>
      </c>
      <c r="H48" s="20">
        <v>300</v>
      </c>
      <c r="I48" s="19">
        <f t="shared" si="0"/>
        <v>1200</v>
      </c>
      <c r="N48" s="4"/>
      <c r="S48" s="1"/>
    </row>
    <row r="49" spans="1:19" ht="17.25" customHeight="1" x14ac:dyDescent="0.2">
      <c r="A49" s="19">
        <v>30192114</v>
      </c>
      <c r="B49" s="14" t="s">
        <v>126</v>
      </c>
      <c r="C49" s="14" t="s">
        <v>127</v>
      </c>
      <c r="D49" s="14" t="s">
        <v>29</v>
      </c>
      <c r="E49" s="14" t="s">
        <v>128</v>
      </c>
      <c r="F49" s="14" t="s">
        <v>35</v>
      </c>
      <c r="G49" s="19">
        <v>4</v>
      </c>
      <c r="H49" s="20">
        <v>250</v>
      </c>
      <c r="I49" s="19">
        <f t="shared" si="0"/>
        <v>1000</v>
      </c>
      <c r="N49" s="4"/>
      <c r="S49" s="1"/>
    </row>
    <row r="50" spans="1:19" ht="17.25" customHeight="1" x14ac:dyDescent="0.2">
      <c r="A50" s="19">
        <v>30199410</v>
      </c>
      <c r="B50" s="14" t="s">
        <v>129</v>
      </c>
      <c r="C50" s="14" t="s">
        <v>130</v>
      </c>
      <c r="D50" s="14" t="s">
        <v>29</v>
      </c>
      <c r="E50" s="14" t="s">
        <v>131</v>
      </c>
      <c r="F50" s="14" t="s">
        <v>35</v>
      </c>
      <c r="G50" s="19">
        <v>10</v>
      </c>
      <c r="H50" s="20">
        <v>80</v>
      </c>
      <c r="I50" s="19">
        <f t="shared" si="0"/>
        <v>800</v>
      </c>
      <c r="N50" s="4"/>
      <c r="S50" s="1"/>
    </row>
    <row r="51" spans="1:19" ht="17.25" customHeight="1" x14ac:dyDescent="0.2">
      <c r="A51" s="19">
        <v>30192100</v>
      </c>
      <c r="B51" s="14" t="s">
        <v>132</v>
      </c>
      <c r="C51" s="14" t="s">
        <v>133</v>
      </c>
      <c r="D51" s="14" t="s">
        <v>29</v>
      </c>
      <c r="E51" s="14" t="s">
        <v>134</v>
      </c>
      <c r="F51" s="14" t="s">
        <v>35</v>
      </c>
      <c r="G51" s="19">
        <v>10</v>
      </c>
      <c r="H51" s="20">
        <v>100</v>
      </c>
      <c r="I51" s="19">
        <f t="shared" si="0"/>
        <v>1000</v>
      </c>
      <c r="N51" s="4"/>
      <c r="S51" s="1"/>
    </row>
    <row r="52" spans="1:19" ht="17.25" customHeight="1" x14ac:dyDescent="0.2">
      <c r="A52" s="19">
        <v>30197636</v>
      </c>
      <c r="B52" s="14" t="s">
        <v>135</v>
      </c>
      <c r="C52" s="14" t="s">
        <v>136</v>
      </c>
      <c r="D52" s="14" t="s">
        <v>29</v>
      </c>
      <c r="E52" s="14" t="s">
        <v>137</v>
      </c>
      <c r="F52" s="14" t="s">
        <v>35</v>
      </c>
      <c r="G52" s="19">
        <v>100</v>
      </c>
      <c r="H52" s="20">
        <v>55</v>
      </c>
      <c r="I52" s="19">
        <f t="shared" si="0"/>
        <v>5500</v>
      </c>
      <c r="N52" s="4"/>
      <c r="S52" s="1"/>
    </row>
    <row r="53" spans="1:19" ht="17.25" customHeight="1" x14ac:dyDescent="0.2">
      <c r="A53" s="19">
        <v>30193600</v>
      </c>
      <c r="B53" s="14" t="s">
        <v>138</v>
      </c>
      <c r="C53" s="14" t="s">
        <v>139</v>
      </c>
      <c r="D53" s="14" t="s">
        <v>29</v>
      </c>
      <c r="E53" s="14" t="s">
        <v>140</v>
      </c>
      <c r="F53" s="14" t="s">
        <v>35</v>
      </c>
      <c r="G53" s="19">
        <v>4</v>
      </c>
      <c r="H53" s="20">
        <v>1400</v>
      </c>
      <c r="I53" s="19">
        <f t="shared" si="0"/>
        <v>5600</v>
      </c>
      <c r="N53" s="4"/>
      <c r="S53" s="1"/>
    </row>
    <row r="54" spans="1:19" ht="17.25" customHeight="1" x14ac:dyDescent="0.2">
      <c r="A54" s="19">
        <v>30192750</v>
      </c>
      <c r="B54" s="14" t="s">
        <v>141</v>
      </c>
      <c r="C54" s="14" t="s">
        <v>142</v>
      </c>
      <c r="D54" s="14" t="s">
        <v>29</v>
      </c>
      <c r="E54" s="14" t="s">
        <v>143</v>
      </c>
      <c r="F54" s="14" t="s">
        <v>144</v>
      </c>
      <c r="G54" s="19">
        <v>4</v>
      </c>
      <c r="H54" s="20">
        <v>500</v>
      </c>
      <c r="I54" s="19">
        <f t="shared" si="0"/>
        <v>2000</v>
      </c>
      <c r="N54" s="4"/>
      <c r="S54" s="1"/>
    </row>
    <row r="55" spans="1:19" ht="17.25" customHeight="1" x14ac:dyDescent="0.2">
      <c r="A55" s="19">
        <v>30192760</v>
      </c>
      <c r="B55" s="14" t="s">
        <v>145</v>
      </c>
      <c r="C55" s="14" t="s">
        <v>146</v>
      </c>
      <c r="D55" s="14" t="s">
        <v>29</v>
      </c>
      <c r="E55" s="14" t="s">
        <v>147</v>
      </c>
      <c r="F55" s="14" t="s">
        <v>35</v>
      </c>
      <c r="G55" s="19">
        <v>4</v>
      </c>
      <c r="H55" s="20">
        <v>150</v>
      </c>
      <c r="I55" s="19">
        <f t="shared" si="0"/>
        <v>600</v>
      </c>
      <c r="N55" s="4"/>
      <c r="S55" s="1"/>
    </row>
    <row r="56" spans="1:19" ht="17.25" customHeight="1" x14ac:dyDescent="0.2">
      <c r="A56" s="19">
        <v>39263600</v>
      </c>
      <c r="B56" s="14" t="s">
        <v>148</v>
      </c>
      <c r="C56" s="14" t="s">
        <v>149</v>
      </c>
      <c r="D56" s="14" t="s">
        <v>29</v>
      </c>
      <c r="E56" s="14" t="s">
        <v>150</v>
      </c>
      <c r="F56" s="14" t="s">
        <v>35</v>
      </c>
      <c r="G56" s="19">
        <v>4</v>
      </c>
      <c r="H56" s="20">
        <v>700</v>
      </c>
      <c r="I56" s="19">
        <f t="shared" si="0"/>
        <v>2800</v>
      </c>
      <c r="N56" s="4"/>
      <c r="S56" s="1"/>
    </row>
    <row r="57" spans="1:19" ht="17.25" customHeight="1" x14ac:dyDescent="0.2">
      <c r="A57" s="19">
        <v>30197121</v>
      </c>
      <c r="B57" s="14" t="s">
        <v>151</v>
      </c>
      <c r="C57" s="14" t="s">
        <v>152</v>
      </c>
      <c r="D57" s="14" t="s">
        <v>29</v>
      </c>
      <c r="E57" s="14" t="s">
        <v>153</v>
      </c>
      <c r="F57" s="14" t="s">
        <v>154</v>
      </c>
      <c r="G57" s="19">
        <v>20</v>
      </c>
      <c r="H57" s="20">
        <v>100</v>
      </c>
      <c r="I57" s="19">
        <f t="shared" si="0"/>
        <v>2000</v>
      </c>
      <c r="N57" s="4"/>
      <c r="S57" s="1"/>
    </row>
    <row r="58" spans="1:19" ht="17.25" customHeight="1" x14ac:dyDescent="0.2">
      <c r="A58" s="19">
        <v>30197122</v>
      </c>
      <c r="B58" s="14"/>
      <c r="C58" s="14" t="s">
        <v>155</v>
      </c>
      <c r="D58" s="14" t="s">
        <v>29</v>
      </c>
      <c r="E58" s="14" t="s">
        <v>156</v>
      </c>
      <c r="F58" s="14" t="s">
        <v>157</v>
      </c>
      <c r="G58" s="19">
        <v>20</v>
      </c>
      <c r="H58" s="20">
        <v>350</v>
      </c>
      <c r="I58" s="19">
        <f t="shared" si="0"/>
        <v>7000</v>
      </c>
      <c r="N58" s="4"/>
      <c r="S58" s="1"/>
    </row>
    <row r="59" spans="1:19" ht="17.25" customHeight="1" x14ac:dyDescent="0.2">
      <c r="A59" s="19">
        <v>30197637</v>
      </c>
      <c r="B59" s="14" t="s">
        <v>158</v>
      </c>
      <c r="C59" s="14" t="s">
        <v>159</v>
      </c>
      <c r="D59" s="14" t="s">
        <v>29</v>
      </c>
      <c r="E59" s="14" t="s">
        <v>160</v>
      </c>
      <c r="F59" s="14" t="s">
        <v>35</v>
      </c>
      <c r="G59" s="19">
        <v>20</v>
      </c>
      <c r="H59" s="20">
        <v>60</v>
      </c>
      <c r="I59" s="19">
        <f t="shared" si="0"/>
        <v>1200</v>
      </c>
      <c r="N59" s="4"/>
      <c r="S59" s="1"/>
    </row>
    <row r="60" spans="1:19" ht="17.25" customHeight="1" x14ac:dyDescent="0.2">
      <c r="A60" s="19" t="s">
        <v>6</v>
      </c>
      <c r="B60" s="14" t="s">
        <v>313</v>
      </c>
      <c r="C60" s="14"/>
      <c r="D60" s="14" t="s">
        <v>29</v>
      </c>
      <c r="E60" s="14"/>
      <c r="F60" s="14" t="s">
        <v>93</v>
      </c>
      <c r="G60" s="19">
        <v>20</v>
      </c>
      <c r="H60" s="20">
        <v>200</v>
      </c>
      <c r="I60" s="19">
        <f t="shared" si="0"/>
        <v>4000</v>
      </c>
      <c r="N60" s="4"/>
      <c r="S60" s="1"/>
    </row>
    <row r="61" spans="1:19" ht="17.25" customHeight="1" x14ac:dyDescent="0.2">
      <c r="A61" s="19" t="s">
        <v>7</v>
      </c>
      <c r="B61" s="14" t="s">
        <v>314</v>
      </c>
      <c r="C61" s="14" t="s">
        <v>315</v>
      </c>
      <c r="D61" s="14" t="s">
        <v>29</v>
      </c>
      <c r="E61" s="14"/>
      <c r="F61" s="14" t="s">
        <v>319</v>
      </c>
      <c r="G61" s="19">
        <v>20</v>
      </c>
      <c r="H61" s="20">
        <v>300</v>
      </c>
      <c r="I61" s="19">
        <f t="shared" si="0"/>
        <v>6000</v>
      </c>
      <c r="N61" s="4"/>
      <c r="S61" s="1"/>
    </row>
    <row r="62" spans="1:19" ht="17.25" customHeight="1" x14ac:dyDescent="0.2">
      <c r="A62" s="19">
        <v>39831241</v>
      </c>
      <c r="B62" s="14" t="s">
        <v>161</v>
      </c>
      <c r="C62" s="14" t="s">
        <v>162</v>
      </c>
      <c r="D62" s="14" t="s">
        <v>29</v>
      </c>
      <c r="E62" s="14" t="s">
        <v>163</v>
      </c>
      <c r="F62" s="14" t="s">
        <v>164</v>
      </c>
      <c r="G62" s="19">
        <v>20</v>
      </c>
      <c r="H62" s="20">
        <v>240</v>
      </c>
      <c r="I62" s="19">
        <f t="shared" si="0"/>
        <v>4800</v>
      </c>
      <c r="N62" s="4"/>
      <c r="S62" s="1"/>
    </row>
    <row r="63" spans="1:19" ht="17.25" customHeight="1" x14ac:dyDescent="0.2">
      <c r="A63" s="19">
        <v>39831244</v>
      </c>
      <c r="B63" s="14"/>
      <c r="C63" s="14" t="s">
        <v>165</v>
      </c>
      <c r="D63" s="14" t="s">
        <v>29</v>
      </c>
      <c r="E63" s="14" t="s">
        <v>166</v>
      </c>
      <c r="F63" s="14" t="s">
        <v>164</v>
      </c>
      <c r="G63" s="19">
        <v>20</v>
      </c>
      <c r="H63" s="20">
        <v>150</v>
      </c>
      <c r="I63" s="19">
        <f t="shared" si="0"/>
        <v>3000</v>
      </c>
      <c r="N63" s="4"/>
      <c r="S63" s="1"/>
    </row>
    <row r="64" spans="1:19" ht="17.25" customHeight="1" x14ac:dyDescent="0.2">
      <c r="A64" s="19" t="s">
        <v>167</v>
      </c>
      <c r="B64" s="14"/>
      <c r="C64" s="14" t="s">
        <v>168</v>
      </c>
      <c r="D64" s="14" t="s">
        <v>29</v>
      </c>
      <c r="E64" s="14"/>
      <c r="F64" s="14" t="s">
        <v>169</v>
      </c>
      <c r="G64" s="19">
        <v>10</v>
      </c>
      <c r="H64" s="20">
        <v>430</v>
      </c>
      <c r="I64" s="19">
        <f t="shared" si="0"/>
        <v>4300</v>
      </c>
      <c r="N64" s="4"/>
      <c r="S64" s="1"/>
    </row>
    <row r="65" spans="1:19" ht="17.25" customHeight="1" x14ac:dyDescent="0.2">
      <c r="A65" s="19" t="s">
        <v>170</v>
      </c>
      <c r="B65" s="14" t="s">
        <v>171</v>
      </c>
      <c r="C65" s="14" t="s">
        <v>172</v>
      </c>
      <c r="D65" s="14" t="s">
        <v>29</v>
      </c>
      <c r="E65" s="14" t="s">
        <v>173</v>
      </c>
      <c r="F65" s="14" t="s">
        <v>35</v>
      </c>
      <c r="G65" s="19">
        <v>2</v>
      </c>
      <c r="H65" s="20">
        <v>12000</v>
      </c>
      <c r="I65" s="19">
        <f t="shared" si="0"/>
        <v>24000</v>
      </c>
      <c r="N65" s="4"/>
      <c r="S65" s="1"/>
    </row>
    <row r="66" spans="1:19" ht="17.25" customHeight="1" x14ac:dyDescent="0.2">
      <c r="A66" s="19" t="s">
        <v>174</v>
      </c>
      <c r="B66" s="14"/>
      <c r="C66" s="14" t="s">
        <v>175</v>
      </c>
      <c r="D66" s="14" t="s">
        <v>29</v>
      </c>
      <c r="E66" s="14" t="s">
        <v>176</v>
      </c>
      <c r="F66" s="14" t="s">
        <v>35</v>
      </c>
      <c r="G66" s="19">
        <v>2</v>
      </c>
      <c r="H66" s="20">
        <v>25000</v>
      </c>
      <c r="I66" s="19">
        <f t="shared" si="0"/>
        <v>50000</v>
      </c>
      <c r="N66" s="4"/>
      <c r="S66" s="1"/>
    </row>
    <row r="67" spans="1:19" ht="17.25" customHeight="1" x14ac:dyDescent="0.2">
      <c r="A67" s="19" t="s">
        <v>177</v>
      </c>
      <c r="B67" s="14"/>
      <c r="C67" s="14" t="s">
        <v>178</v>
      </c>
      <c r="D67" s="14" t="s">
        <v>29</v>
      </c>
      <c r="E67" s="14" t="s">
        <v>179</v>
      </c>
      <c r="F67" s="14" t="s">
        <v>35</v>
      </c>
      <c r="G67" s="19">
        <v>2</v>
      </c>
      <c r="H67" s="20">
        <v>28000</v>
      </c>
      <c r="I67" s="19">
        <f t="shared" si="0"/>
        <v>56000</v>
      </c>
      <c r="N67" s="4"/>
      <c r="S67" s="1"/>
    </row>
    <row r="68" spans="1:19" ht="21" customHeight="1" x14ac:dyDescent="0.2">
      <c r="A68" s="19">
        <v>39831242</v>
      </c>
      <c r="B68" s="14" t="s">
        <v>180</v>
      </c>
      <c r="C68" s="14" t="s">
        <v>181</v>
      </c>
      <c r="D68" s="14" t="s">
        <v>29</v>
      </c>
      <c r="E68" s="14" t="s">
        <v>182</v>
      </c>
      <c r="F68" s="14" t="s">
        <v>84</v>
      </c>
      <c r="G68" s="19">
        <v>10</v>
      </c>
      <c r="H68" s="20">
        <v>778</v>
      </c>
      <c r="I68" s="19">
        <f t="shared" si="0"/>
        <v>7780</v>
      </c>
      <c r="N68" s="4"/>
      <c r="S68" s="1"/>
    </row>
    <row r="69" spans="1:19" ht="18.75" customHeight="1" x14ac:dyDescent="0.2">
      <c r="A69" s="19">
        <v>39836000</v>
      </c>
      <c r="B69" s="14" t="s">
        <v>183</v>
      </c>
      <c r="C69" s="14" t="s">
        <v>184</v>
      </c>
      <c r="D69" s="14" t="s">
        <v>29</v>
      </c>
      <c r="E69" s="14" t="s">
        <v>185</v>
      </c>
      <c r="F69" s="14" t="s">
        <v>35</v>
      </c>
      <c r="G69" s="19">
        <v>30</v>
      </c>
      <c r="H69" s="20">
        <v>750</v>
      </c>
      <c r="I69" s="19">
        <f t="shared" si="0"/>
        <v>22500</v>
      </c>
      <c r="N69" s="4"/>
      <c r="S69" s="1"/>
    </row>
    <row r="70" spans="1:19" ht="18.75" customHeight="1" x14ac:dyDescent="0.2">
      <c r="A70" s="19">
        <v>39837000</v>
      </c>
      <c r="B70" s="14" t="s">
        <v>186</v>
      </c>
      <c r="C70" s="14" t="s">
        <v>187</v>
      </c>
      <c r="D70" s="14" t="s">
        <v>29</v>
      </c>
      <c r="E70" s="14" t="s">
        <v>188</v>
      </c>
      <c r="F70" s="14" t="s">
        <v>35</v>
      </c>
      <c r="G70" s="19">
        <v>20</v>
      </c>
      <c r="H70" s="20">
        <v>1700</v>
      </c>
      <c r="I70" s="19">
        <f t="shared" si="0"/>
        <v>34000</v>
      </c>
      <c r="N70" s="4"/>
      <c r="S70" s="1"/>
    </row>
    <row r="71" spans="1:19" ht="18.75" customHeight="1" x14ac:dyDescent="0.2">
      <c r="A71" s="19">
        <v>33761000</v>
      </c>
      <c r="B71" s="14" t="s">
        <v>189</v>
      </c>
      <c r="C71" s="14" t="s">
        <v>190</v>
      </c>
      <c r="D71" s="14" t="s">
        <v>29</v>
      </c>
      <c r="E71" s="14" t="s">
        <v>191</v>
      </c>
      <c r="F71" s="14" t="s">
        <v>35</v>
      </c>
      <c r="G71" s="19">
        <v>100</v>
      </c>
      <c r="H71" s="20">
        <v>100</v>
      </c>
      <c r="I71" s="19">
        <f t="shared" si="0"/>
        <v>10000</v>
      </c>
      <c r="N71" s="4"/>
      <c r="S71" s="1"/>
    </row>
    <row r="72" spans="1:19" ht="18.75" customHeight="1" x14ac:dyDescent="0.2">
      <c r="A72" s="19">
        <v>31531210</v>
      </c>
      <c r="B72" s="14" t="s">
        <v>192</v>
      </c>
      <c r="C72" s="14" t="s">
        <v>193</v>
      </c>
      <c r="D72" s="14" t="s">
        <v>29</v>
      </c>
      <c r="E72" s="14" t="s">
        <v>194</v>
      </c>
      <c r="F72" s="14" t="s">
        <v>35</v>
      </c>
      <c r="G72" s="19">
        <v>100</v>
      </c>
      <c r="H72" s="20">
        <v>100</v>
      </c>
      <c r="I72" s="19">
        <f t="shared" si="0"/>
        <v>10000</v>
      </c>
      <c r="N72" s="4"/>
      <c r="S72" s="1"/>
    </row>
    <row r="73" spans="1:19" ht="18.75" customHeight="1" x14ac:dyDescent="0.2">
      <c r="A73" s="19">
        <v>31531220</v>
      </c>
      <c r="B73" s="21"/>
      <c r="C73" s="14" t="s">
        <v>195</v>
      </c>
      <c r="D73" s="14" t="s">
        <v>29</v>
      </c>
      <c r="E73" s="14" t="s">
        <v>196</v>
      </c>
      <c r="F73" s="14" t="s">
        <v>35</v>
      </c>
      <c r="G73" s="19">
        <v>20</v>
      </c>
      <c r="H73" s="20">
        <v>200</v>
      </c>
      <c r="I73" s="19">
        <f t="shared" si="0"/>
        <v>4000</v>
      </c>
      <c r="N73" s="4"/>
      <c r="S73" s="1"/>
    </row>
    <row r="74" spans="1:19" ht="18.75" customHeight="1" x14ac:dyDescent="0.2">
      <c r="A74" s="19">
        <v>31531230</v>
      </c>
      <c r="B74" s="21"/>
      <c r="C74" s="14" t="s">
        <v>197</v>
      </c>
      <c r="D74" s="14" t="s">
        <v>29</v>
      </c>
      <c r="E74" s="14" t="s">
        <v>198</v>
      </c>
      <c r="F74" s="14" t="s">
        <v>35</v>
      </c>
      <c r="G74" s="19">
        <v>20</v>
      </c>
      <c r="H74" s="20">
        <v>250</v>
      </c>
      <c r="I74" s="19">
        <f t="shared" si="0"/>
        <v>5000</v>
      </c>
      <c r="N74" s="4"/>
      <c r="S74" s="1"/>
    </row>
    <row r="75" spans="1:19" ht="18.75" customHeight="1" x14ac:dyDescent="0.2">
      <c r="A75" s="19">
        <v>31531300</v>
      </c>
      <c r="B75" s="14" t="s">
        <v>199</v>
      </c>
      <c r="C75" s="14" t="s">
        <v>200</v>
      </c>
      <c r="D75" s="14" t="s">
        <v>29</v>
      </c>
      <c r="E75" s="14" t="s">
        <v>201</v>
      </c>
      <c r="F75" s="14" t="s">
        <v>35</v>
      </c>
      <c r="G75" s="19">
        <v>10</v>
      </c>
      <c r="H75" s="20">
        <v>2200</v>
      </c>
      <c r="I75" s="19">
        <f t="shared" si="0"/>
        <v>22000</v>
      </c>
      <c r="N75" s="4"/>
      <c r="S75" s="1"/>
    </row>
    <row r="76" spans="1:19" ht="18.75" customHeight="1" x14ac:dyDescent="0.2">
      <c r="A76" s="19">
        <v>39224331</v>
      </c>
      <c r="B76" s="14" t="s">
        <v>202</v>
      </c>
      <c r="C76" s="14" t="s">
        <v>203</v>
      </c>
      <c r="D76" s="14" t="s">
        <v>29</v>
      </c>
      <c r="E76" s="14" t="s">
        <v>204</v>
      </c>
      <c r="F76" s="14" t="s">
        <v>35</v>
      </c>
      <c r="G76" s="19">
        <v>4</v>
      </c>
      <c r="H76" s="20">
        <v>600</v>
      </c>
      <c r="I76" s="19">
        <f t="shared" si="0"/>
        <v>2400</v>
      </c>
      <c r="N76" s="4"/>
      <c r="S76" s="1"/>
    </row>
    <row r="77" spans="1:19" ht="18.75" customHeight="1" x14ac:dyDescent="0.2">
      <c r="A77" s="19">
        <v>39224332</v>
      </c>
      <c r="B77" s="21"/>
      <c r="C77" s="14" t="s">
        <v>205</v>
      </c>
      <c r="D77" s="14" t="s">
        <v>29</v>
      </c>
      <c r="E77" s="14" t="s">
        <v>206</v>
      </c>
      <c r="F77" s="14" t="s">
        <v>35</v>
      </c>
      <c r="G77" s="19">
        <v>4</v>
      </c>
      <c r="H77" s="20">
        <v>1300</v>
      </c>
      <c r="I77" s="19">
        <f t="shared" si="0"/>
        <v>5200</v>
      </c>
      <c r="N77" s="4"/>
      <c r="S77" s="1"/>
    </row>
    <row r="78" spans="1:19" ht="18.75" customHeight="1" x14ac:dyDescent="0.2">
      <c r="A78" s="19">
        <v>39224341</v>
      </c>
      <c r="B78" s="14" t="s">
        <v>207</v>
      </c>
      <c r="C78" s="14" t="s">
        <v>208</v>
      </c>
      <c r="D78" s="14" t="s">
        <v>29</v>
      </c>
      <c r="E78" s="14" t="s">
        <v>209</v>
      </c>
      <c r="F78" s="14" t="s">
        <v>35</v>
      </c>
      <c r="G78" s="19">
        <v>4</v>
      </c>
      <c r="H78" s="20">
        <v>600</v>
      </c>
      <c r="I78" s="19">
        <f t="shared" si="0"/>
        <v>2400</v>
      </c>
      <c r="N78" s="4"/>
      <c r="S78" s="1"/>
    </row>
    <row r="79" spans="1:19" ht="18.75" customHeight="1" x14ac:dyDescent="0.2">
      <c r="A79" s="19">
        <v>39224342</v>
      </c>
      <c r="B79" s="21"/>
      <c r="C79" s="14" t="s">
        <v>210</v>
      </c>
      <c r="D79" s="14" t="s">
        <v>29</v>
      </c>
      <c r="E79" s="14" t="s">
        <v>211</v>
      </c>
      <c r="F79" s="14" t="s">
        <v>35</v>
      </c>
      <c r="G79" s="19">
        <v>2</v>
      </c>
      <c r="H79" s="20">
        <v>1500</v>
      </c>
      <c r="I79" s="19">
        <f t="shared" si="0"/>
        <v>3000</v>
      </c>
      <c r="N79" s="4"/>
      <c r="S79" s="1"/>
    </row>
    <row r="80" spans="1:19" ht="20.25" customHeight="1" x14ac:dyDescent="0.2">
      <c r="A80" s="19">
        <v>19641000</v>
      </c>
      <c r="B80" s="14" t="s">
        <v>212</v>
      </c>
      <c r="C80" s="14" t="s">
        <v>213</v>
      </c>
      <c r="D80" s="14" t="s">
        <v>29</v>
      </c>
      <c r="E80" s="14" t="s">
        <v>214</v>
      </c>
      <c r="F80" s="14" t="s">
        <v>35</v>
      </c>
      <c r="G80" s="19">
        <v>50</v>
      </c>
      <c r="H80" s="20">
        <v>10</v>
      </c>
      <c r="I80" s="19">
        <f t="shared" si="0"/>
        <v>500</v>
      </c>
      <c r="N80" s="4"/>
      <c r="S80" s="1"/>
    </row>
    <row r="81" spans="1:19" ht="18.75" customHeight="1" x14ac:dyDescent="0.2">
      <c r="A81" s="19">
        <v>39513200</v>
      </c>
      <c r="B81" s="14" t="s">
        <v>215</v>
      </c>
      <c r="C81" s="14" t="s">
        <v>216</v>
      </c>
      <c r="D81" s="14" t="s">
        <v>29</v>
      </c>
      <c r="E81" s="14" t="s">
        <v>217</v>
      </c>
      <c r="F81" s="14" t="s">
        <v>35</v>
      </c>
      <c r="G81" s="19">
        <v>50</v>
      </c>
      <c r="H81" s="20">
        <v>105</v>
      </c>
      <c r="I81" s="19">
        <f t="shared" si="0"/>
        <v>5250</v>
      </c>
      <c r="N81" s="4"/>
      <c r="S81" s="1"/>
    </row>
    <row r="82" spans="1:19" ht="18.75" customHeight="1" x14ac:dyDescent="0.2">
      <c r="A82" s="19">
        <v>39835000</v>
      </c>
      <c r="B82" s="14" t="s">
        <v>218</v>
      </c>
      <c r="C82" s="14" t="s">
        <v>317</v>
      </c>
      <c r="D82" s="14" t="s">
        <v>29</v>
      </c>
      <c r="E82" s="14" t="s">
        <v>219</v>
      </c>
      <c r="F82" s="14" t="s">
        <v>35</v>
      </c>
      <c r="G82" s="19">
        <v>4</v>
      </c>
      <c r="H82" s="20">
        <v>1000</v>
      </c>
      <c r="I82" s="19">
        <f t="shared" ref="I82:I135" si="1">G82*H82</f>
        <v>4000</v>
      </c>
      <c r="N82" s="4"/>
      <c r="S82" s="1"/>
    </row>
    <row r="83" spans="1:19" ht="20.25" customHeight="1" x14ac:dyDescent="0.2">
      <c r="A83" s="19" t="s">
        <v>11</v>
      </c>
      <c r="B83" s="14" t="s">
        <v>316</v>
      </c>
      <c r="C83" s="14" t="s">
        <v>318</v>
      </c>
      <c r="D83" s="14" t="s">
        <v>29</v>
      </c>
      <c r="E83" s="14"/>
      <c r="F83" s="14" t="s">
        <v>35</v>
      </c>
      <c r="G83" s="19">
        <v>4</v>
      </c>
      <c r="H83" s="20">
        <v>1000</v>
      </c>
      <c r="I83" s="19">
        <f t="shared" si="1"/>
        <v>4000</v>
      </c>
      <c r="N83" s="4"/>
      <c r="S83" s="1"/>
    </row>
    <row r="84" spans="1:19" ht="31.5" customHeight="1" x14ac:dyDescent="0.2">
      <c r="A84" s="19">
        <v>39812100</v>
      </c>
      <c r="B84" s="14" t="s">
        <v>307</v>
      </c>
      <c r="C84" s="14" t="s">
        <v>308</v>
      </c>
      <c r="D84" s="14" t="s">
        <v>29</v>
      </c>
      <c r="E84" s="14"/>
      <c r="F84" s="14" t="s">
        <v>84</v>
      </c>
      <c r="G84" s="19">
        <v>10</v>
      </c>
      <c r="H84" s="20">
        <v>1480</v>
      </c>
      <c r="I84" s="19">
        <f t="shared" si="1"/>
        <v>14800</v>
      </c>
      <c r="N84" s="4"/>
      <c r="S84" s="1"/>
    </row>
    <row r="85" spans="1:19" ht="18.75" customHeight="1" x14ac:dyDescent="0.2">
      <c r="A85" s="19">
        <v>39831261</v>
      </c>
      <c r="B85" s="21" t="s">
        <v>220</v>
      </c>
      <c r="C85" s="14" t="s">
        <v>221</v>
      </c>
      <c r="D85" s="14" t="s">
        <v>29</v>
      </c>
      <c r="E85" s="14" t="s">
        <v>222</v>
      </c>
      <c r="F85" s="14" t="s">
        <v>35</v>
      </c>
      <c r="G85" s="19">
        <v>4</v>
      </c>
      <c r="H85" s="20">
        <v>250</v>
      </c>
      <c r="I85" s="19">
        <f t="shared" si="1"/>
        <v>1000</v>
      </c>
      <c r="N85" s="4"/>
      <c r="S85" s="1"/>
    </row>
    <row r="86" spans="1:19" ht="30.75" customHeight="1" x14ac:dyDescent="0.2">
      <c r="A86" s="19">
        <v>30192210</v>
      </c>
      <c r="B86" s="21" t="s">
        <v>320</v>
      </c>
      <c r="C86" s="14" t="s">
        <v>301</v>
      </c>
      <c r="D86" s="14" t="s">
        <v>29</v>
      </c>
      <c r="E86" s="14"/>
      <c r="F86" s="14" t="s">
        <v>35</v>
      </c>
      <c r="G86" s="19">
        <v>10</v>
      </c>
      <c r="H86" s="20">
        <v>250</v>
      </c>
      <c r="I86" s="19">
        <f t="shared" si="1"/>
        <v>2500</v>
      </c>
      <c r="N86" s="4"/>
      <c r="S86" s="1"/>
    </row>
    <row r="87" spans="1:19" ht="28.5" customHeight="1" x14ac:dyDescent="0.2">
      <c r="A87" s="19">
        <v>30192220</v>
      </c>
      <c r="B87" s="14"/>
      <c r="C87" s="14" t="s">
        <v>223</v>
      </c>
      <c r="D87" s="14" t="s">
        <v>29</v>
      </c>
      <c r="E87" s="14" t="s">
        <v>224</v>
      </c>
      <c r="F87" s="14" t="s">
        <v>35</v>
      </c>
      <c r="G87" s="19">
        <v>10</v>
      </c>
      <c r="H87" s="20">
        <v>40</v>
      </c>
      <c r="I87" s="19">
        <f t="shared" si="1"/>
        <v>400</v>
      </c>
      <c r="N87" s="4"/>
      <c r="S87" s="1"/>
    </row>
    <row r="88" spans="1:19" ht="19.5" customHeight="1" x14ac:dyDescent="0.2">
      <c r="A88" s="19">
        <v>39839100</v>
      </c>
      <c r="B88" s="14" t="s">
        <v>225</v>
      </c>
      <c r="C88" s="14" t="s">
        <v>226</v>
      </c>
      <c r="D88" s="14" t="s">
        <v>29</v>
      </c>
      <c r="E88" s="14" t="s">
        <v>227</v>
      </c>
      <c r="F88" s="14" t="s">
        <v>35</v>
      </c>
      <c r="G88" s="19">
        <v>4</v>
      </c>
      <c r="H88" s="20">
        <v>1400</v>
      </c>
      <c r="I88" s="19">
        <f t="shared" si="1"/>
        <v>5600</v>
      </c>
      <c r="N88" s="4"/>
      <c r="S88" s="1"/>
    </row>
    <row r="89" spans="1:19" ht="19.5" customHeight="1" x14ac:dyDescent="0.2">
      <c r="A89" s="19">
        <v>39839200</v>
      </c>
      <c r="B89" s="14"/>
      <c r="C89" s="14" t="s">
        <v>228</v>
      </c>
      <c r="D89" s="14" t="s">
        <v>29</v>
      </c>
      <c r="E89" s="14" t="s">
        <v>229</v>
      </c>
      <c r="F89" s="14" t="s">
        <v>35</v>
      </c>
      <c r="G89" s="19">
        <v>4</v>
      </c>
      <c r="H89" s="20">
        <v>130</v>
      </c>
      <c r="I89" s="19">
        <f t="shared" si="1"/>
        <v>520</v>
      </c>
      <c r="N89" s="4"/>
      <c r="S89" s="1"/>
    </row>
    <row r="90" spans="1:19" ht="19.5" customHeight="1" x14ac:dyDescent="0.2">
      <c r="A90" s="19">
        <v>30199790</v>
      </c>
      <c r="B90" s="14" t="s">
        <v>230</v>
      </c>
      <c r="C90" s="14" t="s">
        <v>231</v>
      </c>
      <c r="D90" s="14" t="s">
        <v>29</v>
      </c>
      <c r="E90" s="14" t="s">
        <v>232</v>
      </c>
      <c r="F90" s="14" t="s">
        <v>35</v>
      </c>
      <c r="G90" s="19">
        <v>2</v>
      </c>
      <c r="H90" s="20">
        <v>2500</v>
      </c>
      <c r="I90" s="19">
        <f t="shared" si="1"/>
        <v>5000</v>
      </c>
      <c r="N90" s="4"/>
      <c r="S90" s="1"/>
    </row>
    <row r="91" spans="1:19" ht="19.5" customHeight="1" x14ac:dyDescent="0.2">
      <c r="A91" s="19">
        <v>39241210</v>
      </c>
      <c r="B91" s="14" t="s">
        <v>233</v>
      </c>
      <c r="C91" s="14" t="s">
        <v>234</v>
      </c>
      <c r="D91" s="14" t="s">
        <v>29</v>
      </c>
      <c r="E91" s="14" t="s">
        <v>235</v>
      </c>
      <c r="F91" s="14" t="s">
        <v>35</v>
      </c>
      <c r="G91" s="19">
        <v>4</v>
      </c>
      <c r="H91" s="20">
        <v>250</v>
      </c>
      <c r="I91" s="19">
        <f t="shared" si="1"/>
        <v>1000</v>
      </c>
      <c r="N91" s="4"/>
      <c r="S91" s="1"/>
    </row>
    <row r="92" spans="1:19" ht="19.5" customHeight="1" x14ac:dyDescent="0.2">
      <c r="A92" s="19">
        <v>39241140</v>
      </c>
      <c r="B92" s="14" t="s">
        <v>236</v>
      </c>
      <c r="C92" s="14" t="s">
        <v>237</v>
      </c>
      <c r="D92" s="14" t="s">
        <v>29</v>
      </c>
      <c r="E92" s="14" t="s">
        <v>238</v>
      </c>
      <c r="F92" s="14" t="s">
        <v>35</v>
      </c>
      <c r="G92" s="19">
        <v>4</v>
      </c>
      <c r="H92" s="20">
        <v>120</v>
      </c>
      <c r="I92" s="19">
        <f t="shared" si="1"/>
        <v>480</v>
      </c>
      <c r="N92" s="4"/>
      <c r="S92" s="1"/>
    </row>
    <row r="93" spans="1:19" ht="19.5" customHeight="1" x14ac:dyDescent="0.2">
      <c r="A93" s="19">
        <v>31683100</v>
      </c>
      <c r="B93" s="14" t="s">
        <v>239</v>
      </c>
      <c r="C93" s="14" t="s">
        <v>240</v>
      </c>
      <c r="D93" s="14" t="s">
        <v>29</v>
      </c>
      <c r="E93" s="14" t="s">
        <v>241</v>
      </c>
      <c r="F93" s="14" t="s">
        <v>35</v>
      </c>
      <c r="G93" s="19">
        <v>4</v>
      </c>
      <c r="H93" s="20">
        <v>1500</v>
      </c>
      <c r="I93" s="19">
        <f t="shared" si="1"/>
        <v>6000</v>
      </c>
      <c r="N93" s="4"/>
      <c r="S93" s="1"/>
    </row>
    <row r="94" spans="1:19" ht="19.5" customHeight="1" x14ac:dyDescent="0.2">
      <c r="A94" s="19">
        <v>31683200</v>
      </c>
      <c r="B94" s="14"/>
      <c r="C94" s="14" t="s">
        <v>242</v>
      </c>
      <c r="D94" s="14" t="s">
        <v>29</v>
      </c>
      <c r="E94" s="14" t="s">
        <v>243</v>
      </c>
      <c r="F94" s="14" t="s">
        <v>35</v>
      </c>
      <c r="G94" s="19">
        <v>4</v>
      </c>
      <c r="H94" s="20">
        <v>1650</v>
      </c>
      <c r="I94" s="19">
        <f t="shared" si="1"/>
        <v>6600</v>
      </c>
      <c r="N94" s="4"/>
      <c r="S94" s="1"/>
    </row>
    <row r="95" spans="1:19" ht="19.5" customHeight="1" x14ac:dyDescent="0.2">
      <c r="A95" s="19">
        <v>31683300</v>
      </c>
      <c r="B95" s="14"/>
      <c r="C95" s="14" t="s">
        <v>244</v>
      </c>
      <c r="D95" s="14" t="s">
        <v>29</v>
      </c>
      <c r="E95" s="14" t="s">
        <v>243</v>
      </c>
      <c r="F95" s="14" t="s">
        <v>35</v>
      </c>
      <c r="G95" s="19">
        <v>4</v>
      </c>
      <c r="H95" s="20">
        <v>250</v>
      </c>
      <c r="I95" s="19">
        <f t="shared" si="1"/>
        <v>1000</v>
      </c>
      <c r="N95" s="4"/>
      <c r="S95" s="1"/>
    </row>
    <row r="96" spans="1:19" ht="19.5" customHeight="1" x14ac:dyDescent="0.2">
      <c r="A96" s="19">
        <v>39838000</v>
      </c>
      <c r="B96" s="14" t="s">
        <v>245</v>
      </c>
      <c r="C96" s="14" t="s">
        <v>246</v>
      </c>
      <c r="D96" s="14" t="s">
        <v>29</v>
      </c>
      <c r="E96" s="14" t="s">
        <v>247</v>
      </c>
      <c r="F96" s="14" t="s">
        <v>35</v>
      </c>
      <c r="G96" s="19">
        <v>4</v>
      </c>
      <c r="H96" s="20">
        <v>1400</v>
      </c>
      <c r="I96" s="19">
        <f t="shared" si="1"/>
        <v>5600</v>
      </c>
      <c r="N96" s="4"/>
      <c r="S96" s="1"/>
    </row>
    <row r="97" spans="1:19" ht="19.5" customHeight="1" x14ac:dyDescent="0.2">
      <c r="A97" s="19" t="s">
        <v>10</v>
      </c>
      <c r="B97" s="14" t="s">
        <v>248</v>
      </c>
      <c r="C97" s="14"/>
      <c r="D97" s="14" t="s">
        <v>29</v>
      </c>
      <c r="E97" s="14"/>
      <c r="F97" s="14" t="s">
        <v>35</v>
      </c>
      <c r="G97" s="19">
        <v>4</v>
      </c>
      <c r="H97" s="20">
        <v>1500</v>
      </c>
      <c r="I97" s="19">
        <f t="shared" si="1"/>
        <v>6000</v>
      </c>
      <c r="N97" s="4"/>
      <c r="S97" s="1"/>
    </row>
    <row r="98" spans="1:19" ht="19.5" customHeight="1" x14ac:dyDescent="0.2">
      <c r="A98" s="19">
        <v>44192500</v>
      </c>
      <c r="B98" s="14" t="s">
        <v>249</v>
      </c>
      <c r="C98" s="14" t="s">
        <v>250</v>
      </c>
      <c r="D98" s="14" t="s">
        <v>29</v>
      </c>
      <c r="E98" s="14" t="s">
        <v>251</v>
      </c>
      <c r="F98" s="14" t="s">
        <v>84</v>
      </c>
      <c r="G98" s="19">
        <v>40</v>
      </c>
      <c r="H98" s="20">
        <v>100</v>
      </c>
      <c r="I98" s="19">
        <f t="shared" si="1"/>
        <v>4000</v>
      </c>
      <c r="N98" s="4"/>
      <c r="S98" s="1"/>
    </row>
    <row r="99" spans="1:19" ht="29.25" customHeight="1" x14ac:dyDescent="0.2">
      <c r="A99" s="19">
        <v>39514100</v>
      </c>
      <c r="B99" s="14" t="s">
        <v>252</v>
      </c>
      <c r="C99" s="14" t="s">
        <v>253</v>
      </c>
      <c r="D99" s="14" t="s">
        <v>29</v>
      </c>
      <c r="E99" s="14" t="s">
        <v>254</v>
      </c>
      <c r="F99" s="14" t="s">
        <v>35</v>
      </c>
      <c r="G99" s="19">
        <v>20</v>
      </c>
      <c r="H99" s="20">
        <v>650</v>
      </c>
      <c r="I99" s="19">
        <f t="shared" si="1"/>
        <v>13000</v>
      </c>
      <c r="N99" s="4"/>
      <c r="S99" s="1"/>
    </row>
    <row r="100" spans="1:19" ht="18" customHeight="1" x14ac:dyDescent="0.2">
      <c r="A100" s="19">
        <v>30234610</v>
      </c>
      <c r="B100" s="21" t="s">
        <v>255</v>
      </c>
      <c r="C100" s="14" t="s">
        <v>256</v>
      </c>
      <c r="D100" s="14" t="s">
        <v>29</v>
      </c>
      <c r="E100" s="14" t="s">
        <v>257</v>
      </c>
      <c r="F100" s="14" t="s">
        <v>35</v>
      </c>
      <c r="G100" s="19">
        <v>3</v>
      </c>
      <c r="H100" s="20">
        <v>2000</v>
      </c>
      <c r="I100" s="19">
        <f t="shared" si="1"/>
        <v>6000</v>
      </c>
      <c r="N100" s="4"/>
      <c r="S100" s="1"/>
    </row>
    <row r="101" spans="1:19" ht="18" customHeight="1" x14ac:dyDescent="0.2">
      <c r="A101" s="19">
        <v>30234620</v>
      </c>
      <c r="B101" s="21"/>
      <c r="C101" s="14" t="s">
        <v>258</v>
      </c>
      <c r="D101" s="14" t="s">
        <v>29</v>
      </c>
      <c r="E101" s="14" t="s">
        <v>259</v>
      </c>
      <c r="F101" s="14" t="s">
        <v>35</v>
      </c>
      <c r="G101" s="19">
        <v>3</v>
      </c>
      <c r="H101" s="20">
        <v>2600</v>
      </c>
      <c r="I101" s="19">
        <f t="shared" si="1"/>
        <v>7800</v>
      </c>
      <c r="N101" s="4"/>
      <c r="S101" s="1"/>
    </row>
    <row r="102" spans="1:19" ht="18" customHeight="1" x14ac:dyDescent="0.2">
      <c r="A102" s="19">
        <v>30234630</v>
      </c>
      <c r="B102" s="21"/>
      <c r="C102" s="14" t="s">
        <v>260</v>
      </c>
      <c r="D102" s="14" t="s">
        <v>29</v>
      </c>
      <c r="E102" s="14" t="s">
        <v>261</v>
      </c>
      <c r="F102" s="14" t="s">
        <v>35</v>
      </c>
      <c r="G102" s="19">
        <v>3</v>
      </c>
      <c r="H102" s="20">
        <v>3600</v>
      </c>
      <c r="I102" s="19">
        <f t="shared" si="1"/>
        <v>10800</v>
      </c>
      <c r="N102" s="4"/>
      <c r="S102" s="1"/>
    </row>
    <row r="103" spans="1:19" ht="18" customHeight="1" x14ac:dyDescent="0.2">
      <c r="A103" s="19">
        <v>30234640</v>
      </c>
      <c r="B103" s="21"/>
      <c r="C103" s="14" t="s">
        <v>262</v>
      </c>
      <c r="D103" s="14" t="s">
        <v>29</v>
      </c>
      <c r="E103" s="14" t="s">
        <v>263</v>
      </c>
      <c r="F103" s="14" t="s">
        <v>35</v>
      </c>
      <c r="G103" s="19">
        <v>3</v>
      </c>
      <c r="H103" s="20">
        <v>5900</v>
      </c>
      <c r="I103" s="19">
        <f t="shared" si="1"/>
        <v>17700</v>
      </c>
      <c r="N103" s="4"/>
      <c r="S103" s="1"/>
    </row>
    <row r="104" spans="1:19" ht="18" customHeight="1" x14ac:dyDescent="0.2">
      <c r="A104" s="19">
        <v>30234650</v>
      </c>
      <c r="B104" s="21"/>
      <c r="C104" s="14" t="s">
        <v>264</v>
      </c>
      <c r="D104" s="14" t="s">
        <v>29</v>
      </c>
      <c r="E104" s="14" t="s">
        <v>265</v>
      </c>
      <c r="F104" s="14" t="s">
        <v>35</v>
      </c>
      <c r="G104" s="19">
        <v>3</v>
      </c>
      <c r="H104" s="20">
        <v>11350</v>
      </c>
      <c r="I104" s="19">
        <f t="shared" si="1"/>
        <v>34050</v>
      </c>
      <c r="N104" s="4"/>
      <c r="S104" s="1"/>
    </row>
    <row r="105" spans="1:19" ht="18" customHeight="1" x14ac:dyDescent="0.2">
      <c r="A105" s="19">
        <v>31684100</v>
      </c>
      <c r="B105" s="14" t="s">
        <v>266</v>
      </c>
      <c r="C105" s="14" t="s">
        <v>267</v>
      </c>
      <c r="D105" s="14" t="s">
        <v>29</v>
      </c>
      <c r="E105" s="14" t="s">
        <v>268</v>
      </c>
      <c r="F105" s="14" t="s">
        <v>35</v>
      </c>
      <c r="G105" s="19">
        <v>10</v>
      </c>
      <c r="H105" s="20">
        <v>500</v>
      </c>
      <c r="I105" s="19">
        <f t="shared" si="1"/>
        <v>5000</v>
      </c>
      <c r="N105" s="4"/>
      <c r="S105" s="1"/>
    </row>
    <row r="106" spans="1:19" ht="18" customHeight="1" x14ac:dyDescent="0.2">
      <c r="A106" s="19">
        <v>31684200</v>
      </c>
      <c r="B106" s="14"/>
      <c r="C106" s="14" t="s">
        <v>269</v>
      </c>
      <c r="D106" s="14" t="s">
        <v>29</v>
      </c>
      <c r="E106" s="14" t="s">
        <v>270</v>
      </c>
      <c r="F106" s="14" t="s">
        <v>35</v>
      </c>
      <c r="G106" s="19">
        <v>10</v>
      </c>
      <c r="H106" s="20">
        <v>450</v>
      </c>
      <c r="I106" s="19">
        <f t="shared" si="1"/>
        <v>4500</v>
      </c>
      <c r="N106" s="4"/>
      <c r="S106" s="1"/>
    </row>
    <row r="107" spans="1:19" ht="19.5" customHeight="1" x14ac:dyDescent="0.2">
      <c r="A107" s="19">
        <v>31685000</v>
      </c>
      <c r="B107" s="14" t="s">
        <v>271</v>
      </c>
      <c r="C107" s="14" t="s">
        <v>271</v>
      </c>
      <c r="D107" s="14" t="s">
        <v>29</v>
      </c>
      <c r="E107" s="14" t="s">
        <v>272</v>
      </c>
      <c r="F107" s="14" t="s">
        <v>35</v>
      </c>
      <c r="G107" s="19">
        <v>5</v>
      </c>
      <c r="H107" s="20">
        <v>1700</v>
      </c>
      <c r="I107" s="19">
        <f t="shared" si="1"/>
        <v>8500</v>
      </c>
      <c r="N107" s="4"/>
      <c r="S107" s="1"/>
    </row>
    <row r="108" spans="1:19" ht="18.75" customHeight="1" x14ac:dyDescent="0.2">
      <c r="A108" s="19">
        <v>31686000</v>
      </c>
      <c r="B108" s="14" t="s">
        <v>273</v>
      </c>
      <c r="C108" s="14" t="s">
        <v>274</v>
      </c>
      <c r="D108" s="14" t="s">
        <v>29</v>
      </c>
      <c r="E108" s="14" t="s">
        <v>275</v>
      </c>
      <c r="F108" s="14" t="s">
        <v>35</v>
      </c>
      <c r="G108" s="19">
        <v>20</v>
      </c>
      <c r="H108" s="20">
        <v>100</v>
      </c>
      <c r="I108" s="19">
        <f t="shared" si="1"/>
        <v>2000</v>
      </c>
      <c r="N108" s="4"/>
      <c r="S108" s="1"/>
    </row>
    <row r="109" spans="1:19" ht="18.75" customHeight="1" x14ac:dyDescent="0.2">
      <c r="A109" s="19">
        <v>30237411</v>
      </c>
      <c r="B109" s="14" t="s">
        <v>276</v>
      </c>
      <c r="C109" s="14" t="s">
        <v>277</v>
      </c>
      <c r="D109" s="14" t="s">
        <v>29</v>
      </c>
      <c r="E109" s="14" t="s">
        <v>278</v>
      </c>
      <c r="F109" s="14" t="s">
        <v>35</v>
      </c>
      <c r="G109" s="19">
        <v>10</v>
      </c>
      <c r="H109" s="20">
        <v>2500</v>
      </c>
      <c r="I109" s="19">
        <f t="shared" si="1"/>
        <v>25000</v>
      </c>
      <c r="N109" s="4"/>
      <c r="S109" s="1"/>
    </row>
    <row r="110" spans="1:19" ht="32.25" customHeight="1" x14ac:dyDescent="0.2">
      <c r="A110" s="19" t="s">
        <v>279</v>
      </c>
      <c r="B110" s="14" t="s">
        <v>280</v>
      </c>
      <c r="C110" s="14" t="s">
        <v>281</v>
      </c>
      <c r="D110" s="14" t="s">
        <v>29</v>
      </c>
      <c r="E110" s="14" t="s">
        <v>282</v>
      </c>
      <c r="F110" s="14" t="s">
        <v>35</v>
      </c>
      <c r="G110" s="19">
        <v>2</v>
      </c>
      <c r="H110" s="20">
        <v>35700</v>
      </c>
      <c r="I110" s="19">
        <f t="shared" si="1"/>
        <v>71400</v>
      </c>
      <c r="N110" s="4"/>
      <c r="S110" s="1"/>
    </row>
    <row r="111" spans="1:19" ht="28.5" customHeight="1" x14ac:dyDescent="0.2">
      <c r="A111" s="19" t="s">
        <v>283</v>
      </c>
      <c r="B111" s="21"/>
      <c r="C111" s="14" t="s">
        <v>284</v>
      </c>
      <c r="D111" s="14" t="s">
        <v>29</v>
      </c>
      <c r="E111" s="14" t="s">
        <v>285</v>
      </c>
      <c r="F111" s="14" t="s">
        <v>35</v>
      </c>
      <c r="G111" s="19">
        <v>2</v>
      </c>
      <c r="H111" s="20">
        <v>69000</v>
      </c>
      <c r="I111" s="19">
        <f t="shared" si="1"/>
        <v>138000</v>
      </c>
      <c r="N111" s="4"/>
      <c r="S111" s="1"/>
    </row>
    <row r="112" spans="1:19" ht="20.25" customHeight="1" x14ac:dyDescent="0.2">
      <c r="A112" s="19" t="s">
        <v>8</v>
      </c>
      <c r="B112" s="14" t="s">
        <v>286</v>
      </c>
      <c r="C112" s="14"/>
      <c r="D112" s="14" t="s">
        <v>29</v>
      </c>
      <c r="E112" s="14"/>
      <c r="F112" s="14" t="s">
        <v>35</v>
      </c>
      <c r="G112" s="19">
        <v>6</v>
      </c>
      <c r="H112" s="19">
        <v>5000</v>
      </c>
      <c r="I112" s="19">
        <f t="shared" si="1"/>
        <v>30000</v>
      </c>
      <c r="N112" s="4"/>
      <c r="S112" s="1"/>
    </row>
    <row r="113" spans="1:19" ht="20.25" customHeight="1" x14ac:dyDescent="0.2">
      <c r="A113" s="19" t="s">
        <v>9</v>
      </c>
      <c r="B113" s="14" t="s">
        <v>287</v>
      </c>
      <c r="C113" s="14"/>
      <c r="D113" s="14" t="s">
        <v>29</v>
      </c>
      <c r="E113" s="14"/>
      <c r="F113" s="14" t="s">
        <v>35</v>
      </c>
      <c r="G113" s="19">
        <v>3</v>
      </c>
      <c r="H113" s="19">
        <v>1500</v>
      </c>
      <c r="I113" s="19">
        <f t="shared" si="1"/>
        <v>4500</v>
      </c>
      <c r="N113" s="4"/>
      <c r="S113" s="1"/>
    </row>
    <row r="114" spans="1:19" ht="20.25" customHeight="1" x14ac:dyDescent="0.2">
      <c r="A114" s="19" t="s">
        <v>12</v>
      </c>
      <c r="B114" s="14" t="s">
        <v>288</v>
      </c>
      <c r="C114" s="14"/>
      <c r="D114" s="14" t="s">
        <v>29</v>
      </c>
      <c r="E114" s="14"/>
      <c r="F114" s="14" t="s">
        <v>35</v>
      </c>
      <c r="G114" s="19">
        <v>5</v>
      </c>
      <c r="H114" s="19">
        <v>400</v>
      </c>
      <c r="I114" s="19">
        <f t="shared" si="1"/>
        <v>2000</v>
      </c>
      <c r="N114" s="4"/>
      <c r="S114" s="1"/>
    </row>
    <row r="115" spans="1:19" ht="20.25" customHeight="1" x14ac:dyDescent="0.2">
      <c r="A115" s="22">
        <v>44192610</v>
      </c>
      <c r="B115" s="14" t="s">
        <v>289</v>
      </c>
      <c r="C115" s="14" t="s">
        <v>302</v>
      </c>
      <c r="D115" s="14" t="s">
        <v>29</v>
      </c>
      <c r="E115" s="14"/>
      <c r="F115" s="14" t="s">
        <v>84</v>
      </c>
      <c r="G115" s="19">
        <v>2</v>
      </c>
      <c r="H115" s="19">
        <v>650</v>
      </c>
      <c r="I115" s="19">
        <f t="shared" si="1"/>
        <v>1300</v>
      </c>
      <c r="N115" s="4"/>
      <c r="S115" s="1"/>
    </row>
    <row r="116" spans="1:19" ht="20.25" customHeight="1" x14ac:dyDescent="0.2">
      <c r="A116" s="22">
        <v>44192620</v>
      </c>
      <c r="B116" s="14" t="s">
        <v>289</v>
      </c>
      <c r="C116" s="14" t="s">
        <v>303</v>
      </c>
      <c r="D116" s="14" t="s">
        <v>29</v>
      </c>
      <c r="E116" s="14"/>
      <c r="F116" s="14" t="s">
        <v>84</v>
      </c>
      <c r="G116" s="19">
        <v>2</v>
      </c>
      <c r="H116" s="19">
        <v>650</v>
      </c>
      <c r="I116" s="19">
        <f>G116*H116</f>
        <v>1300</v>
      </c>
      <c r="N116" s="4"/>
      <c r="S116" s="1"/>
    </row>
    <row r="117" spans="1:19" ht="18" customHeight="1" x14ac:dyDescent="0.2">
      <c r="A117" s="19">
        <v>44411110</v>
      </c>
      <c r="B117" s="14" t="s">
        <v>304</v>
      </c>
      <c r="C117" s="14"/>
      <c r="D117" s="14" t="s">
        <v>29</v>
      </c>
      <c r="E117" s="14"/>
      <c r="F117" s="14" t="s">
        <v>35</v>
      </c>
      <c r="G117" s="19">
        <v>4</v>
      </c>
      <c r="H117" s="19">
        <v>1500</v>
      </c>
      <c r="I117" s="19">
        <f t="shared" si="1"/>
        <v>6000</v>
      </c>
      <c r="N117" s="4"/>
      <c r="S117" s="1"/>
    </row>
    <row r="118" spans="1:19" ht="18" customHeight="1" x14ac:dyDescent="0.2">
      <c r="A118" s="19">
        <v>44411120</v>
      </c>
      <c r="B118" s="14" t="s">
        <v>305</v>
      </c>
      <c r="C118" s="14"/>
      <c r="D118" s="14" t="s">
        <v>29</v>
      </c>
      <c r="E118" s="14"/>
      <c r="F118" s="14" t="s">
        <v>35</v>
      </c>
      <c r="G118" s="19">
        <v>4</v>
      </c>
      <c r="H118" s="19">
        <v>3000</v>
      </c>
      <c r="I118" s="19">
        <f t="shared" si="1"/>
        <v>12000</v>
      </c>
      <c r="N118" s="4"/>
      <c r="S118" s="1"/>
    </row>
    <row r="119" spans="1:19" ht="20.25" customHeight="1" x14ac:dyDescent="0.2">
      <c r="A119" s="19" t="s">
        <v>4</v>
      </c>
      <c r="B119" s="14" t="s">
        <v>290</v>
      </c>
      <c r="C119" s="14"/>
      <c r="D119" s="14" t="s">
        <v>29</v>
      </c>
      <c r="E119" s="14"/>
      <c r="F119" s="14" t="s">
        <v>169</v>
      </c>
      <c r="G119" s="19">
        <v>4</v>
      </c>
      <c r="H119" s="19">
        <v>350</v>
      </c>
      <c r="I119" s="19">
        <f t="shared" si="1"/>
        <v>1400</v>
      </c>
      <c r="N119" s="4"/>
      <c r="S119" s="1"/>
    </row>
    <row r="120" spans="1:19" ht="28.5" customHeight="1" x14ac:dyDescent="0.2">
      <c r="A120" s="19" t="s">
        <v>5</v>
      </c>
      <c r="B120" s="14" t="s">
        <v>291</v>
      </c>
      <c r="C120" s="14"/>
      <c r="D120" s="14" t="s">
        <v>29</v>
      </c>
      <c r="E120" s="14"/>
      <c r="F120" s="14" t="s">
        <v>169</v>
      </c>
      <c r="G120" s="19">
        <v>10</v>
      </c>
      <c r="H120" s="19">
        <v>600</v>
      </c>
      <c r="I120" s="19">
        <f t="shared" si="1"/>
        <v>6000</v>
      </c>
      <c r="N120" s="4"/>
      <c r="S120" s="1"/>
    </row>
    <row r="121" spans="1:19" ht="28.5" customHeight="1" x14ac:dyDescent="0.2">
      <c r="A121" s="19" t="s">
        <v>3</v>
      </c>
      <c r="B121" s="14" t="s">
        <v>311</v>
      </c>
      <c r="C121" s="14"/>
      <c r="D121" s="14" t="s">
        <v>29</v>
      </c>
      <c r="E121" s="14"/>
      <c r="F121" s="14" t="s">
        <v>169</v>
      </c>
      <c r="G121" s="19">
        <v>10</v>
      </c>
      <c r="H121" s="19">
        <v>1400</v>
      </c>
      <c r="I121" s="19">
        <f t="shared" si="1"/>
        <v>14000</v>
      </c>
      <c r="N121" s="4"/>
      <c r="S121" s="1"/>
    </row>
    <row r="122" spans="1:19" ht="28.5" customHeight="1" x14ac:dyDescent="0.2">
      <c r="A122" s="19" t="s">
        <v>13</v>
      </c>
      <c r="B122" s="14" t="s">
        <v>312</v>
      </c>
      <c r="C122" s="14"/>
      <c r="D122" s="14" t="s">
        <v>29</v>
      </c>
      <c r="E122" s="14"/>
      <c r="F122" s="14" t="s">
        <v>35</v>
      </c>
      <c r="G122" s="19">
        <v>10</v>
      </c>
      <c r="H122" s="19">
        <v>500</v>
      </c>
      <c r="I122" s="19">
        <f>G122*H122</f>
        <v>5000</v>
      </c>
      <c r="N122" s="4"/>
      <c r="S122" s="1"/>
    </row>
    <row r="123" spans="1:19" ht="18" customHeight="1" x14ac:dyDescent="0.2">
      <c r="A123" s="7" t="s">
        <v>292</v>
      </c>
      <c r="B123" s="23"/>
      <c r="C123" s="24"/>
      <c r="D123" s="24"/>
      <c r="E123" s="24"/>
      <c r="F123" s="24"/>
      <c r="G123" s="6"/>
      <c r="H123" s="25"/>
      <c r="I123" s="6"/>
      <c r="N123" s="4"/>
      <c r="S123" s="1"/>
    </row>
    <row r="124" spans="1:19" ht="18" customHeight="1" x14ac:dyDescent="0.2">
      <c r="A124" s="30"/>
      <c r="B124" s="21" t="s">
        <v>323</v>
      </c>
      <c r="C124" s="14"/>
      <c r="D124" s="14" t="s">
        <v>29</v>
      </c>
      <c r="E124" s="14"/>
      <c r="F124" s="14"/>
      <c r="G124" s="19"/>
      <c r="H124" s="20">
        <v>100000</v>
      </c>
      <c r="I124" s="19">
        <v>100000</v>
      </c>
      <c r="N124" s="4"/>
      <c r="S124" s="1"/>
    </row>
    <row r="125" spans="1:19" ht="28.5" customHeight="1" x14ac:dyDescent="0.2">
      <c r="A125" s="26" t="s">
        <v>16</v>
      </c>
      <c r="B125" s="14" t="s">
        <v>293</v>
      </c>
      <c r="C125" s="14"/>
      <c r="D125" s="14" t="s">
        <v>29</v>
      </c>
      <c r="E125" s="14"/>
      <c r="F125" s="14"/>
      <c r="G125" s="14">
        <v>1</v>
      </c>
      <c r="H125" s="19">
        <v>300000</v>
      </c>
      <c r="I125" s="19">
        <f t="shared" si="1"/>
        <v>300000</v>
      </c>
      <c r="N125" s="4"/>
      <c r="S125" s="1"/>
    </row>
    <row r="126" spans="1:19" ht="33.75" customHeight="1" x14ac:dyDescent="0.2">
      <c r="A126" s="26" t="s">
        <v>16</v>
      </c>
      <c r="B126" s="14" t="s">
        <v>306</v>
      </c>
      <c r="C126" s="14" t="s">
        <v>325</v>
      </c>
      <c r="D126" s="14" t="s">
        <v>29</v>
      </c>
      <c r="E126" s="14"/>
      <c r="F126" s="14" t="s">
        <v>35</v>
      </c>
      <c r="G126" s="14">
        <v>5</v>
      </c>
      <c r="H126" s="19">
        <v>60000</v>
      </c>
      <c r="I126" s="19">
        <f t="shared" si="1"/>
        <v>300000</v>
      </c>
      <c r="N126" s="4"/>
      <c r="S126" s="1"/>
    </row>
    <row r="127" spans="1:19" ht="33.75" customHeight="1" x14ac:dyDescent="0.2">
      <c r="A127" s="26" t="s">
        <v>16</v>
      </c>
      <c r="B127" s="14" t="s">
        <v>306</v>
      </c>
      <c r="C127" s="14" t="s">
        <v>326</v>
      </c>
      <c r="D127" s="14" t="s">
        <v>29</v>
      </c>
      <c r="E127" s="14"/>
      <c r="F127" s="14" t="s">
        <v>35</v>
      </c>
      <c r="G127" s="14">
        <v>2</v>
      </c>
      <c r="H127" s="19">
        <v>50000</v>
      </c>
      <c r="I127" s="19">
        <f t="shared" si="1"/>
        <v>100000</v>
      </c>
      <c r="N127" s="4"/>
      <c r="S127" s="1"/>
    </row>
    <row r="128" spans="1:19" ht="33.75" customHeight="1" x14ac:dyDescent="0.2">
      <c r="A128" s="26" t="s">
        <v>16</v>
      </c>
      <c r="B128" s="14" t="s">
        <v>306</v>
      </c>
      <c r="C128" s="14" t="s">
        <v>328</v>
      </c>
      <c r="D128" s="14" t="s">
        <v>29</v>
      </c>
      <c r="E128" s="14"/>
      <c r="F128" s="14" t="s">
        <v>329</v>
      </c>
      <c r="G128" s="14">
        <v>100</v>
      </c>
      <c r="H128" s="19">
        <v>1000</v>
      </c>
      <c r="I128" s="19">
        <f t="shared" si="1"/>
        <v>100000</v>
      </c>
      <c r="N128" s="4"/>
      <c r="S128" s="1"/>
    </row>
    <row r="129" spans="1:19" ht="33.75" customHeight="1" x14ac:dyDescent="0.2">
      <c r="A129" s="26" t="s">
        <v>16</v>
      </c>
      <c r="B129" s="14" t="s">
        <v>306</v>
      </c>
      <c r="C129" s="14" t="s">
        <v>327</v>
      </c>
      <c r="D129" s="14" t="s">
        <v>29</v>
      </c>
      <c r="E129" s="14"/>
      <c r="F129" s="14" t="s">
        <v>329</v>
      </c>
      <c r="G129" s="14">
        <v>20</v>
      </c>
      <c r="H129" s="19">
        <v>5000</v>
      </c>
      <c r="I129" s="19">
        <f t="shared" si="1"/>
        <v>100000</v>
      </c>
      <c r="N129" s="4"/>
      <c r="S129" s="1"/>
    </row>
    <row r="130" spans="1:19" ht="33.75" customHeight="1" x14ac:dyDescent="0.2">
      <c r="A130" s="26" t="s">
        <v>16</v>
      </c>
      <c r="B130" s="14" t="s">
        <v>306</v>
      </c>
      <c r="C130" s="14" t="s">
        <v>330</v>
      </c>
      <c r="D130" s="14" t="s">
        <v>29</v>
      </c>
      <c r="E130" s="14"/>
      <c r="F130" s="14" t="s">
        <v>329</v>
      </c>
      <c r="G130" s="14">
        <v>100</v>
      </c>
      <c r="H130" s="19">
        <v>2000</v>
      </c>
      <c r="I130" s="19">
        <f t="shared" si="1"/>
        <v>200000</v>
      </c>
      <c r="N130" s="4"/>
      <c r="S130" s="1"/>
    </row>
    <row r="131" spans="1:19" ht="55.5" customHeight="1" x14ac:dyDescent="0.2">
      <c r="A131" s="19">
        <v>72200000</v>
      </c>
      <c r="B131" s="14" t="s">
        <v>331</v>
      </c>
      <c r="C131" s="14" t="s">
        <v>294</v>
      </c>
      <c r="D131" s="14" t="s">
        <v>29</v>
      </c>
      <c r="E131" s="14"/>
      <c r="F131" s="14"/>
      <c r="G131" s="19">
        <v>1</v>
      </c>
      <c r="H131" s="27">
        <v>150000</v>
      </c>
      <c r="I131" s="19">
        <f t="shared" si="1"/>
        <v>150000</v>
      </c>
      <c r="N131" s="4"/>
      <c r="S131" s="1"/>
    </row>
    <row r="132" spans="1:19" ht="55.5" customHeight="1" x14ac:dyDescent="0.2">
      <c r="A132" s="19">
        <v>72200000</v>
      </c>
      <c r="B132" s="14" t="s">
        <v>331</v>
      </c>
      <c r="C132" s="19" t="s">
        <v>332</v>
      </c>
      <c r="D132" s="14" t="s">
        <v>29</v>
      </c>
      <c r="E132" s="14"/>
      <c r="F132" s="14" t="s">
        <v>333</v>
      </c>
      <c r="G132" s="19">
        <v>1</v>
      </c>
      <c r="H132" s="27">
        <v>500000</v>
      </c>
      <c r="I132" s="19">
        <f t="shared" si="1"/>
        <v>500000</v>
      </c>
      <c r="N132" s="4"/>
      <c r="S132" s="1"/>
    </row>
    <row r="133" spans="1:19" ht="55.5" customHeight="1" x14ac:dyDescent="0.2">
      <c r="A133" s="19">
        <v>72200000</v>
      </c>
      <c r="B133" s="14" t="s">
        <v>331</v>
      </c>
      <c r="C133" s="14" t="s">
        <v>334</v>
      </c>
      <c r="D133" s="14" t="s">
        <v>29</v>
      </c>
      <c r="E133" s="14"/>
      <c r="F133" s="14" t="s">
        <v>333</v>
      </c>
      <c r="G133" s="19">
        <v>2</v>
      </c>
      <c r="H133" s="27">
        <v>200000</v>
      </c>
      <c r="I133" s="19">
        <f t="shared" si="1"/>
        <v>400000</v>
      </c>
      <c r="N133" s="4"/>
      <c r="S133" s="1"/>
    </row>
    <row r="134" spans="1:19" ht="28.5" customHeight="1" x14ac:dyDescent="0.2">
      <c r="A134" s="19">
        <v>65200000</v>
      </c>
      <c r="B134" s="14" t="s">
        <v>295</v>
      </c>
      <c r="C134" s="19"/>
      <c r="D134" s="14" t="s">
        <v>1</v>
      </c>
      <c r="E134" s="14"/>
      <c r="F134" s="28" t="s">
        <v>296</v>
      </c>
      <c r="G134" s="19">
        <v>10000</v>
      </c>
      <c r="H134" s="19">
        <v>156</v>
      </c>
      <c r="I134" s="19">
        <f t="shared" si="1"/>
        <v>1560000</v>
      </c>
      <c r="N134" s="4"/>
      <c r="S134" s="1"/>
    </row>
    <row r="135" spans="1:19" ht="28.5" customHeight="1" x14ac:dyDescent="0.2">
      <c r="A135" s="19">
        <v>65300000</v>
      </c>
      <c r="B135" s="14" t="s">
        <v>336</v>
      </c>
      <c r="C135" s="14"/>
      <c r="D135" s="14" t="s">
        <v>1</v>
      </c>
      <c r="E135" s="14"/>
      <c r="F135" s="28" t="s">
        <v>297</v>
      </c>
      <c r="G135" s="19">
        <v>4000</v>
      </c>
      <c r="H135" s="19">
        <v>42</v>
      </c>
      <c r="I135" s="19">
        <f t="shared" si="1"/>
        <v>168000</v>
      </c>
      <c r="N135" s="4"/>
      <c r="S135" s="1"/>
    </row>
    <row r="136" spans="1:19" ht="26.25" customHeight="1" x14ac:dyDescent="0.25">
      <c r="A136" s="29"/>
      <c r="B136" s="1"/>
      <c r="D136" s="18"/>
      <c r="G136" s="18"/>
      <c r="H136" s="18"/>
      <c r="I136" s="18"/>
      <c r="N136" s="4"/>
      <c r="S136" s="1"/>
    </row>
    <row r="137" spans="1:19" ht="26.25" customHeight="1" x14ac:dyDescent="0.25">
      <c r="A137" s="29"/>
      <c r="B137" s="1"/>
      <c r="D137" s="18"/>
      <c r="G137" s="18"/>
      <c r="H137" s="18"/>
      <c r="I137" s="18"/>
      <c r="N137" s="4"/>
      <c r="S137" s="1"/>
    </row>
    <row r="138" spans="1:19" x14ac:dyDescent="0.25">
      <c r="A138" s="29"/>
      <c r="B138" s="1"/>
      <c r="D138" s="18"/>
      <c r="G138" s="18"/>
      <c r="H138" s="18"/>
      <c r="I138" s="18"/>
      <c r="N138" s="4"/>
      <c r="S138" s="1"/>
    </row>
    <row r="139" spans="1:19" x14ac:dyDescent="0.25">
      <c r="A139" s="29"/>
      <c r="B139" s="1"/>
      <c r="D139" s="18"/>
      <c r="G139" s="18"/>
      <c r="H139" s="18"/>
      <c r="I139" s="18"/>
      <c r="N139" s="4"/>
      <c r="S139" s="1"/>
    </row>
    <row r="140" spans="1:19" x14ac:dyDescent="0.25">
      <c r="A140" s="29"/>
      <c r="B140" s="1"/>
      <c r="D140" s="18"/>
      <c r="G140" s="18"/>
      <c r="H140" s="18"/>
      <c r="I140" s="18"/>
      <c r="N140" s="4"/>
      <c r="S140" s="1"/>
    </row>
    <row r="141" spans="1:19" x14ac:dyDescent="0.25">
      <c r="A141" s="29"/>
      <c r="B141" s="1"/>
      <c r="D141" s="18"/>
      <c r="G141" s="18"/>
      <c r="H141" s="18"/>
      <c r="I141" s="18"/>
      <c r="N141" s="4"/>
      <c r="S141" s="1"/>
    </row>
    <row r="142" spans="1:19" x14ac:dyDescent="0.25">
      <c r="A142" s="29"/>
      <c r="B142" s="1"/>
      <c r="D142" s="18"/>
      <c r="G142" s="18"/>
      <c r="H142" s="18"/>
      <c r="I142" s="18"/>
      <c r="N142" s="4"/>
      <c r="S142" s="1"/>
    </row>
    <row r="143" spans="1:19" x14ac:dyDescent="0.25">
      <c r="A143" s="29"/>
      <c r="B143" s="1"/>
      <c r="D143" s="18"/>
      <c r="G143" s="18"/>
      <c r="H143" s="18"/>
      <c r="I143" s="18"/>
      <c r="N143" s="4"/>
      <c r="S143" s="1"/>
    </row>
    <row r="144" spans="1:19" x14ac:dyDescent="0.25">
      <c r="A144" s="29"/>
      <c r="B144" s="1"/>
      <c r="D144" s="18"/>
      <c r="G144" s="18"/>
      <c r="H144" s="18"/>
      <c r="I144" s="18"/>
      <c r="N144" s="4"/>
      <c r="S144" s="1"/>
    </row>
    <row r="145" spans="1:19" x14ac:dyDescent="0.25">
      <c r="A145" s="29"/>
      <c r="B145" s="1"/>
      <c r="D145" s="18"/>
      <c r="G145" s="18"/>
      <c r="H145" s="18"/>
      <c r="I145" s="18"/>
      <c r="N145" s="4"/>
      <c r="S145" s="1"/>
    </row>
    <row r="146" spans="1:19" x14ac:dyDescent="0.25">
      <c r="A146" s="29"/>
      <c r="B146" s="1"/>
      <c r="D146" s="18"/>
      <c r="G146" s="18"/>
      <c r="H146" s="18"/>
      <c r="I146" s="18"/>
      <c r="N146" s="4"/>
      <c r="S146" s="1"/>
    </row>
  </sheetData>
  <mergeCells count="3">
    <mergeCell ref="A8:H8"/>
    <mergeCell ref="A9:H9"/>
    <mergeCell ref="A10:I10"/>
  </mergeCells>
  <pageMargins left="0" right="0" top="0" bottom="0" header="0" footer="0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HP</cp:lastModifiedBy>
  <cp:lastPrinted>2015-02-05T07:52:35Z</cp:lastPrinted>
  <dcterms:created xsi:type="dcterms:W3CDTF">2013-07-29T12:56:24Z</dcterms:created>
  <dcterms:modified xsi:type="dcterms:W3CDTF">2015-02-11T08:43:13Z</dcterms:modified>
</cp:coreProperties>
</file>