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7875"/>
  </bookViews>
  <sheets>
    <sheet name="Sheet3 (4)" sheetId="6" r:id="rId1"/>
  </sheets>
  <calcPr calcId="124519"/>
</workbook>
</file>

<file path=xl/calcChain.xml><?xml version="1.0" encoding="utf-8"?>
<calcChain xmlns="http://schemas.openxmlformats.org/spreadsheetml/2006/main">
  <c r="E51" i="6"/>
  <c r="G52"/>
  <c r="G53" s="1"/>
  <c r="G66"/>
  <c r="G65"/>
  <c r="G64"/>
  <c r="G63"/>
  <c r="G62"/>
  <c r="G61"/>
  <c r="G60"/>
  <c r="G59"/>
  <c r="G58"/>
  <c r="G57"/>
  <c r="G67" s="1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34" s="1"/>
  <c r="G46"/>
  <c r="G48" s="1"/>
  <c r="G41"/>
</calcChain>
</file>

<file path=xl/sharedStrings.xml><?xml version="1.0" encoding="utf-8"?>
<sst xmlns="http://schemas.openxmlformats.org/spreadsheetml/2006/main" count="147" uniqueCount="77">
  <si>
    <t>Հաստատում եմ.</t>
  </si>
  <si>
    <t>Բաժին   խումբ     դաս     ծրագիր</t>
  </si>
  <si>
    <t>Քանակը</t>
  </si>
  <si>
    <t xml:space="preserve">  (ըստ բյուջետային ծախսերի գերատեսչական դասակարգման)</t>
  </si>
  <si>
    <t>(ըստ բյուջետային  ծախսերի գործառնական դասակարգման)</t>
  </si>
  <si>
    <t>Ապրանքներ</t>
  </si>
  <si>
    <t>տուփ</t>
  </si>
  <si>
    <t xml:space="preserve">        Ծառայություններ</t>
  </si>
  <si>
    <t>էլեկտրաէներգիա</t>
  </si>
  <si>
    <t>ԲԸԱՀ</t>
  </si>
  <si>
    <t>հատ</t>
  </si>
  <si>
    <t>կգ</t>
  </si>
  <si>
    <t xml:space="preserve"> Ծրագիրը                                                              09</t>
  </si>
  <si>
    <t>Գնման առարկայի անվանումը</t>
  </si>
  <si>
    <t>Գնման ձևը ընթացակարգը</t>
  </si>
  <si>
    <t>Չափման միավորը</t>
  </si>
  <si>
    <t>Միավորի  գինը</t>
  </si>
  <si>
    <t>Ընդամենը ծախսերը                     / դրամ /</t>
  </si>
  <si>
    <t>Միջանցիկ կոդը ըստ CPV  դասակարգման</t>
  </si>
  <si>
    <t>կվտ</t>
  </si>
  <si>
    <t>38/28</t>
  </si>
  <si>
    <t xml:space="preserve">Ֆինանսավորումը                                                                                                                                                     </t>
  </si>
  <si>
    <t>գազասպառման համակարգեր</t>
  </si>
  <si>
    <t>ամիս</t>
  </si>
  <si>
    <t>Վառարանների և ծխնելույզների մաքրման ծառայություն</t>
  </si>
  <si>
    <t>Գազի բաշխում</t>
  </si>
  <si>
    <t>մետ. Խոր.</t>
  </si>
  <si>
    <t>հեռախոսակապի ծառայություն</t>
  </si>
  <si>
    <t>Ընդամենը ծառայություններ</t>
  </si>
  <si>
    <t>Ընդամենը</t>
  </si>
  <si>
    <t>էլ. Ստորագրության սպասարկում</t>
  </si>
  <si>
    <t>Անձնական համակարգիչ</t>
  </si>
  <si>
    <t>ԱՅԼ ԲՆՈՒՅԹԻ ԾԱՌԱՅՈՒԹՅՈՒՆՆԵՐ</t>
  </si>
  <si>
    <t>Վարչական սարքավորուներ</t>
  </si>
  <si>
    <t>Աշակերտական սեղան-աթոռ</t>
  </si>
  <si>
    <t>ԸՆԴԱՄԵՆԸ</t>
  </si>
  <si>
    <t>բանկա</t>
  </si>
  <si>
    <t>պարկ</t>
  </si>
  <si>
    <t>Գնումների համակարգող</t>
  </si>
  <si>
    <t>Դպրոցի տնօրեն`                       / Ս.Հովհաննիսյան/</t>
  </si>
  <si>
    <t>Պատվիրատու                 Կոտայքի մարզի ,,Նորգյուղ միջնակարգ  դպպրոց,, ՊՈԱԿ</t>
  </si>
  <si>
    <t xml:space="preserve">           Կոտայքի մարզի ,,Նորգյուղմիջնակարգ  դպրոց,, ՊՈԱԿ-ի բյուջե</t>
  </si>
  <si>
    <t>ԿԵՆՑԱՂԱՅԻՆ ՆՅՈՒԹԵՐ</t>
  </si>
  <si>
    <t>Ա.Մեսրոպյան</t>
  </si>
  <si>
    <t>ÃáõÕÃ, A4 ýáñÙ³ïÇ1 /21x29.7/</t>
  </si>
  <si>
    <t>ÃÕÃ³å³Ý³Ï, Ïáßï Ï³½Ùáí</t>
  </si>
  <si>
    <t>ÃáõÕÃ, ÝßáõÙÝ»ñÇ Ñ³Ù³ñ, ëáëÝÓí³Íùáí</t>
  </si>
  <si>
    <t>·ñ³ë»ÝÛ³Ï³ÛÇÝ ·Çñù, Ù³ïÛ³Ý, 70-200¿ç, ïáÕ³ÝÇ, ëåÇï³Ï ¿ç»ñáí</t>
  </si>
  <si>
    <t>ëáëÝÓ³Ù³ïÇï, ·ñ³ë»ÝÛ³Ï³ÛÇÝ</t>
  </si>
  <si>
    <t>ëáëÇÝÓ, ¿ÙáõÉëÇ³</t>
  </si>
  <si>
    <t>39831241</t>
  </si>
  <si>
    <t>û×³é Ó»éùÇ</t>
  </si>
  <si>
    <t>39831242</t>
  </si>
  <si>
    <t>Éí³óùÇ ÷áßÇ, Ó»éùáí Éí³Ý³Éáõ Ñ³Ù³ñ</t>
  </si>
  <si>
    <t>³í»É, ëáíáñ³Ï³Ý</t>
  </si>
  <si>
    <t>ó³Ë³í»É</t>
  </si>
  <si>
    <t>¿É»Ïïñ³Ï³Ý É³Ùå, 60W, 80W, 100W</t>
  </si>
  <si>
    <t>çñÇ Íáñ³Ï, ÷³Ï³Ý</t>
  </si>
  <si>
    <t>û×³é, Ñ»ÕáõÏ</t>
  </si>
  <si>
    <t>ýÉ»ß ÑÇßáÕáõÃÛáõÝÝ»ñ, 4GB</t>
  </si>
  <si>
    <t>éáõÉáÝáí ½áõ·³ñ³ÝÇ ÃáõÕÃ</t>
  </si>
  <si>
    <t>Î³íÇ× ·ñ»Éáõ</t>
  </si>
  <si>
    <t>ø³ñÃÇñçÇ ÉÇóù³íáñáõÙ</t>
  </si>
  <si>
    <t>¾É.ëïáñ³·ñáõÃÛáõÝ</t>
  </si>
  <si>
    <t>Â»ñÃÇ µ³Å³Ýáñ¹³·ñáõÃÛÛáõÝ</t>
  </si>
  <si>
    <t>ó»Ù»Ýï</t>
  </si>
  <si>
    <t>É³ù, Ù³Ýñ³Ñ³ï³ÏÇ</t>
  </si>
  <si>
    <t>Ý»ñÏ, ßÇÝ³ñ³ñ³Ï³Ý</t>
  </si>
  <si>
    <t>ÛáõÕ³Ý»ñÏ</t>
  </si>
  <si>
    <t>Ù»Ë, ßÇÝ³ñ³ñ³Ï³Ý</t>
  </si>
  <si>
    <t>Ý»ñÏ³·É³ÝÇÏ, Ý»ñÏ³ñ³ñ³Ï³Ý ³ßË³ï³ÝùÝ»ñÇ Ñ³Ù³ñ</t>
  </si>
  <si>
    <t xml:space="preserve">ã³÷Çã ù³ÝáÝ, ßÇÝ³ñ³ñ³Ï³Ý </t>
  </si>
  <si>
    <t>í³ñ¹³Ï, »ñÏµ¨»é³ÝÇ</t>
  </si>
  <si>
    <t>í³ñ¹³Ï, »ñÏµ¨»é³ÝÇ, ³ñï³ùÇÝ</t>
  </si>
  <si>
    <t>·áõ³ß</t>
  </si>
  <si>
    <t>18 փետրվարի   2015թվական</t>
  </si>
  <si>
    <t xml:space="preserve">Անվանումը                                                 2015  թվականի  փոփոխված գնումների    պլան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</si>
</sst>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i/>
      <sz val="11"/>
      <color theme="1"/>
      <name val="Sylfae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Sylfaen"/>
      <family val="1"/>
      <charset val="204"/>
    </font>
    <font>
      <sz val="11"/>
      <color theme="1"/>
      <name val="Arial LatArm"/>
      <family val="2"/>
    </font>
    <font>
      <sz val="11"/>
      <name val="Arial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1"/>
      <color indexed="8"/>
      <name val="Arial LatArm"/>
      <family val="2"/>
    </font>
    <font>
      <sz val="1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6" xfId="0" applyFont="1" applyBorder="1"/>
    <xf numFmtId="0" fontId="6" fillId="0" borderId="8" xfId="0" applyFont="1" applyBorder="1"/>
    <xf numFmtId="0" fontId="4" fillId="0" borderId="8" xfId="0" applyFont="1" applyBorder="1"/>
    <xf numFmtId="0" fontId="4" fillId="0" borderId="9" xfId="0" applyFont="1" applyBorder="1"/>
    <xf numFmtId="0" fontId="7" fillId="0" borderId="9" xfId="0" applyFont="1" applyBorder="1"/>
    <xf numFmtId="0" fontId="0" fillId="0" borderId="1" xfId="0" applyBorder="1"/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5" xfId="0" applyFont="1" applyBorder="1"/>
    <xf numFmtId="0" fontId="6" fillId="0" borderId="6" xfId="0" applyFont="1" applyBorder="1"/>
    <xf numFmtId="0" fontId="0" fillId="0" borderId="7" xfId="0" applyBorder="1"/>
    <xf numFmtId="0" fontId="0" fillId="0" borderId="10" xfId="0" applyBorder="1"/>
    <xf numFmtId="0" fontId="5" fillId="0" borderId="5" xfId="0" applyFont="1" applyBorder="1"/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/>
    <xf numFmtId="0" fontId="8" fillId="0" borderId="10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9" fillId="0" borderId="0" xfId="0" applyFont="1"/>
    <xf numFmtId="0" fontId="4" fillId="0" borderId="7" xfId="0" applyFont="1" applyBorder="1" applyAlignment="1">
      <alignment horizontal="left" vertical="center" wrapText="1"/>
    </xf>
    <xf numFmtId="0" fontId="10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right"/>
    </xf>
    <xf numFmtId="0" fontId="12" fillId="0" borderId="7" xfId="0" applyFont="1" applyBorder="1" applyAlignment="1">
      <alignment horizontal="left" vertical="center" wrapText="1"/>
    </xf>
    <xf numFmtId="0" fontId="16" fillId="2" borderId="1" xfId="0" applyFont="1" applyFill="1" applyBorder="1"/>
    <xf numFmtId="0" fontId="17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>
      <selection activeCell="J10" sqref="J10"/>
    </sheetView>
  </sheetViews>
  <sheetFormatPr defaultRowHeight="15"/>
  <cols>
    <col min="1" max="1" width="16" customWidth="1"/>
    <col min="2" max="2" width="34.140625" customWidth="1"/>
    <col min="3" max="3" width="8.85546875" customWidth="1"/>
    <col min="4" max="4" width="11" customWidth="1"/>
    <col min="5" max="5" width="9.42578125" customWidth="1"/>
    <col min="6" max="6" width="8" customWidth="1"/>
    <col min="7" max="7" width="10.5703125" customWidth="1"/>
  </cols>
  <sheetData>
    <row r="1" spans="1:8">
      <c r="A1" s="1"/>
      <c r="B1" s="1"/>
      <c r="C1" s="1"/>
      <c r="D1" s="1"/>
      <c r="E1" s="1"/>
      <c r="F1" s="1" t="s">
        <v>0</v>
      </c>
    </row>
    <row r="2" spans="1:8">
      <c r="A2" s="1"/>
      <c r="B2" s="1"/>
      <c r="C2" s="1"/>
      <c r="D2" s="1"/>
      <c r="E2" s="1"/>
      <c r="F2" s="1"/>
    </row>
    <row r="3" spans="1:8">
      <c r="A3" s="1"/>
      <c r="B3" s="1"/>
      <c r="C3" s="67" t="s">
        <v>39</v>
      </c>
      <c r="D3" s="67"/>
      <c r="E3" s="67"/>
      <c r="F3" s="67"/>
      <c r="G3" s="67"/>
    </row>
    <row r="4" spans="1:8">
      <c r="A4" s="1"/>
      <c r="B4" s="1"/>
      <c r="C4" s="67" t="s">
        <v>75</v>
      </c>
      <c r="D4" s="67"/>
      <c r="E4" s="67"/>
      <c r="F4" s="67"/>
      <c r="G4" s="67"/>
    </row>
    <row r="5" spans="1:8">
      <c r="A5" s="1"/>
      <c r="B5" s="1"/>
      <c r="C5" s="1"/>
      <c r="D5" s="1"/>
      <c r="E5" s="1"/>
      <c r="F5" s="1"/>
    </row>
    <row r="6" spans="1:8">
      <c r="A6" s="14" t="s">
        <v>40</v>
      </c>
      <c r="B6" s="15"/>
      <c r="C6" s="15"/>
      <c r="D6" s="15"/>
      <c r="E6" s="15"/>
      <c r="F6" s="15"/>
      <c r="G6" s="17"/>
      <c r="H6" s="24"/>
    </row>
    <row r="7" spans="1:8">
      <c r="A7" s="18" t="s">
        <v>3</v>
      </c>
      <c r="B7" s="19"/>
      <c r="C7" s="19"/>
      <c r="D7" s="19"/>
      <c r="E7" s="19"/>
      <c r="F7" s="19"/>
      <c r="G7" s="20"/>
      <c r="H7" s="25"/>
    </row>
    <row r="8" spans="1:8">
      <c r="A8" s="5" t="s">
        <v>12</v>
      </c>
      <c r="B8" s="6"/>
      <c r="C8" s="6"/>
      <c r="D8" s="6"/>
      <c r="E8" s="6"/>
      <c r="F8" s="6"/>
      <c r="G8" s="21"/>
      <c r="H8" s="25"/>
    </row>
    <row r="9" spans="1:8">
      <c r="A9" s="14" t="s">
        <v>76</v>
      </c>
      <c r="B9" s="15"/>
      <c r="C9" s="15"/>
      <c r="D9" s="15"/>
      <c r="E9" s="15"/>
      <c r="F9" s="15"/>
      <c r="G9" s="17"/>
      <c r="H9" s="24"/>
    </row>
    <row r="10" spans="1:8" ht="15.75">
      <c r="A10" s="22" t="s">
        <v>1</v>
      </c>
      <c r="B10" s="3"/>
      <c r="C10" s="3"/>
      <c r="D10" s="3"/>
      <c r="E10" s="3"/>
      <c r="F10" s="3"/>
      <c r="G10" s="20"/>
      <c r="H10" s="25"/>
    </row>
    <row r="11" spans="1:8">
      <c r="A11" s="4" t="s">
        <v>4</v>
      </c>
      <c r="B11" s="7"/>
      <c r="C11" s="7"/>
      <c r="D11" s="7"/>
      <c r="E11" s="7"/>
      <c r="F11" s="6"/>
      <c r="G11" s="21"/>
      <c r="H11" s="25"/>
    </row>
    <row r="12" spans="1:8">
      <c r="A12" s="23" t="s">
        <v>21</v>
      </c>
      <c r="B12" s="16" t="s">
        <v>41</v>
      </c>
      <c r="C12" s="16"/>
      <c r="D12" s="16"/>
      <c r="E12" s="16"/>
      <c r="F12" s="17"/>
      <c r="G12" s="24"/>
    </row>
    <row r="13" spans="1:8" ht="60">
      <c r="A13" s="26" t="s">
        <v>18</v>
      </c>
      <c r="B13" s="27" t="s">
        <v>13</v>
      </c>
      <c r="C13" s="28" t="s">
        <v>14</v>
      </c>
      <c r="D13" s="27" t="s">
        <v>15</v>
      </c>
      <c r="E13" s="27" t="s">
        <v>16</v>
      </c>
      <c r="F13" s="27" t="s">
        <v>2</v>
      </c>
      <c r="G13" s="29" t="s">
        <v>17</v>
      </c>
    </row>
    <row r="14" spans="1:8">
      <c r="A14" s="8"/>
      <c r="B14" s="30" t="s">
        <v>5</v>
      </c>
      <c r="C14" s="8"/>
      <c r="D14" s="8"/>
      <c r="E14" s="8"/>
      <c r="F14" s="8"/>
      <c r="G14" s="8"/>
    </row>
    <row r="15" spans="1:8">
      <c r="A15" s="54">
        <v>30197631</v>
      </c>
      <c r="B15" s="55" t="s">
        <v>44</v>
      </c>
      <c r="C15" s="9" t="s">
        <v>9</v>
      </c>
      <c r="D15" s="56" t="s">
        <v>6</v>
      </c>
      <c r="E15" s="57">
        <v>2500</v>
      </c>
      <c r="F15" s="2">
        <v>9</v>
      </c>
      <c r="G15" s="2">
        <f>E15*F15</f>
        <v>22500</v>
      </c>
    </row>
    <row r="16" spans="1:8">
      <c r="A16" s="54">
        <v>30197234</v>
      </c>
      <c r="B16" s="55" t="s">
        <v>45</v>
      </c>
      <c r="C16" s="11" t="s">
        <v>9</v>
      </c>
      <c r="D16" s="56" t="s">
        <v>10</v>
      </c>
      <c r="E16" s="57">
        <v>1000</v>
      </c>
      <c r="F16" s="2">
        <v>3</v>
      </c>
      <c r="G16" s="2">
        <f t="shared" ref="G16:G32" si="0">E16*F16</f>
        <v>3000</v>
      </c>
    </row>
    <row r="17" spans="1:7">
      <c r="A17" s="54">
        <v>30199420</v>
      </c>
      <c r="B17" s="58" t="s">
        <v>46</v>
      </c>
      <c r="C17" s="9" t="s">
        <v>9</v>
      </c>
      <c r="D17" s="56" t="s">
        <v>10</v>
      </c>
      <c r="E17" s="57">
        <v>300</v>
      </c>
      <c r="F17" s="2">
        <v>5</v>
      </c>
      <c r="G17" s="2">
        <f t="shared" si="0"/>
        <v>1500</v>
      </c>
    </row>
    <row r="18" spans="1:7">
      <c r="A18" s="54">
        <v>39263200</v>
      </c>
      <c r="B18" s="55" t="s">
        <v>47</v>
      </c>
      <c r="C18" s="9" t="s">
        <v>9</v>
      </c>
      <c r="D18" s="56" t="s">
        <v>10</v>
      </c>
      <c r="E18" s="57">
        <v>1000</v>
      </c>
      <c r="F18" s="2">
        <v>2</v>
      </c>
      <c r="G18" s="2">
        <f t="shared" si="0"/>
        <v>2000</v>
      </c>
    </row>
    <row r="19" spans="1:7">
      <c r="A19" s="54">
        <v>30192710</v>
      </c>
      <c r="B19" s="55" t="s">
        <v>48</v>
      </c>
      <c r="C19" s="11" t="s">
        <v>9</v>
      </c>
      <c r="D19" s="56" t="s">
        <v>10</v>
      </c>
      <c r="E19" s="57">
        <v>350</v>
      </c>
      <c r="F19" s="2">
        <v>3</v>
      </c>
      <c r="G19" s="2">
        <f t="shared" si="0"/>
        <v>1050</v>
      </c>
    </row>
    <row r="20" spans="1:7">
      <c r="A20" s="54">
        <v>24911200</v>
      </c>
      <c r="B20" s="55" t="s">
        <v>49</v>
      </c>
      <c r="C20" s="9" t="s">
        <v>9</v>
      </c>
      <c r="D20" s="56" t="s">
        <v>10</v>
      </c>
      <c r="E20" s="59">
        <v>900</v>
      </c>
      <c r="F20" s="2">
        <v>2</v>
      </c>
      <c r="G20" s="2">
        <f t="shared" si="0"/>
        <v>1800</v>
      </c>
    </row>
    <row r="21" spans="1:7">
      <c r="A21" s="54" t="s">
        <v>50</v>
      </c>
      <c r="B21" s="58" t="s">
        <v>51</v>
      </c>
      <c r="C21" s="9" t="s">
        <v>9</v>
      </c>
      <c r="D21" s="56" t="s">
        <v>10</v>
      </c>
      <c r="E21" s="59">
        <v>240</v>
      </c>
      <c r="F21" s="2">
        <v>8</v>
      </c>
      <c r="G21" s="2">
        <f t="shared" si="0"/>
        <v>1920</v>
      </c>
    </row>
    <row r="22" spans="1:7">
      <c r="A22" s="54" t="s">
        <v>52</v>
      </c>
      <c r="B22" s="58" t="s">
        <v>53</v>
      </c>
      <c r="C22" s="9" t="s">
        <v>9</v>
      </c>
      <c r="D22" s="56" t="s">
        <v>10</v>
      </c>
      <c r="E22" s="57">
        <v>778</v>
      </c>
      <c r="F22" s="2">
        <v>10</v>
      </c>
      <c r="G22" s="2">
        <f t="shared" si="0"/>
        <v>7780</v>
      </c>
    </row>
    <row r="23" spans="1:7">
      <c r="A23" s="54">
        <v>39836000</v>
      </c>
      <c r="B23" s="58" t="s">
        <v>54</v>
      </c>
      <c r="C23" s="9" t="s">
        <v>9</v>
      </c>
      <c r="D23" s="56" t="s">
        <v>10</v>
      </c>
      <c r="E23" s="57">
        <v>750</v>
      </c>
      <c r="F23" s="2">
        <v>5</v>
      </c>
      <c r="G23" s="2">
        <f t="shared" si="0"/>
        <v>3750</v>
      </c>
    </row>
    <row r="24" spans="1:7">
      <c r="A24" s="54">
        <v>39837000</v>
      </c>
      <c r="B24" s="58" t="s">
        <v>55</v>
      </c>
      <c r="C24" s="9" t="s">
        <v>9</v>
      </c>
      <c r="D24" s="56" t="s">
        <v>10</v>
      </c>
      <c r="E24" s="57">
        <v>1700</v>
      </c>
      <c r="F24" s="2">
        <v>3</v>
      </c>
      <c r="G24" s="2">
        <f t="shared" si="0"/>
        <v>5100</v>
      </c>
    </row>
    <row r="25" spans="1:7">
      <c r="A25" s="54">
        <v>31531210</v>
      </c>
      <c r="B25" s="58" t="s">
        <v>56</v>
      </c>
      <c r="C25" s="9" t="s">
        <v>9</v>
      </c>
      <c r="D25" s="56" t="s">
        <v>10</v>
      </c>
      <c r="E25" s="57">
        <v>100</v>
      </c>
      <c r="F25" s="2">
        <v>10</v>
      </c>
      <c r="G25" s="2">
        <f t="shared" si="0"/>
        <v>1000</v>
      </c>
    </row>
    <row r="26" spans="1:7">
      <c r="A26" s="54">
        <v>44411110</v>
      </c>
      <c r="B26" s="58" t="s">
        <v>57</v>
      </c>
      <c r="C26" s="9" t="s">
        <v>9</v>
      </c>
      <c r="D26" s="56" t="s">
        <v>10</v>
      </c>
      <c r="E26" s="57">
        <v>1500</v>
      </c>
      <c r="F26" s="2">
        <v>1</v>
      </c>
      <c r="G26" s="2">
        <f t="shared" si="0"/>
        <v>1500</v>
      </c>
    </row>
    <row r="27" spans="1:7">
      <c r="A27" s="54">
        <v>39831245</v>
      </c>
      <c r="B27" s="60" t="s">
        <v>58</v>
      </c>
      <c r="C27" s="9" t="s">
        <v>9</v>
      </c>
      <c r="D27" s="56" t="s">
        <v>10</v>
      </c>
      <c r="E27" s="61">
        <v>430</v>
      </c>
      <c r="F27" s="2">
        <v>10</v>
      </c>
      <c r="G27" s="2">
        <f t="shared" si="0"/>
        <v>4300</v>
      </c>
    </row>
    <row r="28" spans="1:7">
      <c r="A28" s="54">
        <v>30234620</v>
      </c>
      <c r="B28" s="60" t="s">
        <v>59</v>
      </c>
      <c r="C28" s="9" t="s">
        <v>9</v>
      </c>
      <c r="D28" s="56" t="s">
        <v>10</v>
      </c>
      <c r="E28" s="61">
        <v>2600</v>
      </c>
      <c r="F28" s="2">
        <v>1</v>
      </c>
      <c r="G28" s="2">
        <f t="shared" si="0"/>
        <v>2600</v>
      </c>
    </row>
    <row r="29" spans="1:7" ht="15.75">
      <c r="A29" s="51">
        <v>33761000</v>
      </c>
      <c r="B29" s="62" t="s">
        <v>60</v>
      </c>
      <c r="C29" s="9" t="s">
        <v>9</v>
      </c>
      <c r="D29" s="56" t="s">
        <v>10</v>
      </c>
      <c r="E29" s="2">
        <v>100</v>
      </c>
      <c r="F29" s="2">
        <v>13</v>
      </c>
      <c r="G29" s="2">
        <f t="shared" si="0"/>
        <v>1300</v>
      </c>
    </row>
    <row r="30" spans="1:7">
      <c r="A30" s="52">
        <v>44192500</v>
      </c>
      <c r="B30" s="62" t="s">
        <v>61</v>
      </c>
      <c r="C30" s="9" t="s">
        <v>9</v>
      </c>
      <c r="D30" s="56" t="s">
        <v>11</v>
      </c>
      <c r="E30" s="2">
        <v>2000</v>
      </c>
      <c r="F30" s="2">
        <v>6</v>
      </c>
      <c r="G30" s="2">
        <f>E30*F30</f>
        <v>12000</v>
      </c>
    </row>
    <row r="31" spans="1:7" ht="15.75">
      <c r="A31" s="51">
        <v>50312000</v>
      </c>
      <c r="B31" s="62" t="s">
        <v>62</v>
      </c>
      <c r="C31" s="9" t="s">
        <v>9</v>
      </c>
      <c r="D31" s="56" t="s">
        <v>10</v>
      </c>
      <c r="E31" s="2">
        <v>3500</v>
      </c>
      <c r="F31" s="2">
        <v>3</v>
      </c>
      <c r="G31" s="2">
        <f t="shared" si="0"/>
        <v>10500</v>
      </c>
    </row>
    <row r="32" spans="1:7" ht="15.75">
      <c r="A32" s="51">
        <v>79131300</v>
      </c>
      <c r="B32" s="62" t="s">
        <v>63</v>
      </c>
      <c r="C32" s="9" t="s">
        <v>9</v>
      </c>
      <c r="D32" s="56" t="s">
        <v>10</v>
      </c>
      <c r="E32" s="2">
        <v>3000</v>
      </c>
      <c r="F32" s="2">
        <v>2</v>
      </c>
      <c r="G32" s="2">
        <f t="shared" si="0"/>
        <v>6000</v>
      </c>
    </row>
    <row r="33" spans="1:7" ht="15.75">
      <c r="A33" s="51">
        <v>92410000</v>
      </c>
      <c r="B33" s="62" t="s">
        <v>64</v>
      </c>
      <c r="C33" s="9" t="s">
        <v>9</v>
      </c>
      <c r="D33" s="56" t="s">
        <v>10</v>
      </c>
      <c r="E33" s="2">
        <v>866.66</v>
      </c>
      <c r="F33" s="2">
        <v>12</v>
      </c>
      <c r="G33" s="2">
        <v>10400</v>
      </c>
    </row>
    <row r="34" spans="1:7" ht="15.75">
      <c r="A34" s="34"/>
      <c r="B34" s="39" t="s">
        <v>29</v>
      </c>
      <c r="C34" s="11"/>
      <c r="D34" s="2"/>
      <c r="E34" s="2"/>
      <c r="F34" s="2"/>
      <c r="G34" s="40">
        <f>SUM(G15:G33)</f>
        <v>100000</v>
      </c>
    </row>
    <row r="35" spans="1:7" ht="19.5" customHeight="1">
      <c r="A35" s="34"/>
      <c r="B35" s="32"/>
      <c r="C35" s="9"/>
      <c r="D35" s="10"/>
      <c r="E35" s="10"/>
      <c r="F35" s="10"/>
      <c r="G35" s="2"/>
    </row>
    <row r="36" spans="1:7">
      <c r="A36" s="8"/>
      <c r="B36" s="33" t="s">
        <v>7</v>
      </c>
      <c r="C36" s="10"/>
      <c r="D36" s="8"/>
      <c r="E36" s="10"/>
      <c r="F36" s="8"/>
      <c r="G36" s="2"/>
    </row>
    <row r="37" spans="1:7" ht="24" customHeight="1">
      <c r="A37" s="34"/>
      <c r="B37" s="36"/>
      <c r="C37" s="2"/>
      <c r="D37" s="31"/>
      <c r="E37" s="10"/>
      <c r="F37" s="10"/>
      <c r="G37" s="10"/>
    </row>
    <row r="38" spans="1:7" ht="21" customHeight="1">
      <c r="A38" s="35">
        <v>65300000</v>
      </c>
      <c r="B38" s="36" t="s">
        <v>8</v>
      </c>
      <c r="C38" s="2" t="s">
        <v>9</v>
      </c>
      <c r="D38" s="31" t="s">
        <v>19</v>
      </c>
      <c r="E38" s="10" t="s">
        <v>20</v>
      </c>
      <c r="F38" s="10">
        <v>3030</v>
      </c>
      <c r="G38" s="10">
        <v>100000</v>
      </c>
    </row>
    <row r="39" spans="1:7" ht="21" customHeight="1">
      <c r="A39" s="35">
        <v>65210000</v>
      </c>
      <c r="B39" s="36" t="s">
        <v>25</v>
      </c>
      <c r="C39" s="2" t="s">
        <v>9</v>
      </c>
      <c r="D39" s="31" t="s">
        <v>26</v>
      </c>
      <c r="E39" s="10">
        <v>156</v>
      </c>
      <c r="F39" s="10">
        <v>3846</v>
      </c>
      <c r="G39" s="10">
        <v>600000</v>
      </c>
    </row>
    <row r="40" spans="1:7" ht="21" customHeight="1">
      <c r="A40" s="35">
        <v>64211100</v>
      </c>
      <c r="B40" s="36" t="s">
        <v>27</v>
      </c>
      <c r="C40" s="2" t="s">
        <v>9</v>
      </c>
      <c r="D40" s="31" t="s">
        <v>23</v>
      </c>
      <c r="E40" s="10">
        <v>7500</v>
      </c>
      <c r="F40" s="10">
        <v>12</v>
      </c>
      <c r="G40" s="10">
        <v>90000</v>
      </c>
    </row>
    <row r="41" spans="1:7" ht="18" customHeight="1">
      <c r="A41" s="35"/>
      <c r="B41" s="47" t="s">
        <v>28</v>
      </c>
      <c r="C41" s="40"/>
      <c r="D41" s="43"/>
      <c r="E41" s="41"/>
      <c r="F41" s="41"/>
      <c r="G41" s="41">
        <f>SUM(G38:G40)</f>
        <v>790000</v>
      </c>
    </row>
    <row r="42" spans="1:7" ht="18" customHeight="1">
      <c r="A42" s="35"/>
      <c r="B42" s="47"/>
      <c r="C42" s="40"/>
      <c r="D42" s="43"/>
      <c r="E42" s="41"/>
      <c r="F42" s="41"/>
      <c r="G42" s="41"/>
    </row>
    <row r="43" spans="1:7" ht="18" customHeight="1">
      <c r="A43" s="35"/>
      <c r="B43" s="47" t="s">
        <v>32</v>
      </c>
      <c r="C43" s="40"/>
      <c r="D43" s="31"/>
      <c r="E43" s="10"/>
      <c r="F43" s="10"/>
      <c r="G43" s="10"/>
    </row>
    <row r="44" spans="1:7" ht="23.25" customHeight="1">
      <c r="A44" s="35">
        <v>65210000</v>
      </c>
      <c r="B44" s="36" t="s">
        <v>22</v>
      </c>
      <c r="C44" s="2" t="s">
        <v>9</v>
      </c>
      <c r="D44" s="31" t="s">
        <v>23</v>
      </c>
      <c r="E44" s="10">
        <v>12000</v>
      </c>
      <c r="F44" s="10">
        <v>5</v>
      </c>
      <c r="G44" s="10">
        <v>60000</v>
      </c>
    </row>
    <row r="45" spans="1:7" ht="27.75" customHeight="1">
      <c r="A45" s="35">
        <v>90915000</v>
      </c>
      <c r="B45" s="36" t="s">
        <v>24</v>
      </c>
      <c r="C45" s="2" t="s">
        <v>9</v>
      </c>
      <c r="D45" s="2" t="s">
        <v>10</v>
      </c>
      <c r="E45" s="10">
        <v>60000</v>
      </c>
      <c r="F45" s="10">
        <v>1</v>
      </c>
      <c r="G45" s="10">
        <v>60000</v>
      </c>
    </row>
    <row r="46" spans="1:7" ht="18" customHeight="1">
      <c r="A46" s="34">
        <v>48312000</v>
      </c>
      <c r="B46" s="38" t="s">
        <v>30</v>
      </c>
      <c r="C46" s="9" t="s">
        <v>9</v>
      </c>
      <c r="D46" s="13" t="s">
        <v>10</v>
      </c>
      <c r="E46" s="13">
        <v>3000</v>
      </c>
      <c r="F46" s="13">
        <v>2</v>
      </c>
      <c r="G46" s="2">
        <f t="shared" ref="G46" si="1">E46*F46</f>
        <v>6000</v>
      </c>
    </row>
    <row r="47" spans="1:7" ht="18" customHeight="1">
      <c r="A47" s="51">
        <v>30213000</v>
      </c>
      <c r="B47" s="48" t="s">
        <v>31</v>
      </c>
      <c r="C47" s="2" t="s">
        <v>9</v>
      </c>
      <c r="D47" s="44" t="s">
        <v>10</v>
      </c>
      <c r="E47" s="45">
        <v>144000</v>
      </c>
      <c r="F47" s="45">
        <v>1</v>
      </c>
      <c r="G47" s="2">
        <v>144000</v>
      </c>
    </row>
    <row r="48" spans="1:7" ht="18" customHeight="1">
      <c r="A48" s="35"/>
      <c r="B48" s="47" t="s">
        <v>29</v>
      </c>
      <c r="C48" s="40"/>
      <c r="D48" s="43"/>
      <c r="E48" s="41"/>
      <c r="F48" s="41"/>
      <c r="G48" s="41">
        <f>SUM(G44:G47)</f>
        <v>270000</v>
      </c>
    </row>
    <row r="49" spans="1:7" ht="18" customHeight="1">
      <c r="A49" s="35"/>
      <c r="B49" s="47"/>
      <c r="C49" s="40"/>
      <c r="D49" s="43"/>
      <c r="E49" s="41"/>
      <c r="F49" s="41"/>
      <c r="G49" s="41"/>
    </row>
    <row r="50" spans="1:7" ht="18" customHeight="1">
      <c r="A50" s="35"/>
      <c r="B50" s="47" t="s">
        <v>33</v>
      </c>
      <c r="C50" s="40"/>
      <c r="D50" s="43"/>
      <c r="E50" s="41"/>
      <c r="F50" s="41"/>
      <c r="G50" s="41"/>
    </row>
    <row r="51" spans="1:7" ht="18" customHeight="1">
      <c r="A51" s="51">
        <v>30213000</v>
      </c>
      <c r="B51" s="48" t="s">
        <v>31</v>
      </c>
      <c r="C51" s="2" t="s">
        <v>9</v>
      </c>
      <c r="D51" s="44" t="s">
        <v>10</v>
      </c>
      <c r="E51" s="45">
        <f>+G51/F51</f>
        <v>260070</v>
      </c>
      <c r="F51" s="45">
        <v>1</v>
      </c>
      <c r="G51" s="65">
        <v>260070</v>
      </c>
    </row>
    <row r="52" spans="1:7" ht="18" customHeight="1">
      <c r="A52" s="34">
        <v>39160000</v>
      </c>
      <c r="B52" s="46" t="s">
        <v>34</v>
      </c>
      <c r="C52" s="2" t="s">
        <v>9</v>
      </c>
      <c r="D52" s="31" t="s">
        <v>10</v>
      </c>
      <c r="E52" s="10">
        <v>31933</v>
      </c>
      <c r="F52" s="10">
        <v>10</v>
      </c>
      <c r="G52" s="10">
        <f>+F52*E52</f>
        <v>319330</v>
      </c>
    </row>
    <row r="53" spans="1:7" ht="18" customHeight="1">
      <c r="A53" s="35"/>
      <c r="B53" s="47" t="s">
        <v>35</v>
      </c>
      <c r="C53" s="40"/>
      <c r="D53" s="43"/>
      <c r="E53" s="41"/>
      <c r="F53" s="41"/>
      <c r="G53" s="41">
        <f>SUM(G51:G52)</f>
        <v>579400</v>
      </c>
    </row>
    <row r="54" spans="1:7" ht="18" customHeight="1">
      <c r="A54" s="35"/>
      <c r="B54" s="47"/>
      <c r="C54" s="40"/>
      <c r="D54" s="43"/>
      <c r="E54" s="41"/>
      <c r="F54" s="41"/>
      <c r="G54" s="41"/>
    </row>
    <row r="55" spans="1:7" ht="18" customHeight="1">
      <c r="A55" s="34"/>
      <c r="B55" s="49"/>
      <c r="C55" s="42"/>
      <c r="D55" s="50"/>
      <c r="E55" s="50"/>
      <c r="F55" s="50"/>
      <c r="G55" s="40"/>
    </row>
    <row r="56" spans="1:7" ht="38.25" customHeight="1">
      <c r="A56" s="34"/>
      <c r="B56" s="49" t="s">
        <v>42</v>
      </c>
      <c r="C56" s="42"/>
      <c r="D56" s="50"/>
      <c r="E56" s="50"/>
      <c r="F56" s="50"/>
      <c r="G56" s="40"/>
    </row>
    <row r="57" spans="1:7" ht="18" customHeight="1">
      <c r="A57" s="54">
        <v>44111200</v>
      </c>
      <c r="B57" s="63" t="s">
        <v>65</v>
      </c>
      <c r="C57" s="2" t="s">
        <v>9</v>
      </c>
      <c r="D57" s="13" t="s">
        <v>37</v>
      </c>
      <c r="E57" s="61">
        <v>2750</v>
      </c>
      <c r="F57" s="45">
        <v>25</v>
      </c>
      <c r="G57" s="45">
        <f>+E57*F57</f>
        <v>68750</v>
      </c>
    </row>
    <row r="58" spans="1:7" ht="18" customHeight="1">
      <c r="A58" s="54">
        <v>44821000</v>
      </c>
      <c r="B58" s="60" t="s">
        <v>66</v>
      </c>
      <c r="C58" s="2" t="s">
        <v>9</v>
      </c>
      <c r="D58" s="13" t="s">
        <v>36</v>
      </c>
      <c r="E58" s="61">
        <v>2000</v>
      </c>
      <c r="F58" s="45">
        <v>5</v>
      </c>
      <c r="G58" s="45">
        <f t="shared" ref="G58:G66" si="2">+E58*F58</f>
        <v>10000</v>
      </c>
    </row>
    <row r="59" spans="1:7" ht="18" customHeight="1">
      <c r="A59" s="54">
        <v>44111412</v>
      </c>
      <c r="B59" s="60" t="s">
        <v>67</v>
      </c>
      <c r="C59" s="2" t="s">
        <v>9</v>
      </c>
      <c r="D59" s="13" t="s">
        <v>36</v>
      </c>
      <c r="E59" s="61">
        <v>1725</v>
      </c>
      <c r="F59" s="45">
        <v>10</v>
      </c>
      <c r="G59" s="45">
        <f t="shared" si="2"/>
        <v>17250</v>
      </c>
    </row>
    <row r="60" spans="1:7" ht="18" customHeight="1">
      <c r="A60" s="54">
        <v>44111413</v>
      </c>
      <c r="B60" s="60" t="s">
        <v>68</v>
      </c>
      <c r="C60" s="2" t="s">
        <v>9</v>
      </c>
      <c r="D60" s="13" t="s">
        <v>36</v>
      </c>
      <c r="E60" s="61">
        <v>1875</v>
      </c>
      <c r="F60" s="45">
        <v>16</v>
      </c>
      <c r="G60" s="45">
        <f t="shared" si="2"/>
        <v>30000</v>
      </c>
    </row>
    <row r="61" spans="1:7" ht="18" customHeight="1">
      <c r="A61" s="54">
        <v>44192610</v>
      </c>
      <c r="B61" s="60" t="s">
        <v>69</v>
      </c>
      <c r="C61" s="2" t="s">
        <v>9</v>
      </c>
      <c r="D61" s="13" t="s">
        <v>11</v>
      </c>
      <c r="E61" s="61">
        <v>700</v>
      </c>
      <c r="F61" s="45">
        <v>3</v>
      </c>
      <c r="G61" s="45">
        <f t="shared" si="2"/>
        <v>2100</v>
      </c>
    </row>
    <row r="62" spans="1:7" ht="18" customHeight="1">
      <c r="A62" s="54">
        <v>44192700</v>
      </c>
      <c r="B62" s="60" t="s">
        <v>70</v>
      </c>
      <c r="C62" s="2" t="s">
        <v>9</v>
      </c>
      <c r="D62" s="13" t="s">
        <v>10</v>
      </c>
      <c r="E62" s="61">
        <v>1500</v>
      </c>
      <c r="F62" s="45">
        <v>1</v>
      </c>
      <c r="G62" s="45">
        <f t="shared" si="2"/>
        <v>1500</v>
      </c>
    </row>
    <row r="63" spans="1:7" ht="18" customHeight="1">
      <c r="A63" s="54">
        <v>44192900</v>
      </c>
      <c r="B63" s="64" t="s">
        <v>71</v>
      </c>
      <c r="C63" s="2" t="s">
        <v>9</v>
      </c>
      <c r="D63" s="13" t="s">
        <v>10</v>
      </c>
      <c r="E63" s="61">
        <v>400</v>
      </c>
      <c r="F63" s="45">
        <v>1</v>
      </c>
      <c r="G63" s="45">
        <f t="shared" si="2"/>
        <v>400</v>
      </c>
    </row>
    <row r="64" spans="1:7" ht="18" customHeight="1">
      <c r="A64" s="54">
        <v>31684100</v>
      </c>
      <c r="B64" s="64" t="s">
        <v>72</v>
      </c>
      <c r="C64" s="2" t="s">
        <v>9</v>
      </c>
      <c r="D64" s="13" t="s">
        <v>10</v>
      </c>
      <c r="E64" s="61">
        <v>500</v>
      </c>
      <c r="F64" s="45">
        <v>11</v>
      </c>
      <c r="G64" s="45">
        <f t="shared" si="2"/>
        <v>5500</v>
      </c>
    </row>
    <row r="65" spans="1:7" ht="18" customHeight="1">
      <c r="A65" s="54">
        <v>31684200</v>
      </c>
      <c r="B65" s="64" t="s">
        <v>73</v>
      </c>
      <c r="C65" s="2" t="s">
        <v>9</v>
      </c>
      <c r="D65" s="13" t="s">
        <v>10</v>
      </c>
      <c r="E65" s="61">
        <v>450</v>
      </c>
      <c r="F65" s="45">
        <v>10</v>
      </c>
      <c r="G65" s="45">
        <f t="shared" si="2"/>
        <v>4500</v>
      </c>
    </row>
    <row r="66" spans="1:7" ht="18" customHeight="1">
      <c r="A66" s="54">
        <v>44111420</v>
      </c>
      <c r="B66" s="60" t="s">
        <v>74</v>
      </c>
      <c r="C66" s="2" t="s">
        <v>9</v>
      </c>
      <c r="D66" s="13" t="s">
        <v>10</v>
      </c>
      <c r="E66" s="61">
        <v>1000</v>
      </c>
      <c r="F66" s="45">
        <v>10</v>
      </c>
      <c r="G66" s="45">
        <f t="shared" si="2"/>
        <v>10000</v>
      </c>
    </row>
    <row r="67" spans="1:7" ht="18" customHeight="1">
      <c r="A67" s="53"/>
      <c r="B67" s="47" t="s">
        <v>35</v>
      </c>
      <c r="C67" s="40"/>
      <c r="D67" s="66"/>
      <c r="E67" s="66"/>
      <c r="F67" s="41"/>
      <c r="G67" s="40">
        <f>SUM(G57:G66)</f>
        <v>150000</v>
      </c>
    </row>
    <row r="69" spans="1:7">
      <c r="C69" s="12"/>
    </row>
    <row r="70" spans="1:7">
      <c r="C70" s="12"/>
    </row>
    <row r="71" spans="1:7" ht="15.75">
      <c r="B71" s="37" t="s">
        <v>38</v>
      </c>
      <c r="C71" s="37" t="s">
        <v>43</v>
      </c>
      <c r="D71" s="37"/>
      <c r="E71" s="37"/>
      <c r="F71" s="37"/>
    </row>
  </sheetData>
  <mergeCells count="2">
    <mergeCell ref="C3:G3"/>
    <mergeCell ref="C4:G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Sheet3 (4)</vt:lpstr>
    </vt:vector>
  </TitlesOfParts>
  <Company>Zar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 2</dc:creator>
  <cp:lastModifiedBy>cpmp</cp:lastModifiedBy>
  <cp:lastPrinted>2014-03-26T06:30:24Z</cp:lastPrinted>
  <dcterms:created xsi:type="dcterms:W3CDTF">2013-03-06T06:49:17Z</dcterms:created>
  <dcterms:modified xsi:type="dcterms:W3CDTF">2015-02-18T18:06:31Z</dcterms:modified>
</cp:coreProperties>
</file>