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0335" windowHeight="787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F84" i="1" l="1"/>
  <c r="F53" i="1"/>
  <c r="F46" i="1" l="1"/>
  <c r="F45" i="1"/>
  <c r="F44" i="1"/>
  <c r="F43" i="1"/>
  <c r="F42" i="1"/>
  <c r="F41" i="1"/>
  <c r="F10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9" i="1"/>
  <c r="F8" i="1"/>
  <c r="F7" i="1"/>
  <c r="F48" i="1" l="1"/>
  <c r="F49" i="1"/>
  <c r="F50" i="1"/>
  <c r="F51" i="1"/>
  <c r="F52" i="1"/>
  <c r="F54" i="1"/>
  <c r="F55" i="1"/>
  <c r="F57" i="1"/>
  <c r="F58" i="1"/>
  <c r="F59" i="1"/>
  <c r="F60" i="1"/>
  <c r="F61" i="1"/>
  <c r="F62" i="1"/>
  <c r="F63" i="1"/>
  <c r="F64" i="1"/>
  <c r="F65" i="1"/>
  <c r="F66" i="1"/>
  <c r="F67" i="1" l="1"/>
  <c r="F85" i="1" s="1"/>
</calcChain>
</file>

<file path=xl/sharedStrings.xml><?xml version="1.0" encoding="utf-8"?>
<sst xmlns="http://schemas.openxmlformats.org/spreadsheetml/2006/main" count="249" uniqueCount="103">
  <si>
    <t>Գնման առարկայի անվանումը</t>
  </si>
  <si>
    <t>Չափման միավորը</t>
  </si>
  <si>
    <t>Երևանի թեթև արդյունաբերության պետական քոլեջ ՊՈԱԿ</t>
  </si>
  <si>
    <t>հատ</t>
  </si>
  <si>
    <t>կգ</t>
  </si>
  <si>
    <t>մետր</t>
  </si>
  <si>
    <t>Տեխնիկական անվտանգության փորձաքննություն</t>
  </si>
  <si>
    <t>Գովազդային ծառայություն</t>
  </si>
  <si>
    <t>ԾԱՌԱՅՈՒԹՅՈՒՆՆԵՐ</t>
  </si>
  <si>
    <t>ՀԴՄ-ի ծառայություն</t>
  </si>
  <si>
    <t>տուփ</t>
  </si>
  <si>
    <t>ԱՊՐԱՆՔՆԵՐ</t>
  </si>
  <si>
    <t>Պարբերական մամուլի բաժանորդագրություն</t>
  </si>
  <si>
    <t>Էլեկտրաէներգիայի բաշխման ծառայություններ</t>
  </si>
  <si>
    <t>Ջրի բաշխման ծառայություններ</t>
  </si>
  <si>
    <t xml:space="preserve">Ընդ.օգտ.հեռախոսացանցի ծառայություններ  </t>
  </si>
  <si>
    <t>Բջջային հեռախոսակապ</t>
  </si>
  <si>
    <t>Գազի բաշխման ծառայություններ</t>
  </si>
  <si>
    <t>Աղբահանության և սանմաքրման ծառայություններ</t>
  </si>
  <si>
    <t>Հեռուստաալիքների վերահեռարձակում</t>
  </si>
  <si>
    <t>Ինտերնետային ծառայություն</t>
  </si>
  <si>
    <t>դրամ</t>
  </si>
  <si>
    <t>Գնման ձևը</t>
  </si>
  <si>
    <t>Միավորի գինը, դրամ</t>
  </si>
  <si>
    <t>Ընդամենը, դրամ</t>
  </si>
  <si>
    <t>Քանակ</t>
  </si>
  <si>
    <t>ԲԸԱՀ</t>
  </si>
  <si>
    <t>Ընդամենը</t>
  </si>
  <si>
    <t>44820000</t>
  </si>
  <si>
    <t>24910000</t>
  </si>
  <si>
    <t>44424200</t>
  </si>
  <si>
    <t>Սոսինձ պոլիվինիլացիտատային /էմուլսիա/</t>
  </si>
  <si>
    <t>Պոլիմերային ինքնակպչուն ժապավեն (սկոչ) մեծ</t>
  </si>
  <si>
    <t>Պոլիմերային ինքնակպչուն ժապավեն (սկոչ) փոքր</t>
  </si>
  <si>
    <t>Տտնտեսող լամպ</t>
  </si>
  <si>
    <t>Հոտազերծիչ</t>
  </si>
  <si>
    <t>Լանկա և Ս.Ղազարյան</t>
  </si>
  <si>
    <t>Շտամպի, բարձիկի թանաք</t>
  </si>
  <si>
    <t>Կարանդաշ</t>
  </si>
  <si>
    <t>Պատրոն</t>
  </si>
  <si>
    <t>Ինտերակտիվ թիվի</t>
  </si>
  <si>
    <t>Վեբ ՍՊԸ</t>
  </si>
  <si>
    <t>Սամվել Ղարիբյան, ցանկում չկան</t>
  </si>
  <si>
    <t>Ոսկան երևանցի, ցանկում չկան</t>
  </si>
  <si>
    <t>Հատուկ պաշտպանվածություն պահանջող` պետ. նշանակության փաստաթղթերի տպագրություն</t>
  </si>
  <si>
    <t>Պատվերով տպագրվող նյութեր</t>
  </si>
  <si>
    <t>Համակարգիչների վերանորոգում</t>
  </si>
  <si>
    <t>ՏՆՕՐԵՆ`                                             Ա. ՊՈՂՈՍՅԱՆ</t>
  </si>
  <si>
    <t>Քարթրիջի լիցքավորման ծառայություններ</t>
  </si>
  <si>
    <t>Դասակարգ. կոդ</t>
  </si>
  <si>
    <t>2015թ. գնումների պլան</t>
  </si>
  <si>
    <t>Լաք մանրահատակի</t>
  </si>
  <si>
    <t>Ներկ շինարարական</t>
  </si>
  <si>
    <t xml:space="preserve">Եռաբաշխիչ </t>
  </si>
  <si>
    <t>Վարդակ երկբևեռանի</t>
  </si>
  <si>
    <t>Մեկուսիչ ժապավեն</t>
  </si>
  <si>
    <t>Մալուխ պղնձե ջղերով</t>
  </si>
  <si>
    <t>Լամպ լյումինեսցենտային 120սմ</t>
  </si>
  <si>
    <t>Լամպ լյումինեսցենտային 60սմ</t>
  </si>
  <si>
    <t>Էլեկտրական լամպ 150w</t>
  </si>
  <si>
    <t>Էլեկտրական լամպ 200w</t>
  </si>
  <si>
    <t>Էլեկտրական լամպ 60w, 80w, 100w</t>
  </si>
  <si>
    <t>Խողովակ ռետինե 20մմ.</t>
  </si>
  <si>
    <t>Դույլ պլաստմասայից</t>
  </si>
  <si>
    <t>Էլեկտրական լար</t>
  </si>
  <si>
    <t>Մեխ շինարարական</t>
  </si>
  <si>
    <t>Մեխ մետաղական</t>
  </si>
  <si>
    <t xml:space="preserve">Մաստիկա </t>
  </si>
  <si>
    <t>Վրձին</t>
  </si>
  <si>
    <t xml:space="preserve">Զուգարանի թուղթ </t>
  </si>
  <si>
    <t>Բամբակյա սրբիչ</t>
  </si>
  <si>
    <t xml:space="preserve">Օճառ </t>
  </si>
  <si>
    <t>Աղբարկղ մետաղյա</t>
  </si>
  <si>
    <t>Լվացող և մաքրող միջոցներ</t>
  </si>
  <si>
    <t>Պոլիէթիլենային տոպրակ աղբի համար</t>
  </si>
  <si>
    <t>Ավել գոգաթիակի հետ</t>
  </si>
  <si>
    <t>Հատակ մաքրելու ձող</t>
  </si>
  <si>
    <t>Սպունգ</t>
  </si>
  <si>
    <t>Կահույքի փայլեցման միջոց</t>
  </si>
  <si>
    <t>Ավել</t>
  </si>
  <si>
    <t>Գաջ 45կգ</t>
  </si>
  <si>
    <t>Գիպս</t>
  </si>
  <si>
    <t>Ներկ ջրաէմուլսիոն</t>
  </si>
  <si>
    <t>Ներկագլանիկ</t>
  </si>
  <si>
    <t>Ջրի ծորակ 1 փականով</t>
  </si>
  <si>
    <t>Ջրի ծորակ 2 փականով</t>
  </si>
  <si>
    <t>Թուղթ գունավոր Ա4 ֆորմատի</t>
  </si>
  <si>
    <t>Թուղթ նշումների համար կպչուն</t>
  </si>
  <si>
    <t>Թուղթ A4</t>
  </si>
  <si>
    <t>Արագակար, թղթյա</t>
  </si>
  <si>
    <t>Թղթապանակ թելերով</t>
  </si>
  <si>
    <t>Թղթապանակ կոշտ կազմով</t>
  </si>
  <si>
    <t>Մկրատ</t>
  </si>
  <si>
    <t>Գրասենյակային գիրք</t>
  </si>
  <si>
    <t>Հաշվասարք</t>
  </si>
  <si>
    <t>Գրիչ գնդիկավոր</t>
  </si>
  <si>
    <t>Գրիչ գելային</t>
  </si>
  <si>
    <t>Սոսինձ</t>
  </si>
  <si>
    <t>Օրացույց սեղանի</t>
  </si>
  <si>
    <t>Ծրար</t>
  </si>
  <si>
    <t>Մատիտ</t>
  </si>
  <si>
    <t>Նոթատետր</t>
  </si>
  <si>
    <t>Ռետին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</si>
</sst>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8"/>
      <name val="Arial"/>
      <family val="2"/>
      <charset val="204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>
      <alignment horizontal="left"/>
    </xf>
  </cellStyleXfs>
  <cellXfs count="36">
    <xf numFmtId="0" fontId="0" fillId="0" borderId="0" xfId="0"/>
    <xf numFmtId="0" fontId="2" fillId="0" borderId="0" xfId="0" applyFont="1"/>
    <xf numFmtId="0" fontId="3" fillId="2" borderId="2" xfId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/>
    <xf numFmtId="2" fontId="5" fillId="0" borderId="1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" fontId="5" fillId="0" borderId="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3" fillId="2" borderId="0" xfId="1" applyFont="1" applyFill="1" applyBorder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Normal" xfId="0" builtinId="0"/>
    <cellStyle name="Normal 2" xfId="1"/>
    <cellStyle name="Normal_GNUM  500  -  2010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2038350</xdr:colOff>
      <xdr:row>86</xdr:row>
      <xdr:rowOff>19050</xdr:rowOff>
    </xdr:from>
    <xdr:to>
      <xdr:col>2</xdr:col>
      <xdr:colOff>238125</xdr:colOff>
      <xdr:row>88</xdr:row>
      <xdr:rowOff>200025</xdr:rowOff>
    </xdr:to>
    <xdr:pic>
      <xdr:nvPicPr>
        <xdr:cNvPr id="3" name="Picture 2" descr="im-storag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18516600"/>
          <a:ext cx="11525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pane ySplit="5" topLeftCell="A66" activePane="bottomLeft" state="frozen"/>
      <selection pane="bottomLeft" activeCell="D70" sqref="D70"/>
    </sheetView>
  </sheetViews>
  <sheetFormatPr defaultRowHeight="16.5" x14ac:dyDescent="0.3"/>
  <cols>
    <col min="1" max="1" width="10.5703125" style="16" customWidth="1"/>
    <col min="2" max="2" width="44.28515625" style="1" customWidth="1"/>
    <col min="3" max="3" width="12.28515625" style="1" customWidth="1"/>
    <col min="4" max="5" width="9.140625" style="1"/>
    <col min="6" max="6" width="12.28515625" style="1" customWidth="1"/>
    <col min="7" max="9" width="9.140625" style="1"/>
    <col min="10" max="10" width="49" style="1" customWidth="1"/>
    <col min="11" max="16384" width="9.140625" style="1"/>
  </cols>
  <sheetData>
    <row r="1" spans="1:8" x14ac:dyDescent="0.3">
      <c r="A1" s="34" t="s">
        <v>2</v>
      </c>
      <c r="B1" s="34"/>
      <c r="C1" s="34"/>
      <c r="D1" s="34"/>
      <c r="E1" s="34"/>
      <c r="F1" s="34"/>
      <c r="G1" s="34"/>
    </row>
    <row r="2" spans="1:8" x14ac:dyDescent="0.3">
      <c r="A2" s="34" t="s">
        <v>50</v>
      </c>
      <c r="B2" s="34"/>
      <c r="C2" s="34"/>
      <c r="D2" s="34"/>
      <c r="E2" s="34"/>
      <c r="F2" s="34"/>
      <c r="G2" s="34"/>
    </row>
    <row r="3" spans="1:8" x14ac:dyDescent="0.3">
      <c r="A3" s="2"/>
      <c r="B3" s="2"/>
      <c r="C3" s="2"/>
      <c r="D3" s="2"/>
      <c r="E3" s="2"/>
      <c r="F3" s="2"/>
      <c r="G3" s="2"/>
    </row>
    <row r="4" spans="1:8" ht="30.75" customHeight="1" x14ac:dyDescent="0.3">
      <c r="A4" s="14" t="s">
        <v>49</v>
      </c>
      <c r="B4" s="14" t="s">
        <v>0</v>
      </c>
      <c r="C4" s="14" t="s">
        <v>22</v>
      </c>
      <c r="D4" s="14" t="s">
        <v>1</v>
      </c>
      <c r="E4" s="14" t="s">
        <v>23</v>
      </c>
      <c r="F4" s="14" t="s">
        <v>24</v>
      </c>
      <c r="G4" s="14" t="s">
        <v>25</v>
      </c>
    </row>
    <row r="5" spans="1:8" x14ac:dyDescent="0.3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</row>
    <row r="6" spans="1:8" x14ac:dyDescent="0.3">
      <c r="A6" s="11"/>
      <c r="B6" s="9" t="s">
        <v>11</v>
      </c>
      <c r="C6" s="5"/>
      <c r="D6" s="15"/>
      <c r="E6" s="15"/>
      <c r="F6" s="10"/>
      <c r="G6" s="8"/>
    </row>
    <row r="7" spans="1:8" x14ac:dyDescent="0.3">
      <c r="A7" s="21" t="s">
        <v>28</v>
      </c>
      <c r="B7" s="3" t="s">
        <v>51</v>
      </c>
      <c r="C7" s="22" t="s">
        <v>26</v>
      </c>
      <c r="D7" s="11" t="s">
        <v>4</v>
      </c>
      <c r="E7" s="23">
        <v>1375</v>
      </c>
      <c r="F7" s="23">
        <f t="shared" ref="F7:F46" si="0">E7*G7</f>
        <v>41250</v>
      </c>
      <c r="G7" s="23">
        <v>30</v>
      </c>
      <c r="H7" s="33" t="s">
        <v>36</v>
      </c>
    </row>
    <row r="8" spans="1:8" x14ac:dyDescent="0.3">
      <c r="A8" s="21" t="s">
        <v>29</v>
      </c>
      <c r="B8" s="3" t="s">
        <v>31</v>
      </c>
      <c r="C8" s="22" t="s">
        <v>26</v>
      </c>
      <c r="D8" s="11" t="s">
        <v>4</v>
      </c>
      <c r="E8" s="23">
        <v>1876</v>
      </c>
      <c r="F8" s="23">
        <f t="shared" si="0"/>
        <v>140700</v>
      </c>
      <c r="G8" s="23">
        <v>75</v>
      </c>
      <c r="H8" s="33"/>
    </row>
    <row r="9" spans="1:8" x14ac:dyDescent="0.3">
      <c r="A9" s="21" t="s">
        <v>30</v>
      </c>
      <c r="B9" s="24" t="s">
        <v>32</v>
      </c>
      <c r="C9" s="22" t="s">
        <v>26</v>
      </c>
      <c r="D9" s="22" t="s">
        <v>3</v>
      </c>
      <c r="E9" s="22">
        <v>250</v>
      </c>
      <c r="F9" s="23">
        <f>E9*G9</f>
        <v>20000</v>
      </c>
      <c r="G9" s="22">
        <v>80</v>
      </c>
      <c r="H9" s="33"/>
    </row>
    <row r="10" spans="1:8" ht="15.75" customHeight="1" x14ac:dyDescent="0.3">
      <c r="A10" s="21" t="s">
        <v>30</v>
      </c>
      <c r="B10" s="24" t="s">
        <v>33</v>
      </c>
      <c r="C10" s="22" t="s">
        <v>26</v>
      </c>
      <c r="D10" s="22" t="s">
        <v>3</v>
      </c>
      <c r="E10" s="22">
        <v>30</v>
      </c>
      <c r="F10" s="23">
        <f>E10*G10</f>
        <v>1500</v>
      </c>
      <c r="G10" s="22">
        <v>50</v>
      </c>
      <c r="H10" s="33"/>
    </row>
    <row r="11" spans="1:8" x14ac:dyDescent="0.3">
      <c r="A11" s="21">
        <v>44111410</v>
      </c>
      <c r="B11" s="3" t="s">
        <v>52</v>
      </c>
      <c r="C11" s="22" t="s">
        <v>26</v>
      </c>
      <c r="D11" s="11" t="s">
        <v>4</v>
      </c>
      <c r="E11" s="23">
        <v>1500</v>
      </c>
      <c r="F11" s="23">
        <f t="shared" si="0"/>
        <v>120000</v>
      </c>
      <c r="G11" s="23">
        <v>80</v>
      </c>
      <c r="H11" s="33"/>
    </row>
    <row r="12" spans="1:8" x14ac:dyDescent="0.3">
      <c r="A12" s="21">
        <v>31683000</v>
      </c>
      <c r="B12" s="3" t="s">
        <v>53</v>
      </c>
      <c r="C12" s="22" t="s">
        <v>26</v>
      </c>
      <c r="D12" s="11" t="s">
        <v>3</v>
      </c>
      <c r="E12" s="23">
        <v>1600</v>
      </c>
      <c r="F12" s="23">
        <f t="shared" si="0"/>
        <v>80000</v>
      </c>
      <c r="G12" s="23">
        <v>50</v>
      </c>
      <c r="H12" s="33"/>
    </row>
    <row r="13" spans="1:8" x14ac:dyDescent="0.3">
      <c r="A13" s="21">
        <v>31684000</v>
      </c>
      <c r="B13" s="3" t="s">
        <v>54</v>
      </c>
      <c r="C13" s="22" t="s">
        <v>26</v>
      </c>
      <c r="D13" s="11" t="s">
        <v>3</v>
      </c>
      <c r="E13" s="23">
        <v>500</v>
      </c>
      <c r="F13" s="23">
        <f t="shared" si="0"/>
        <v>45000</v>
      </c>
      <c r="G13" s="23">
        <v>90</v>
      </c>
      <c r="H13" s="33"/>
    </row>
    <row r="14" spans="1:8" x14ac:dyDescent="0.3">
      <c r="A14" s="19">
        <v>31651000</v>
      </c>
      <c r="B14" s="3" t="s">
        <v>55</v>
      </c>
      <c r="C14" s="22" t="s">
        <v>26</v>
      </c>
      <c r="D14" s="11" t="s">
        <v>3</v>
      </c>
      <c r="E14" s="23">
        <v>150</v>
      </c>
      <c r="F14" s="23">
        <f t="shared" si="0"/>
        <v>9000</v>
      </c>
      <c r="G14" s="23">
        <v>60</v>
      </c>
      <c r="H14" s="33"/>
    </row>
    <row r="15" spans="1:8" x14ac:dyDescent="0.3">
      <c r="A15" s="19">
        <v>44321000</v>
      </c>
      <c r="B15" s="3" t="s">
        <v>56</v>
      </c>
      <c r="C15" s="22" t="s">
        <v>26</v>
      </c>
      <c r="D15" s="11" t="s">
        <v>5</v>
      </c>
      <c r="E15" s="23">
        <v>210</v>
      </c>
      <c r="F15" s="23">
        <f t="shared" si="0"/>
        <v>10500</v>
      </c>
      <c r="G15" s="23">
        <v>50</v>
      </c>
      <c r="H15" s="33"/>
    </row>
    <row r="16" spans="1:8" x14ac:dyDescent="0.3">
      <c r="A16" s="19">
        <v>31532110</v>
      </c>
      <c r="B16" s="3" t="s">
        <v>57</v>
      </c>
      <c r="C16" s="22" t="s">
        <v>26</v>
      </c>
      <c r="D16" s="11" t="s">
        <v>3</v>
      </c>
      <c r="E16" s="23">
        <v>750</v>
      </c>
      <c r="F16" s="23">
        <f t="shared" si="0"/>
        <v>37500</v>
      </c>
      <c r="G16" s="23">
        <v>50</v>
      </c>
      <c r="H16" s="33"/>
    </row>
    <row r="17" spans="1:8" x14ac:dyDescent="0.3">
      <c r="A17" s="19">
        <v>31532110</v>
      </c>
      <c r="B17" s="24" t="s">
        <v>58</v>
      </c>
      <c r="C17" s="22" t="s">
        <v>26</v>
      </c>
      <c r="D17" s="22" t="s">
        <v>3</v>
      </c>
      <c r="E17" s="22">
        <v>620</v>
      </c>
      <c r="F17" s="23">
        <f>E17*G17</f>
        <v>62000</v>
      </c>
      <c r="G17" s="22">
        <v>100</v>
      </c>
      <c r="H17" s="33"/>
    </row>
    <row r="18" spans="1:8" x14ac:dyDescent="0.3">
      <c r="A18" s="19">
        <v>31531000</v>
      </c>
      <c r="B18" s="3" t="s">
        <v>34</v>
      </c>
      <c r="C18" s="22" t="s">
        <v>26</v>
      </c>
      <c r="D18" s="11" t="s">
        <v>3</v>
      </c>
      <c r="E18" s="23">
        <v>2200</v>
      </c>
      <c r="F18" s="23">
        <f t="shared" si="0"/>
        <v>506000</v>
      </c>
      <c r="G18" s="23">
        <v>230</v>
      </c>
      <c r="H18" s="33"/>
    </row>
    <row r="19" spans="1:8" x14ac:dyDescent="0.3">
      <c r="A19" s="19">
        <v>31531000</v>
      </c>
      <c r="B19" s="24" t="s">
        <v>59</v>
      </c>
      <c r="C19" s="22" t="s">
        <v>26</v>
      </c>
      <c r="D19" s="22" t="s">
        <v>3</v>
      </c>
      <c r="E19" s="22">
        <v>200</v>
      </c>
      <c r="F19" s="23">
        <f t="shared" si="0"/>
        <v>6000</v>
      </c>
      <c r="G19" s="22">
        <v>30</v>
      </c>
      <c r="H19" s="33"/>
    </row>
    <row r="20" spans="1:8" x14ac:dyDescent="0.3">
      <c r="A20" s="19">
        <v>31531000</v>
      </c>
      <c r="B20" s="24" t="s">
        <v>60</v>
      </c>
      <c r="C20" s="22" t="s">
        <v>26</v>
      </c>
      <c r="D20" s="22" t="s">
        <v>3</v>
      </c>
      <c r="E20" s="22">
        <v>240</v>
      </c>
      <c r="F20" s="23">
        <f t="shared" si="0"/>
        <v>7200</v>
      </c>
      <c r="G20" s="22">
        <v>30</v>
      </c>
      <c r="H20" s="33"/>
    </row>
    <row r="21" spans="1:8" x14ac:dyDescent="0.3">
      <c r="A21" s="19">
        <v>31531000</v>
      </c>
      <c r="B21" s="24" t="s">
        <v>61</v>
      </c>
      <c r="C21" s="22" t="s">
        <v>26</v>
      </c>
      <c r="D21" s="22" t="s">
        <v>3</v>
      </c>
      <c r="E21" s="22">
        <v>100</v>
      </c>
      <c r="F21" s="23">
        <f t="shared" si="0"/>
        <v>3000</v>
      </c>
      <c r="G21" s="22">
        <v>30</v>
      </c>
      <c r="H21" s="33"/>
    </row>
    <row r="22" spans="1:8" x14ac:dyDescent="0.3">
      <c r="A22" s="19">
        <v>44163100</v>
      </c>
      <c r="B22" s="3" t="s">
        <v>62</v>
      </c>
      <c r="C22" s="22" t="s">
        <v>26</v>
      </c>
      <c r="D22" s="11" t="s">
        <v>5</v>
      </c>
      <c r="E22" s="23">
        <v>450</v>
      </c>
      <c r="F22" s="23">
        <f t="shared" si="0"/>
        <v>13500</v>
      </c>
      <c r="G22" s="23">
        <v>30</v>
      </c>
      <c r="H22" s="33"/>
    </row>
    <row r="23" spans="1:8" x14ac:dyDescent="0.3">
      <c r="A23" s="19">
        <v>39224330</v>
      </c>
      <c r="B23" s="3" t="s">
        <v>63</v>
      </c>
      <c r="C23" s="22" t="s">
        <v>26</v>
      </c>
      <c r="D23" s="11" t="s">
        <v>3</v>
      </c>
      <c r="E23" s="23">
        <v>600</v>
      </c>
      <c r="F23" s="23">
        <f t="shared" si="0"/>
        <v>18000</v>
      </c>
      <c r="G23" s="23">
        <v>30</v>
      </c>
      <c r="H23" s="33"/>
    </row>
    <row r="24" spans="1:8" x14ac:dyDescent="0.3">
      <c r="A24" s="19">
        <v>31321000</v>
      </c>
      <c r="B24" s="24" t="s">
        <v>64</v>
      </c>
      <c r="C24" s="22" t="s">
        <v>26</v>
      </c>
      <c r="D24" s="22" t="s">
        <v>5</v>
      </c>
      <c r="E24" s="22">
        <v>150</v>
      </c>
      <c r="F24" s="23">
        <f t="shared" si="0"/>
        <v>7500</v>
      </c>
      <c r="G24" s="22">
        <v>50</v>
      </c>
      <c r="H24" s="33"/>
    </row>
    <row r="25" spans="1:8" x14ac:dyDescent="0.3">
      <c r="A25" s="19">
        <v>44192200</v>
      </c>
      <c r="B25" s="24" t="s">
        <v>65</v>
      </c>
      <c r="C25" s="22" t="s">
        <v>26</v>
      </c>
      <c r="D25" s="22" t="s">
        <v>4</v>
      </c>
      <c r="E25" s="22">
        <v>700</v>
      </c>
      <c r="F25" s="23">
        <f t="shared" si="0"/>
        <v>28000</v>
      </c>
      <c r="G25" s="22">
        <v>40</v>
      </c>
      <c r="H25" s="33"/>
    </row>
    <row r="26" spans="1:8" x14ac:dyDescent="0.3">
      <c r="A26" s="19">
        <v>44192200</v>
      </c>
      <c r="B26" s="24" t="s">
        <v>66</v>
      </c>
      <c r="C26" s="22" t="s">
        <v>26</v>
      </c>
      <c r="D26" s="22" t="s">
        <v>4</v>
      </c>
      <c r="E26" s="22">
        <v>680</v>
      </c>
      <c r="F26" s="23">
        <f t="shared" si="0"/>
        <v>20400</v>
      </c>
      <c r="G26" s="22">
        <v>30</v>
      </c>
      <c r="H26" s="33"/>
    </row>
    <row r="27" spans="1:8" x14ac:dyDescent="0.3">
      <c r="A27" s="19">
        <v>44831100</v>
      </c>
      <c r="B27" s="24" t="s">
        <v>67</v>
      </c>
      <c r="C27" s="22" t="s">
        <v>26</v>
      </c>
      <c r="D27" s="22" t="s">
        <v>4</v>
      </c>
      <c r="E27" s="22">
        <v>1600</v>
      </c>
      <c r="F27" s="23">
        <f t="shared" si="0"/>
        <v>48000</v>
      </c>
      <c r="G27" s="22">
        <v>30</v>
      </c>
      <c r="H27" s="33"/>
    </row>
    <row r="28" spans="1:8" x14ac:dyDescent="0.3">
      <c r="A28" s="19">
        <v>39811100</v>
      </c>
      <c r="B28" s="24" t="s">
        <v>35</v>
      </c>
      <c r="C28" s="22" t="s">
        <v>26</v>
      </c>
      <c r="D28" s="22" t="s">
        <v>3</v>
      </c>
      <c r="E28" s="22">
        <v>370</v>
      </c>
      <c r="F28" s="23">
        <f t="shared" si="0"/>
        <v>7400</v>
      </c>
      <c r="G28" s="22">
        <v>20</v>
      </c>
      <c r="H28" s="33"/>
    </row>
    <row r="29" spans="1:8" x14ac:dyDescent="0.3">
      <c r="A29" s="19">
        <v>37821000</v>
      </c>
      <c r="B29" s="24" t="s">
        <v>68</v>
      </c>
      <c r="C29" s="22" t="s">
        <v>26</v>
      </c>
      <c r="D29" s="22" t="s">
        <v>3</v>
      </c>
      <c r="E29" s="22">
        <v>550</v>
      </c>
      <c r="F29" s="23">
        <f t="shared" si="0"/>
        <v>27500</v>
      </c>
      <c r="G29" s="22">
        <v>50</v>
      </c>
      <c r="H29" s="33"/>
    </row>
    <row r="30" spans="1:8" x14ac:dyDescent="0.3">
      <c r="A30" s="19">
        <v>33761000</v>
      </c>
      <c r="B30" s="24" t="s">
        <v>69</v>
      </c>
      <c r="C30" s="22" t="s">
        <v>26</v>
      </c>
      <c r="D30" s="22" t="s">
        <v>3</v>
      </c>
      <c r="E30" s="22">
        <v>100</v>
      </c>
      <c r="F30" s="23">
        <f t="shared" si="0"/>
        <v>10000</v>
      </c>
      <c r="G30" s="22">
        <v>100</v>
      </c>
      <c r="H30" s="33"/>
    </row>
    <row r="31" spans="1:8" x14ac:dyDescent="0.3">
      <c r="A31" s="19">
        <v>39514100</v>
      </c>
      <c r="B31" s="24" t="s">
        <v>70</v>
      </c>
      <c r="C31" s="22" t="s">
        <v>26</v>
      </c>
      <c r="D31" s="22" t="s">
        <v>3</v>
      </c>
      <c r="E31" s="22">
        <v>750</v>
      </c>
      <c r="F31" s="23">
        <f t="shared" si="0"/>
        <v>37500</v>
      </c>
      <c r="G31" s="22">
        <v>50</v>
      </c>
      <c r="H31" s="33"/>
    </row>
    <row r="32" spans="1:8" x14ac:dyDescent="0.3">
      <c r="A32" s="19">
        <v>33711900</v>
      </c>
      <c r="B32" s="24" t="s">
        <v>71</v>
      </c>
      <c r="C32" s="22" t="s">
        <v>26</v>
      </c>
      <c r="D32" s="22" t="s">
        <v>3</v>
      </c>
      <c r="E32" s="22">
        <v>240</v>
      </c>
      <c r="F32" s="23">
        <f t="shared" si="0"/>
        <v>12000</v>
      </c>
      <c r="G32" s="22">
        <v>50</v>
      </c>
      <c r="H32" s="33"/>
    </row>
    <row r="33" spans="1:8" x14ac:dyDescent="0.3">
      <c r="A33" s="19">
        <v>39224340</v>
      </c>
      <c r="B33" s="24" t="s">
        <v>72</v>
      </c>
      <c r="C33" s="22" t="s">
        <v>26</v>
      </c>
      <c r="D33" s="22" t="s">
        <v>3</v>
      </c>
      <c r="E33" s="22">
        <v>1500</v>
      </c>
      <c r="F33" s="23">
        <f t="shared" si="0"/>
        <v>45000</v>
      </c>
      <c r="G33" s="22">
        <v>30</v>
      </c>
      <c r="H33" s="33"/>
    </row>
    <row r="34" spans="1:8" x14ac:dyDescent="0.3">
      <c r="A34" s="19">
        <v>39831000</v>
      </c>
      <c r="B34" s="24" t="s">
        <v>73</v>
      </c>
      <c r="C34" s="22" t="s">
        <v>26</v>
      </c>
      <c r="D34" s="22" t="s">
        <v>3</v>
      </c>
      <c r="E34" s="22">
        <v>844</v>
      </c>
      <c r="F34" s="23">
        <f t="shared" si="0"/>
        <v>59080</v>
      </c>
      <c r="G34" s="22">
        <v>70</v>
      </c>
      <c r="H34" s="33"/>
    </row>
    <row r="35" spans="1:8" x14ac:dyDescent="0.3">
      <c r="A35" s="19">
        <v>19640000</v>
      </c>
      <c r="B35" s="24" t="s">
        <v>74</v>
      </c>
      <c r="C35" s="22" t="s">
        <v>26</v>
      </c>
      <c r="D35" s="22" t="s">
        <v>3</v>
      </c>
      <c r="E35" s="22">
        <v>10</v>
      </c>
      <c r="F35" s="23">
        <f t="shared" si="0"/>
        <v>5000</v>
      </c>
      <c r="G35" s="22">
        <v>500</v>
      </c>
      <c r="H35" s="33"/>
    </row>
    <row r="36" spans="1:8" x14ac:dyDescent="0.3">
      <c r="A36" s="19">
        <v>39224100</v>
      </c>
      <c r="B36" s="24" t="s">
        <v>75</v>
      </c>
      <c r="C36" s="22" t="s">
        <v>26</v>
      </c>
      <c r="D36" s="22" t="s">
        <v>3</v>
      </c>
      <c r="E36" s="22">
        <v>1400</v>
      </c>
      <c r="F36" s="23">
        <f t="shared" si="0"/>
        <v>42000</v>
      </c>
      <c r="G36" s="22">
        <v>30</v>
      </c>
      <c r="H36" s="33"/>
    </row>
    <row r="37" spans="1:8" x14ac:dyDescent="0.3">
      <c r="A37" s="19">
        <v>39713410</v>
      </c>
      <c r="B37" s="24" t="s">
        <v>76</v>
      </c>
      <c r="C37" s="22" t="s">
        <v>26</v>
      </c>
      <c r="D37" s="22" t="s">
        <v>3</v>
      </c>
      <c r="E37" s="22">
        <v>1000</v>
      </c>
      <c r="F37" s="23">
        <f t="shared" si="0"/>
        <v>30000</v>
      </c>
      <c r="G37" s="22">
        <v>30</v>
      </c>
      <c r="H37" s="33"/>
    </row>
    <row r="38" spans="1:8" x14ac:dyDescent="0.3">
      <c r="A38" s="19">
        <v>39224320</v>
      </c>
      <c r="B38" s="24" t="s">
        <v>77</v>
      </c>
      <c r="C38" s="22" t="s">
        <v>26</v>
      </c>
      <c r="D38" s="22" t="s">
        <v>3</v>
      </c>
      <c r="E38" s="22">
        <v>50</v>
      </c>
      <c r="F38" s="23">
        <f t="shared" si="0"/>
        <v>5000</v>
      </c>
      <c r="G38" s="22">
        <v>100</v>
      </c>
      <c r="H38" s="33"/>
    </row>
    <row r="39" spans="1:8" x14ac:dyDescent="0.3">
      <c r="A39" s="19">
        <v>39812000</v>
      </c>
      <c r="B39" s="24" t="s">
        <v>78</v>
      </c>
      <c r="C39" s="22" t="s">
        <v>26</v>
      </c>
      <c r="D39" s="22" t="s">
        <v>3</v>
      </c>
      <c r="E39" s="22">
        <v>730</v>
      </c>
      <c r="F39" s="23">
        <f t="shared" si="0"/>
        <v>21900</v>
      </c>
      <c r="G39" s="22">
        <v>30</v>
      </c>
      <c r="H39" s="33"/>
    </row>
    <row r="40" spans="1:8" x14ac:dyDescent="0.3">
      <c r="A40" s="19">
        <v>39224100</v>
      </c>
      <c r="B40" s="24" t="s">
        <v>79</v>
      </c>
      <c r="C40" s="22" t="s">
        <v>26</v>
      </c>
      <c r="D40" s="22" t="s">
        <v>3</v>
      </c>
      <c r="E40" s="22">
        <v>900</v>
      </c>
      <c r="F40" s="23">
        <f t="shared" si="0"/>
        <v>45000</v>
      </c>
      <c r="G40" s="22">
        <v>50</v>
      </c>
      <c r="H40" s="33"/>
    </row>
    <row r="41" spans="1:8" x14ac:dyDescent="0.3">
      <c r="A41" s="25">
        <v>44110000</v>
      </c>
      <c r="B41" s="24" t="s">
        <v>80</v>
      </c>
      <c r="C41" s="22" t="s">
        <v>26</v>
      </c>
      <c r="D41" s="26" t="s">
        <v>3</v>
      </c>
      <c r="E41" s="27">
        <v>1800</v>
      </c>
      <c r="F41" s="27">
        <f t="shared" si="0"/>
        <v>90000</v>
      </c>
      <c r="G41" s="28">
        <v>50</v>
      </c>
      <c r="H41" s="33"/>
    </row>
    <row r="42" spans="1:8" x14ac:dyDescent="0.3">
      <c r="A42" s="25">
        <v>44921100</v>
      </c>
      <c r="B42" s="24" t="s">
        <v>81</v>
      </c>
      <c r="C42" s="22" t="s">
        <v>26</v>
      </c>
      <c r="D42" s="26" t="s">
        <v>4</v>
      </c>
      <c r="E42" s="27">
        <v>100</v>
      </c>
      <c r="F42" s="27">
        <f t="shared" si="0"/>
        <v>6500</v>
      </c>
      <c r="G42" s="28">
        <v>65</v>
      </c>
      <c r="H42" s="33"/>
    </row>
    <row r="43" spans="1:8" x14ac:dyDescent="0.3">
      <c r="A43" s="25">
        <v>44111410</v>
      </c>
      <c r="B43" s="24" t="s">
        <v>82</v>
      </c>
      <c r="C43" s="22" t="s">
        <v>26</v>
      </c>
      <c r="D43" s="26" t="s">
        <v>4</v>
      </c>
      <c r="E43" s="22">
        <v>925</v>
      </c>
      <c r="F43" s="27">
        <f t="shared" si="0"/>
        <v>37000</v>
      </c>
      <c r="G43" s="28">
        <v>40</v>
      </c>
      <c r="H43" s="33"/>
    </row>
    <row r="44" spans="1:8" x14ac:dyDescent="0.3">
      <c r="A44" s="25">
        <v>44111410</v>
      </c>
      <c r="B44" s="24" t="s">
        <v>83</v>
      </c>
      <c r="C44" s="22" t="s">
        <v>26</v>
      </c>
      <c r="D44" s="26" t="s">
        <v>3</v>
      </c>
      <c r="E44" s="23">
        <v>1000</v>
      </c>
      <c r="F44" s="27">
        <f t="shared" si="0"/>
        <v>30000</v>
      </c>
      <c r="G44" s="28">
        <v>30</v>
      </c>
      <c r="H44" s="33"/>
    </row>
    <row r="45" spans="1:8" x14ac:dyDescent="0.3">
      <c r="A45" s="25">
        <v>42131000</v>
      </c>
      <c r="B45" s="24" t="s">
        <v>84</v>
      </c>
      <c r="C45" s="22" t="s">
        <v>26</v>
      </c>
      <c r="D45" s="26" t="s">
        <v>3</v>
      </c>
      <c r="E45" s="22">
        <v>1500</v>
      </c>
      <c r="F45" s="27">
        <f t="shared" si="0"/>
        <v>30000</v>
      </c>
      <c r="G45" s="28">
        <v>20</v>
      </c>
      <c r="H45" s="33"/>
    </row>
    <row r="46" spans="1:8" x14ac:dyDescent="0.3">
      <c r="A46" s="25">
        <v>42131000</v>
      </c>
      <c r="B46" s="24" t="s">
        <v>85</v>
      </c>
      <c r="C46" s="22" t="s">
        <v>26</v>
      </c>
      <c r="D46" s="26" t="s">
        <v>3</v>
      </c>
      <c r="E46" s="22">
        <v>3500</v>
      </c>
      <c r="F46" s="27">
        <f t="shared" si="0"/>
        <v>35000</v>
      </c>
      <c r="G46" s="28">
        <v>10</v>
      </c>
      <c r="H46" s="33"/>
    </row>
    <row r="47" spans="1:8" x14ac:dyDescent="0.3">
      <c r="A47" s="25">
        <v>22458000</v>
      </c>
      <c r="B47" s="3" t="s">
        <v>45</v>
      </c>
      <c r="C47" s="5" t="s">
        <v>26</v>
      </c>
      <c r="D47" s="4" t="s">
        <v>21</v>
      </c>
      <c r="E47" s="17"/>
      <c r="F47" s="13">
        <v>500000</v>
      </c>
      <c r="G47" s="6"/>
      <c r="H47" s="33" t="s">
        <v>42</v>
      </c>
    </row>
    <row r="48" spans="1:8" x14ac:dyDescent="0.3">
      <c r="A48" s="19">
        <v>30197644</v>
      </c>
      <c r="B48" s="7" t="s">
        <v>86</v>
      </c>
      <c r="C48" s="5" t="s">
        <v>26</v>
      </c>
      <c r="D48" s="4" t="s">
        <v>10</v>
      </c>
      <c r="E48" s="12">
        <v>1000</v>
      </c>
      <c r="F48" s="13">
        <f t="shared" ref="F48:F66" si="1">G48*E48</f>
        <v>5000</v>
      </c>
      <c r="G48" s="6">
        <v>5</v>
      </c>
      <c r="H48" s="33" t="s">
        <v>38</v>
      </c>
    </row>
    <row r="49" spans="1:8" x14ac:dyDescent="0.3">
      <c r="A49" s="19">
        <v>30199410</v>
      </c>
      <c r="B49" s="7" t="s">
        <v>87</v>
      </c>
      <c r="C49" s="5" t="s">
        <v>26</v>
      </c>
      <c r="D49" s="4" t="s">
        <v>10</v>
      </c>
      <c r="E49" s="12">
        <v>333</v>
      </c>
      <c r="F49" s="13">
        <f t="shared" si="1"/>
        <v>6660</v>
      </c>
      <c r="G49" s="6">
        <v>20</v>
      </c>
      <c r="H49" s="33"/>
    </row>
    <row r="50" spans="1:8" x14ac:dyDescent="0.3">
      <c r="A50" s="19">
        <v>30197644</v>
      </c>
      <c r="B50" s="7" t="s">
        <v>88</v>
      </c>
      <c r="C50" s="5" t="s">
        <v>26</v>
      </c>
      <c r="D50" s="4" t="s">
        <v>10</v>
      </c>
      <c r="E50" s="12">
        <v>2500</v>
      </c>
      <c r="F50" s="13">
        <f t="shared" si="1"/>
        <v>500000</v>
      </c>
      <c r="G50" s="6">
        <v>200</v>
      </c>
      <c r="H50" s="33"/>
    </row>
    <row r="51" spans="1:8" x14ac:dyDescent="0.3">
      <c r="A51" s="19">
        <v>22600000</v>
      </c>
      <c r="B51" s="7" t="s">
        <v>37</v>
      </c>
      <c r="C51" s="5" t="s">
        <v>26</v>
      </c>
      <c r="D51" s="4" t="s">
        <v>3</v>
      </c>
      <c r="E51" s="12">
        <v>250</v>
      </c>
      <c r="F51" s="13">
        <f t="shared" si="1"/>
        <v>2500</v>
      </c>
      <c r="G51" s="6">
        <v>10</v>
      </c>
      <c r="H51" s="33"/>
    </row>
    <row r="52" spans="1:8" x14ac:dyDescent="0.3">
      <c r="A52" s="19">
        <v>22851000</v>
      </c>
      <c r="B52" s="7" t="s">
        <v>89</v>
      </c>
      <c r="C52" s="5" t="s">
        <v>26</v>
      </c>
      <c r="D52" s="4" t="s">
        <v>3</v>
      </c>
      <c r="E52" s="12">
        <v>100</v>
      </c>
      <c r="F52" s="13">
        <f t="shared" si="1"/>
        <v>20000</v>
      </c>
      <c r="G52" s="6">
        <v>200</v>
      </c>
      <c r="H52" s="33"/>
    </row>
    <row r="53" spans="1:8" x14ac:dyDescent="0.3">
      <c r="A53" s="19">
        <v>22852000</v>
      </c>
      <c r="B53" s="7" t="s">
        <v>90</v>
      </c>
      <c r="C53" s="5" t="s">
        <v>26</v>
      </c>
      <c r="D53" s="4" t="s">
        <v>3</v>
      </c>
      <c r="E53" s="12">
        <v>100</v>
      </c>
      <c r="F53" s="13">
        <f t="shared" si="1"/>
        <v>50000</v>
      </c>
      <c r="G53" s="6">
        <v>500</v>
      </c>
      <c r="H53" s="33"/>
    </row>
    <row r="54" spans="1:8" x14ac:dyDescent="0.3">
      <c r="A54" s="19">
        <v>22852000</v>
      </c>
      <c r="B54" s="7" t="s">
        <v>91</v>
      </c>
      <c r="C54" s="5" t="s">
        <v>26</v>
      </c>
      <c r="D54" s="4" t="s">
        <v>3</v>
      </c>
      <c r="E54" s="12">
        <v>1000</v>
      </c>
      <c r="F54" s="13">
        <f t="shared" si="1"/>
        <v>30000</v>
      </c>
      <c r="G54" s="6">
        <v>30</v>
      </c>
      <c r="H54" s="33"/>
    </row>
    <row r="55" spans="1:8" x14ac:dyDescent="0.3">
      <c r="A55" s="19">
        <v>33131160</v>
      </c>
      <c r="B55" s="7" t="s">
        <v>92</v>
      </c>
      <c r="C55" s="5" t="s">
        <v>26</v>
      </c>
      <c r="D55" s="4" t="s">
        <v>3</v>
      </c>
      <c r="E55" s="12">
        <v>250</v>
      </c>
      <c r="F55" s="13">
        <f t="shared" si="1"/>
        <v>5000</v>
      </c>
      <c r="G55" s="6">
        <v>20</v>
      </c>
      <c r="H55" s="33"/>
    </row>
    <row r="56" spans="1:8" x14ac:dyDescent="0.3">
      <c r="A56" s="18">
        <v>1</v>
      </c>
      <c r="B56" s="18">
        <v>2</v>
      </c>
      <c r="C56" s="18">
        <v>3</v>
      </c>
      <c r="D56" s="18">
        <v>4</v>
      </c>
      <c r="E56" s="18">
        <v>5</v>
      </c>
      <c r="F56" s="18">
        <v>6</v>
      </c>
      <c r="G56" s="18">
        <v>7</v>
      </c>
    </row>
    <row r="57" spans="1:8" x14ac:dyDescent="0.3">
      <c r="A57" s="19">
        <v>22813000</v>
      </c>
      <c r="B57" s="7" t="s">
        <v>93</v>
      </c>
      <c r="C57" s="5" t="s">
        <v>26</v>
      </c>
      <c r="D57" s="4" t="s">
        <v>3</v>
      </c>
      <c r="E57" s="12">
        <v>800</v>
      </c>
      <c r="F57" s="13">
        <f t="shared" si="1"/>
        <v>16000</v>
      </c>
      <c r="G57" s="6">
        <v>20</v>
      </c>
      <c r="H57" s="33"/>
    </row>
    <row r="58" spans="1:8" x14ac:dyDescent="0.3">
      <c r="A58" s="19">
        <v>30140000</v>
      </c>
      <c r="B58" s="7" t="s">
        <v>94</v>
      </c>
      <c r="C58" s="5" t="s">
        <v>26</v>
      </c>
      <c r="D58" s="4" t="s">
        <v>3</v>
      </c>
      <c r="E58" s="12">
        <v>5000</v>
      </c>
      <c r="F58" s="13">
        <f t="shared" si="1"/>
        <v>100000</v>
      </c>
      <c r="G58" s="6">
        <v>20</v>
      </c>
      <c r="H58" s="33"/>
    </row>
    <row r="59" spans="1:8" x14ac:dyDescent="0.3">
      <c r="A59" s="19">
        <v>30192121</v>
      </c>
      <c r="B59" s="7" t="s">
        <v>95</v>
      </c>
      <c r="C59" s="5" t="s">
        <v>26</v>
      </c>
      <c r="D59" s="4" t="s">
        <v>3</v>
      </c>
      <c r="E59" s="12">
        <v>120</v>
      </c>
      <c r="F59" s="13">
        <f t="shared" si="1"/>
        <v>12000</v>
      </c>
      <c r="G59" s="6">
        <v>100</v>
      </c>
      <c r="H59" s="33"/>
    </row>
    <row r="60" spans="1:8" x14ac:dyDescent="0.3">
      <c r="A60" s="19">
        <v>30192122</v>
      </c>
      <c r="B60" s="7" t="s">
        <v>96</v>
      </c>
      <c r="C60" s="5" t="s">
        <v>26</v>
      </c>
      <c r="D60" s="4" t="s">
        <v>3</v>
      </c>
      <c r="E60" s="12">
        <v>150</v>
      </c>
      <c r="F60" s="13">
        <f t="shared" si="1"/>
        <v>7500</v>
      </c>
      <c r="G60" s="6">
        <v>50</v>
      </c>
      <c r="H60" s="33"/>
    </row>
    <row r="61" spans="1:8" x14ac:dyDescent="0.3">
      <c r="A61" s="19">
        <v>24910000</v>
      </c>
      <c r="B61" s="7" t="s">
        <v>97</v>
      </c>
      <c r="C61" s="5" t="s">
        <v>26</v>
      </c>
      <c r="D61" s="4" t="s">
        <v>3</v>
      </c>
      <c r="E61" s="12">
        <v>350</v>
      </c>
      <c r="F61" s="13">
        <f t="shared" si="1"/>
        <v>7000</v>
      </c>
      <c r="G61" s="6">
        <v>20</v>
      </c>
      <c r="H61" s="33"/>
    </row>
    <row r="62" spans="1:8" x14ac:dyDescent="0.3">
      <c r="A62" s="19">
        <v>30199792</v>
      </c>
      <c r="B62" s="7" t="s">
        <v>98</v>
      </c>
      <c r="C62" s="5" t="s">
        <v>26</v>
      </c>
      <c r="D62" s="4" t="s">
        <v>3</v>
      </c>
      <c r="E62" s="12">
        <v>900</v>
      </c>
      <c r="F62" s="13">
        <f t="shared" si="1"/>
        <v>9000</v>
      </c>
      <c r="G62" s="6">
        <v>10</v>
      </c>
      <c r="H62" s="33"/>
    </row>
    <row r="63" spans="1:8" x14ac:dyDescent="0.3">
      <c r="A63" s="19">
        <v>30199200</v>
      </c>
      <c r="B63" s="7" t="s">
        <v>99</v>
      </c>
      <c r="C63" s="5" t="s">
        <v>26</v>
      </c>
      <c r="D63" s="4" t="s">
        <v>3</v>
      </c>
      <c r="E63" s="12">
        <v>20</v>
      </c>
      <c r="F63" s="13">
        <f t="shared" si="1"/>
        <v>10000</v>
      </c>
      <c r="G63" s="6">
        <v>500</v>
      </c>
      <c r="H63" s="33"/>
    </row>
    <row r="64" spans="1:8" x14ac:dyDescent="0.3">
      <c r="A64" s="19">
        <v>30192130</v>
      </c>
      <c r="B64" s="7" t="s">
        <v>100</v>
      </c>
      <c r="C64" s="5" t="s">
        <v>26</v>
      </c>
      <c r="D64" s="4" t="s">
        <v>10</v>
      </c>
      <c r="E64" s="12">
        <v>500</v>
      </c>
      <c r="F64" s="13">
        <f t="shared" si="1"/>
        <v>10000</v>
      </c>
      <c r="G64" s="6">
        <v>20</v>
      </c>
      <c r="H64" s="33"/>
    </row>
    <row r="65" spans="1:8" x14ac:dyDescent="0.3">
      <c r="A65" s="19">
        <v>22816100</v>
      </c>
      <c r="B65" s="7" t="s">
        <v>101</v>
      </c>
      <c r="C65" s="5" t="s">
        <v>26</v>
      </c>
      <c r="D65" s="4" t="s">
        <v>3</v>
      </c>
      <c r="E65" s="12">
        <v>1500</v>
      </c>
      <c r="F65" s="13">
        <f t="shared" si="1"/>
        <v>30000</v>
      </c>
      <c r="G65" s="6">
        <v>20</v>
      </c>
      <c r="H65" s="33"/>
    </row>
    <row r="66" spans="1:8" x14ac:dyDescent="0.3">
      <c r="A66" s="19">
        <v>30192100</v>
      </c>
      <c r="B66" s="7" t="s">
        <v>102</v>
      </c>
      <c r="C66" s="5" t="s">
        <v>26</v>
      </c>
      <c r="D66" s="4" t="s">
        <v>3</v>
      </c>
      <c r="E66" s="12">
        <v>100</v>
      </c>
      <c r="F66" s="13">
        <f t="shared" si="1"/>
        <v>1000</v>
      </c>
      <c r="G66" s="6">
        <v>10</v>
      </c>
      <c r="H66" s="33"/>
    </row>
    <row r="67" spans="1:8" x14ac:dyDescent="0.3">
      <c r="A67" s="19"/>
      <c r="B67" s="9" t="s">
        <v>27</v>
      </c>
      <c r="C67" s="7"/>
      <c r="D67" s="7"/>
      <c r="E67" s="7"/>
      <c r="F67" s="29">
        <f>SUM(F7:F66)</f>
        <v>3122596</v>
      </c>
      <c r="G67" s="6"/>
      <c r="H67" s="33"/>
    </row>
    <row r="68" spans="1:8" x14ac:dyDescent="0.3">
      <c r="A68" s="19"/>
      <c r="B68" s="9" t="s">
        <v>8</v>
      </c>
      <c r="C68" s="5"/>
      <c r="D68" s="4"/>
      <c r="E68" s="17"/>
      <c r="F68" s="13"/>
      <c r="G68" s="6"/>
      <c r="H68" s="33"/>
    </row>
    <row r="69" spans="1:8" ht="30.75" customHeight="1" x14ac:dyDescent="0.3">
      <c r="A69" s="25">
        <v>22458000</v>
      </c>
      <c r="B69" s="3" t="s">
        <v>44</v>
      </c>
      <c r="C69" s="5" t="s">
        <v>26</v>
      </c>
      <c r="D69" s="4" t="s">
        <v>21</v>
      </c>
      <c r="E69" s="17"/>
      <c r="F69" s="13">
        <v>400000</v>
      </c>
      <c r="G69" s="6"/>
      <c r="H69" s="33" t="s">
        <v>43</v>
      </c>
    </row>
    <row r="70" spans="1:8" x14ac:dyDescent="0.3">
      <c r="A70" s="19">
        <v>30142200</v>
      </c>
      <c r="B70" s="7" t="s">
        <v>9</v>
      </c>
      <c r="C70" s="5" t="s">
        <v>26</v>
      </c>
      <c r="D70" s="4" t="s">
        <v>21</v>
      </c>
      <c r="E70" s="17"/>
      <c r="F70" s="13">
        <v>34400</v>
      </c>
      <c r="G70" s="6"/>
      <c r="H70" s="33"/>
    </row>
    <row r="71" spans="1:8" ht="15.75" customHeight="1" x14ac:dyDescent="0.3">
      <c r="A71" s="19">
        <v>22212000</v>
      </c>
      <c r="B71" s="3" t="s">
        <v>12</v>
      </c>
      <c r="C71" s="5" t="s">
        <v>26</v>
      </c>
      <c r="D71" s="4" t="s">
        <v>21</v>
      </c>
      <c r="E71" s="17"/>
      <c r="F71" s="13">
        <v>300000</v>
      </c>
      <c r="G71" s="6"/>
      <c r="H71" s="33"/>
    </row>
    <row r="72" spans="1:8" ht="27" x14ac:dyDescent="0.3">
      <c r="A72" s="19">
        <v>71335000</v>
      </c>
      <c r="B72" s="3" t="s">
        <v>6</v>
      </c>
      <c r="C72" s="5" t="s">
        <v>26</v>
      </c>
      <c r="D72" s="4" t="s">
        <v>21</v>
      </c>
      <c r="E72" s="17"/>
      <c r="F72" s="13">
        <v>130000</v>
      </c>
      <c r="G72" s="6"/>
      <c r="H72" s="33"/>
    </row>
    <row r="73" spans="1:8" x14ac:dyDescent="0.3">
      <c r="A73" s="19">
        <v>22460000</v>
      </c>
      <c r="B73" s="7" t="s">
        <v>7</v>
      </c>
      <c r="C73" s="5" t="s">
        <v>26</v>
      </c>
      <c r="D73" s="4" t="s">
        <v>21</v>
      </c>
      <c r="E73" s="17"/>
      <c r="F73" s="13">
        <v>300000</v>
      </c>
      <c r="G73" s="6"/>
      <c r="H73" s="33"/>
    </row>
    <row r="74" spans="1:8" x14ac:dyDescent="0.3">
      <c r="A74" s="19">
        <v>64210000</v>
      </c>
      <c r="B74" s="7" t="s">
        <v>15</v>
      </c>
      <c r="C74" s="5" t="s">
        <v>26</v>
      </c>
      <c r="D74" s="4" t="s">
        <v>21</v>
      </c>
      <c r="E74" s="8"/>
      <c r="F74" s="13">
        <v>1200000</v>
      </c>
      <c r="G74" s="6"/>
      <c r="H74" s="33"/>
    </row>
    <row r="75" spans="1:8" x14ac:dyDescent="0.3">
      <c r="A75" s="19">
        <v>64210000</v>
      </c>
      <c r="B75" s="7" t="s">
        <v>16</v>
      </c>
      <c r="C75" s="5" t="s">
        <v>26</v>
      </c>
      <c r="D75" s="4" t="s">
        <v>21</v>
      </c>
      <c r="E75" s="8"/>
      <c r="F75" s="13">
        <v>200000</v>
      </c>
      <c r="G75" s="6"/>
      <c r="H75" s="33"/>
    </row>
    <row r="76" spans="1:8" x14ac:dyDescent="0.3">
      <c r="A76" s="19">
        <v>65310000</v>
      </c>
      <c r="B76" s="7" t="s">
        <v>13</v>
      </c>
      <c r="C76" s="5" t="s">
        <v>26</v>
      </c>
      <c r="D76" s="4" t="s">
        <v>21</v>
      </c>
      <c r="E76" s="8"/>
      <c r="F76" s="13">
        <v>2000000</v>
      </c>
      <c r="G76" s="6"/>
      <c r="H76" s="33"/>
    </row>
    <row r="77" spans="1:8" x14ac:dyDescent="0.3">
      <c r="A77" s="19">
        <v>65110000</v>
      </c>
      <c r="B77" s="7" t="s">
        <v>14</v>
      </c>
      <c r="C77" s="5" t="s">
        <v>26</v>
      </c>
      <c r="D77" s="4" t="s">
        <v>21</v>
      </c>
      <c r="E77" s="8"/>
      <c r="F77" s="13">
        <v>140000</v>
      </c>
      <c r="G77" s="6"/>
      <c r="H77" s="33"/>
    </row>
    <row r="78" spans="1:8" x14ac:dyDescent="0.3">
      <c r="A78" s="20">
        <v>65210000</v>
      </c>
      <c r="B78" s="7" t="s">
        <v>17</v>
      </c>
      <c r="C78" s="5" t="s">
        <v>26</v>
      </c>
      <c r="D78" s="4" t="s">
        <v>21</v>
      </c>
      <c r="E78" s="8"/>
      <c r="F78" s="13">
        <v>4000000</v>
      </c>
      <c r="G78" s="6"/>
      <c r="H78" s="33"/>
    </row>
    <row r="79" spans="1:8" x14ac:dyDescent="0.3">
      <c r="A79" s="19">
        <v>90051100</v>
      </c>
      <c r="B79" s="7" t="s">
        <v>18</v>
      </c>
      <c r="C79" s="5" t="s">
        <v>26</v>
      </c>
      <c r="D79" s="4" t="s">
        <v>21</v>
      </c>
      <c r="E79" s="8"/>
      <c r="F79" s="13">
        <v>230000</v>
      </c>
      <c r="G79" s="6"/>
      <c r="H79" s="33"/>
    </row>
    <row r="80" spans="1:8" x14ac:dyDescent="0.3">
      <c r="A80" s="19">
        <v>64228100</v>
      </c>
      <c r="B80" s="7" t="s">
        <v>19</v>
      </c>
      <c r="C80" s="5" t="s">
        <v>26</v>
      </c>
      <c r="D80" s="4" t="s">
        <v>21</v>
      </c>
      <c r="E80" s="8"/>
      <c r="F80" s="13">
        <v>24000</v>
      </c>
      <c r="G80" s="6"/>
      <c r="H80" s="33" t="s">
        <v>40</v>
      </c>
    </row>
    <row r="81" spans="1:8" x14ac:dyDescent="0.3">
      <c r="A81" s="19">
        <v>72500000</v>
      </c>
      <c r="B81" s="7" t="s">
        <v>46</v>
      </c>
      <c r="C81" s="5" t="s">
        <v>26</v>
      </c>
      <c r="D81" s="4" t="s">
        <v>21</v>
      </c>
      <c r="E81" s="17"/>
      <c r="F81" s="13">
        <v>92000</v>
      </c>
      <c r="G81" s="6"/>
      <c r="H81" s="33" t="s">
        <v>39</v>
      </c>
    </row>
    <row r="82" spans="1:8" x14ac:dyDescent="0.3">
      <c r="A82" s="19">
        <v>64216120</v>
      </c>
      <c r="B82" s="7" t="s">
        <v>20</v>
      </c>
      <c r="C82" s="5" t="s">
        <v>26</v>
      </c>
      <c r="D82" s="4" t="s">
        <v>21</v>
      </c>
      <c r="E82" s="17"/>
      <c r="F82" s="13">
        <v>50000</v>
      </c>
      <c r="G82" s="6"/>
      <c r="H82" s="33" t="s">
        <v>41</v>
      </c>
    </row>
    <row r="83" spans="1:8" x14ac:dyDescent="0.3">
      <c r="A83" s="19">
        <v>50313200</v>
      </c>
      <c r="B83" s="7" t="s">
        <v>48</v>
      </c>
      <c r="C83" s="5" t="s">
        <v>26</v>
      </c>
      <c r="D83" s="4" t="s">
        <v>3</v>
      </c>
      <c r="E83" s="12"/>
      <c r="F83" s="13">
        <v>950000</v>
      </c>
      <c r="G83" s="6"/>
      <c r="H83" s="33" t="s">
        <v>39</v>
      </c>
    </row>
    <row r="84" spans="1:8" x14ac:dyDescent="0.3">
      <c r="A84" s="19"/>
      <c r="B84" s="9" t="s">
        <v>27</v>
      </c>
      <c r="C84" s="7"/>
      <c r="D84" s="7"/>
      <c r="E84" s="7"/>
      <c r="F84" s="29">
        <f>SUM(F69:F83)</f>
        <v>10050400</v>
      </c>
      <c r="G84" s="6"/>
      <c r="H84" s="33"/>
    </row>
    <row r="85" spans="1:8" x14ac:dyDescent="0.3">
      <c r="A85" s="30"/>
      <c r="B85" s="31" t="s">
        <v>27</v>
      </c>
      <c r="C85" s="31"/>
      <c r="D85" s="31"/>
      <c r="E85" s="31"/>
      <c r="F85" s="32">
        <f>F84+F67</f>
        <v>13172996</v>
      </c>
      <c r="G85" s="30"/>
    </row>
    <row r="88" spans="1:8" x14ac:dyDescent="0.3">
      <c r="A88" s="35" t="s">
        <v>47</v>
      </c>
      <c r="B88" s="35"/>
      <c r="C88" s="35"/>
      <c r="D88" s="35"/>
      <c r="E88" s="35"/>
      <c r="F88" s="35"/>
      <c r="G88" s="35"/>
    </row>
  </sheetData>
  <mergeCells count="3">
    <mergeCell ref="A1:G1"/>
    <mergeCell ref="A2:G2"/>
    <mergeCell ref="A88:G88"/>
  </mergeCells>
  <pageMargins left="0.45" right="0.16" top="0.26" bottom="0.19" header="0.18" footer="0.2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Minisrty of Education and Science of the 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Anushik</dc:creator>
  <cp:lastModifiedBy>User</cp:lastModifiedBy>
  <cp:lastPrinted>2015-02-17T07:26:05Z</cp:lastPrinted>
  <dcterms:created xsi:type="dcterms:W3CDTF">2014-01-10T07:58:12Z</dcterms:created>
  <dcterms:modified xsi:type="dcterms:W3CDTF">2015-02-17T09:13:54Z</dcterms:modified>
</cp:coreProperties>
</file>