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895" windowHeight="99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7" i="1" l="1"/>
  <c r="F44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49" i="1" l="1"/>
</calcChain>
</file>

<file path=xl/sharedStrings.xml><?xml version="1.0" encoding="utf-8"?>
<sst xmlns="http://schemas.openxmlformats.org/spreadsheetml/2006/main" count="95" uniqueCount="59">
  <si>
    <t>(ըստ բյուջետային ծախսերի գերատեսչական դասակարգման)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</si>
  <si>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</si>
  <si>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</si>
  <si>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</si>
  <si>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</si>
  <si>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</si>
  <si>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</t>
  </si>
  <si>
    <t>(դրամ)</t>
  </si>
  <si>
    <t>Քանակը</t>
  </si>
  <si>
    <t>անվանումը</t>
  </si>
  <si>
    <t>Ապրանքներ</t>
  </si>
  <si>
    <t>Ծառայություններ</t>
  </si>
  <si>
    <t> Ընդամենը</t>
  </si>
  <si>
    <t>Պատվիրատուն - ՀՀ Կոտայքի մարզի &lt;&lt;Գողթի միջնակարգ դպրոց&gt;&gt; ՊՈԱԿ</t>
  </si>
  <si>
    <t>Ծրագիրը    միջնակարգ կրթություն</t>
  </si>
  <si>
    <t>Անվանումը - Պետական ոչ առևտրային կազմակերպության ծախսեր</t>
  </si>
  <si>
    <t>բաժին -09 խումբ -02 դաս –01 ծրագիր -02</t>
  </si>
  <si>
    <t>ԲԸԱՀ</t>
  </si>
  <si>
    <t>հատ</t>
  </si>
  <si>
    <t>Հաստատում եմ`</t>
  </si>
  <si>
    <t>Թուղթ Ա4 ֆորմատի</t>
  </si>
  <si>
    <t>Թղթապանակ պոլիմերային թաղանթ, ֆայլ</t>
  </si>
  <si>
    <t>Մարկեր</t>
  </si>
  <si>
    <t>կգ</t>
  </si>
  <si>
    <t>Տնտեսական ապրանքներ</t>
  </si>
  <si>
    <t>օճառ հեղուկ</t>
  </si>
  <si>
    <t>լիտր</t>
  </si>
  <si>
    <t>ավել սովորական</t>
  </si>
  <si>
    <t>ջրի ծորակ, փական</t>
  </si>
  <si>
    <t>եռաբաշխիչ</t>
  </si>
  <si>
    <t>Էկրանի մաքրման նյութեր</t>
  </si>
  <si>
    <t>Գազի բաշխում և դրա հետ կապված ծառայություններ</t>
  </si>
  <si>
    <t>ԲԸ</t>
  </si>
  <si>
    <t>դրամ</t>
  </si>
  <si>
    <t>Էլեկտրականության բաշխում</t>
  </si>
  <si>
    <t>Քարտրիջի լիցքավորում</t>
  </si>
  <si>
    <t xml:space="preserve">                                                                                       ՀՀ ֆինանսների նախարարի</t>
  </si>
  <si>
    <t xml:space="preserve">                                                                                            2013 թվականի հոկտեմբերի 10-ի</t>
  </si>
  <si>
    <t xml:space="preserve">                                                  N 896-Ն հրամանի</t>
  </si>
  <si>
    <t>Միջանցիկ կոդը` ըստ CPV դասակարգման</t>
  </si>
  <si>
    <t>Հայաստանի Հանրապետության պետական բյուջեի միջոցների հաշվին իրականացվող գնումների դեպքում՝</t>
  </si>
  <si>
    <t>Գլ. Հաշվապահ՝                                           Ս. Հովսեփյան</t>
  </si>
  <si>
    <t xml:space="preserve">                                                                                          ՀՀ Կոտայքի մարզի &lt;&lt;Գողթի միջնակարգ դպրոց&gt;&gt; ՊՈԱԿ-ի</t>
  </si>
  <si>
    <t>Օճառ ձեռքի</t>
  </si>
  <si>
    <t>լվացքի փոշի, ձեռքով լվանալու համար</t>
  </si>
  <si>
    <t>զուգարանի թուղթ ռուլոնով</t>
  </si>
  <si>
    <t>էլեկտրական լամպ 60W,80w, 100w</t>
  </si>
  <si>
    <t xml:space="preserve">Ախտահանող հեղուկ սանհանգույցի համար </t>
  </si>
  <si>
    <t>հատակ լվացման լաթ</t>
  </si>
  <si>
    <t>Փոշու հավաքման կտոր</t>
  </si>
  <si>
    <t>2015թ.  ԳՆՈՒՄՆԵՐԻ  ՊԼԱՆ</t>
  </si>
  <si>
    <t>Հաշվառման գրքեր</t>
  </si>
  <si>
    <t>Կավիճ՝ գրելու</t>
  </si>
  <si>
    <t xml:space="preserve"> Ñ³Ù³ó³Ýó</t>
  </si>
  <si>
    <t>ամիս</t>
  </si>
  <si>
    <t xml:space="preserve">                                                                                    տնօրեն`                                                      Հ. Հովսեփյան                 </t>
  </si>
  <si>
    <t>Շերտավարագույրներ</t>
  </si>
  <si>
    <t>քառ.մ.</t>
  </si>
  <si>
    <t>09.03.2015թ.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</si>
</sst>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.5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i/>
      <sz val="6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Arial LatArm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7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49" fontId="5" fillId="0" borderId="8" xfId="0" applyNumberFormat="1" applyFont="1" applyFill="1" applyBorder="1" applyAlignment="1">
      <alignment horizontal="right"/>
    </xf>
    <xf numFmtId="0" fontId="0" fillId="0" borderId="4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8" xfId="0" applyFont="1" applyFill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workbookViewId="0">
      <selection activeCell="I10" sqref="I10"/>
    </sheetView>
  </sheetViews>
  <sheetFormatPr defaultRowHeight="15" x14ac:dyDescent="0.25"/>
  <cols>
    <col min="1" max="1" width="13.85546875" customWidth="1"/>
    <col min="2" max="2" width="36.140625" customWidth="1"/>
    <col min="3" max="3" width="9.140625" customWidth="1"/>
    <col min="4" max="5" width="8.42578125" customWidth="1"/>
    <col min="6" max="6" width="8.85546875" customWidth="1"/>
    <col min="7" max="7" width="9" customWidth="1"/>
  </cols>
  <sheetData>
    <row r="1" spans="1:11" x14ac:dyDescent="0.25">
      <c r="A1" s="50" t="s">
        <v>36</v>
      </c>
      <c r="B1" s="50"/>
      <c r="C1" s="50"/>
      <c r="D1" s="50"/>
      <c r="E1" s="50"/>
      <c r="F1" s="50"/>
      <c r="G1" s="50"/>
    </row>
    <row r="2" spans="1:11" x14ac:dyDescent="0.25">
      <c r="A2" s="50" t="s">
        <v>37</v>
      </c>
      <c r="B2" s="50"/>
      <c r="C2" s="50"/>
      <c r="D2" s="50"/>
      <c r="E2" s="50"/>
      <c r="F2" s="50"/>
      <c r="G2" s="50"/>
    </row>
    <row r="3" spans="1:11" ht="16.5" customHeight="1" x14ac:dyDescent="0.25">
      <c r="A3" s="50" t="s">
        <v>38</v>
      </c>
      <c r="B3" s="50"/>
      <c r="C3" s="50"/>
      <c r="D3" s="50"/>
      <c r="E3" s="50"/>
      <c r="F3" s="50"/>
      <c r="G3" s="50"/>
      <c r="H3" s="5"/>
      <c r="I3" s="5"/>
      <c r="J3" s="5"/>
    </row>
    <row r="4" spans="1:11" ht="16.5" customHeight="1" x14ac:dyDescent="0.25">
      <c r="F4" t="s">
        <v>58</v>
      </c>
      <c r="H4" s="5"/>
      <c r="I4" s="5"/>
      <c r="J4" s="5"/>
    </row>
    <row r="5" spans="1:11" ht="16.5" customHeight="1" x14ac:dyDescent="0.25">
      <c r="C5" t="s">
        <v>19</v>
      </c>
      <c r="H5" s="5"/>
      <c r="I5" s="5"/>
      <c r="J5" s="5"/>
    </row>
    <row r="6" spans="1:11" x14ac:dyDescent="0.25">
      <c r="A6" s="46" t="s">
        <v>42</v>
      </c>
      <c r="B6" s="46"/>
      <c r="C6" s="46"/>
      <c r="D6" s="46"/>
      <c r="E6" s="46"/>
      <c r="F6" s="46"/>
      <c r="G6" s="46"/>
    </row>
    <row r="7" spans="1:11" x14ac:dyDescent="0.25">
      <c r="A7" s="46" t="s">
        <v>55</v>
      </c>
      <c r="B7" s="46"/>
      <c r="C7" s="46"/>
      <c r="D7" s="46"/>
      <c r="E7" s="46"/>
      <c r="F7" s="46"/>
      <c r="G7" s="46"/>
    </row>
    <row r="8" spans="1:11" ht="25.5" customHeight="1" x14ac:dyDescent="0.25">
      <c r="A8" s="10"/>
      <c r="B8" s="10"/>
      <c r="C8" s="10"/>
      <c r="D8" s="10"/>
      <c r="E8" s="10"/>
      <c r="F8" s="10"/>
      <c r="G8" s="10"/>
    </row>
    <row r="9" spans="1:11" ht="26.25" customHeight="1" x14ac:dyDescent="0.25">
      <c r="A9" s="10"/>
      <c r="B9" s="10"/>
      <c r="C9" s="10"/>
      <c r="D9" s="10"/>
      <c r="E9" s="10"/>
      <c r="F9" s="10"/>
      <c r="G9" s="10"/>
    </row>
    <row r="10" spans="1:11" ht="26.25" customHeight="1" x14ac:dyDescent="0.25">
      <c r="A10" s="51" t="s">
        <v>50</v>
      </c>
      <c r="B10" s="51"/>
      <c r="C10" s="51"/>
      <c r="D10" s="51"/>
      <c r="E10" s="51"/>
      <c r="F10" s="51"/>
      <c r="G10" s="51"/>
    </row>
    <row r="12" spans="1:11" x14ac:dyDescent="0.25">
      <c r="A12" s="46" t="s">
        <v>40</v>
      </c>
      <c r="B12" s="46"/>
      <c r="C12" s="46"/>
      <c r="D12" s="46"/>
      <c r="E12" s="46"/>
      <c r="F12" s="46"/>
      <c r="G12" s="46"/>
      <c r="H12" s="6"/>
      <c r="I12" s="6"/>
      <c r="J12" s="6"/>
    </row>
    <row r="14" spans="1:11" s="4" customFormat="1" ht="20.25" customHeight="1" x14ac:dyDescent="0.25">
      <c r="A14" s="47" t="s">
        <v>13</v>
      </c>
      <c r="B14" s="48"/>
      <c r="C14" s="48"/>
      <c r="D14" s="48"/>
      <c r="E14" s="48"/>
      <c r="F14" s="48"/>
      <c r="G14" s="49"/>
      <c r="H14" s="7"/>
      <c r="I14" s="7"/>
      <c r="J14" s="7"/>
      <c r="K14" s="7"/>
    </row>
    <row r="15" spans="1:11" x14ac:dyDescent="0.25">
      <c r="A15" s="36" t="s">
        <v>0</v>
      </c>
      <c r="B15" s="37"/>
      <c r="C15" s="37"/>
      <c r="D15" s="37"/>
      <c r="E15" s="37"/>
      <c r="F15" s="37"/>
      <c r="G15" s="38"/>
    </row>
    <row r="16" spans="1:11" ht="15" customHeight="1" x14ac:dyDescent="0.25">
      <c r="A16" s="47" t="s">
        <v>14</v>
      </c>
      <c r="B16" s="48"/>
      <c r="C16" s="48"/>
      <c r="D16" s="48"/>
      <c r="E16" s="48"/>
      <c r="F16" s="48"/>
      <c r="G16" s="49"/>
    </row>
    <row r="17" spans="1:7" ht="15" customHeight="1" x14ac:dyDescent="0.25">
      <c r="A17" s="47" t="s">
        <v>15</v>
      </c>
      <c r="B17" s="48"/>
      <c r="C17" s="48"/>
      <c r="D17" s="48"/>
      <c r="E17" s="48"/>
      <c r="F17" s="48"/>
      <c r="G17" s="49"/>
    </row>
    <row r="18" spans="1:7" ht="15" customHeight="1" x14ac:dyDescent="0.25">
      <c r="A18" s="47" t="s">
        <v>16</v>
      </c>
      <c r="B18" s="48"/>
      <c r="C18" s="48"/>
      <c r="D18" s="48"/>
      <c r="E18" s="48"/>
      <c r="F18" s="48"/>
      <c r="G18" s="49"/>
    </row>
    <row r="19" spans="1:7" ht="15" customHeight="1" x14ac:dyDescent="0.25">
      <c r="A19" s="33" t="s">
        <v>1</v>
      </c>
      <c r="B19" s="34"/>
      <c r="C19" s="34"/>
      <c r="D19" s="34"/>
      <c r="E19" s="34"/>
      <c r="F19" s="34"/>
      <c r="G19" s="35"/>
    </row>
    <row r="20" spans="1:7" ht="15" customHeight="1" x14ac:dyDescent="0.25">
      <c r="A20" s="39" t="s">
        <v>2</v>
      </c>
      <c r="B20" s="40"/>
      <c r="C20" s="41" t="s">
        <v>3</v>
      </c>
      <c r="D20" s="41" t="s">
        <v>4</v>
      </c>
      <c r="E20" s="41" t="s">
        <v>5</v>
      </c>
      <c r="F20" s="11" t="s">
        <v>6</v>
      </c>
      <c r="G20" s="41" t="s">
        <v>8</v>
      </c>
    </row>
    <row r="21" spans="1:7" ht="15" customHeight="1" x14ac:dyDescent="0.25">
      <c r="A21" s="44" t="s">
        <v>39</v>
      </c>
      <c r="B21" s="11" t="s">
        <v>9</v>
      </c>
      <c r="C21" s="42"/>
      <c r="D21" s="42"/>
      <c r="E21" s="42"/>
      <c r="F21" s="12" t="s">
        <v>7</v>
      </c>
      <c r="G21" s="42"/>
    </row>
    <row r="22" spans="1:7" x14ac:dyDescent="0.25">
      <c r="A22" s="45"/>
      <c r="B22" s="13"/>
      <c r="C22" s="43"/>
      <c r="D22" s="43"/>
      <c r="E22" s="43"/>
      <c r="F22" s="1"/>
      <c r="G22" s="43"/>
    </row>
    <row r="23" spans="1:7" ht="30" customHeight="1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31.5" customHeight="1" x14ac:dyDescent="0.25">
      <c r="A24" s="3"/>
      <c r="B24" s="8" t="s">
        <v>10</v>
      </c>
      <c r="C24" s="3"/>
      <c r="D24" s="3"/>
      <c r="E24" s="3"/>
      <c r="F24" s="3"/>
      <c r="G24" s="3"/>
    </row>
    <row r="25" spans="1:7" x14ac:dyDescent="0.25">
      <c r="A25" s="3">
        <v>22811110</v>
      </c>
      <c r="B25" s="3" t="s">
        <v>51</v>
      </c>
      <c r="C25" s="3" t="s">
        <v>17</v>
      </c>
      <c r="D25" s="3" t="s">
        <v>18</v>
      </c>
      <c r="E25" s="3"/>
      <c r="F25" s="3">
        <v>47000</v>
      </c>
      <c r="G25" s="3"/>
    </row>
    <row r="26" spans="1:7" x14ac:dyDescent="0.25">
      <c r="A26" s="3">
        <v>30197631</v>
      </c>
      <c r="B26" s="3" t="s">
        <v>20</v>
      </c>
      <c r="C26" s="3" t="s">
        <v>17</v>
      </c>
      <c r="D26" s="3" t="s">
        <v>18</v>
      </c>
      <c r="E26" s="3">
        <v>2000</v>
      </c>
      <c r="F26" s="3">
        <f t="shared" ref="F26:F44" si="0">E26*G26</f>
        <v>50000</v>
      </c>
      <c r="G26" s="3">
        <v>25</v>
      </c>
    </row>
    <row r="27" spans="1:7" ht="30" x14ac:dyDescent="0.25">
      <c r="A27" s="3">
        <v>30197231</v>
      </c>
      <c r="B27" s="3" t="s">
        <v>21</v>
      </c>
      <c r="C27" s="3" t="s">
        <v>17</v>
      </c>
      <c r="D27" s="3" t="s">
        <v>18</v>
      </c>
      <c r="E27" s="3">
        <v>900</v>
      </c>
      <c r="F27" s="3">
        <f t="shared" si="0"/>
        <v>4500</v>
      </c>
      <c r="G27" s="3">
        <v>5</v>
      </c>
    </row>
    <row r="28" spans="1:7" x14ac:dyDescent="0.25">
      <c r="A28" s="3">
        <v>30192125</v>
      </c>
      <c r="B28" s="3" t="s">
        <v>22</v>
      </c>
      <c r="C28" s="3" t="s">
        <v>17</v>
      </c>
      <c r="D28" s="3" t="s">
        <v>18</v>
      </c>
      <c r="E28" s="3">
        <v>200</v>
      </c>
      <c r="F28" s="3">
        <f t="shared" si="0"/>
        <v>4000</v>
      </c>
      <c r="G28" s="3">
        <v>20</v>
      </c>
    </row>
    <row r="29" spans="1:7" x14ac:dyDescent="0.25">
      <c r="A29" s="3">
        <v>37821160</v>
      </c>
      <c r="B29" s="3" t="s">
        <v>52</v>
      </c>
      <c r="C29" s="3" t="s">
        <v>17</v>
      </c>
      <c r="D29" s="3" t="s">
        <v>23</v>
      </c>
      <c r="E29" s="3">
        <v>600</v>
      </c>
      <c r="F29" s="3">
        <f t="shared" si="0"/>
        <v>36000</v>
      </c>
      <c r="G29" s="3">
        <v>60</v>
      </c>
    </row>
    <row r="30" spans="1:7" x14ac:dyDescent="0.25">
      <c r="A30" s="3"/>
      <c r="B30" s="8" t="s">
        <v>24</v>
      </c>
      <c r="C30" s="3"/>
      <c r="D30" s="3"/>
      <c r="E30" s="3"/>
      <c r="F30" s="3">
        <f t="shared" si="0"/>
        <v>0</v>
      </c>
      <c r="G30" s="3"/>
    </row>
    <row r="31" spans="1:7" x14ac:dyDescent="0.25">
      <c r="A31" s="3">
        <v>39831241</v>
      </c>
      <c r="B31" s="3" t="s">
        <v>43</v>
      </c>
      <c r="C31" s="3" t="s">
        <v>17</v>
      </c>
      <c r="D31" s="3" t="s">
        <v>18</v>
      </c>
      <c r="E31" s="3">
        <v>150</v>
      </c>
      <c r="F31" s="3">
        <f t="shared" si="0"/>
        <v>15000</v>
      </c>
      <c r="G31" s="3">
        <v>100</v>
      </c>
    </row>
    <row r="32" spans="1:7" x14ac:dyDescent="0.25">
      <c r="A32" s="3">
        <v>39831245</v>
      </c>
      <c r="B32" s="3" t="s">
        <v>25</v>
      </c>
      <c r="C32" s="3" t="s">
        <v>17</v>
      </c>
      <c r="D32" s="3" t="s">
        <v>26</v>
      </c>
      <c r="E32" s="3">
        <v>520</v>
      </c>
      <c r="F32" s="3">
        <f t="shared" si="0"/>
        <v>5200</v>
      </c>
      <c r="G32" s="3">
        <v>10</v>
      </c>
    </row>
    <row r="33" spans="1:7" ht="30" x14ac:dyDescent="0.25">
      <c r="A33" s="3">
        <v>39831242</v>
      </c>
      <c r="B33" s="3" t="s">
        <v>44</v>
      </c>
      <c r="C33" s="3" t="s">
        <v>17</v>
      </c>
      <c r="D33" s="3" t="s">
        <v>23</v>
      </c>
      <c r="E33" s="3">
        <v>620</v>
      </c>
      <c r="F33" s="3">
        <f t="shared" si="0"/>
        <v>9300</v>
      </c>
      <c r="G33" s="3">
        <v>15</v>
      </c>
    </row>
    <row r="34" spans="1:7" x14ac:dyDescent="0.25">
      <c r="A34" s="3">
        <v>39836000</v>
      </c>
      <c r="B34" s="3" t="s">
        <v>27</v>
      </c>
      <c r="C34" s="3" t="s">
        <v>17</v>
      </c>
      <c r="D34" s="3" t="s">
        <v>18</v>
      </c>
      <c r="E34" s="3">
        <v>900</v>
      </c>
      <c r="F34" s="3">
        <f t="shared" si="0"/>
        <v>13500</v>
      </c>
      <c r="G34" s="3">
        <v>15</v>
      </c>
    </row>
    <row r="35" spans="1:7" x14ac:dyDescent="0.25">
      <c r="A35" s="3">
        <v>33761000</v>
      </c>
      <c r="B35" s="3" t="s">
        <v>45</v>
      </c>
      <c r="C35" s="3" t="s">
        <v>17</v>
      </c>
      <c r="D35" s="3" t="s">
        <v>18</v>
      </c>
      <c r="E35" s="3">
        <v>160</v>
      </c>
      <c r="F35" s="3">
        <f t="shared" si="0"/>
        <v>16000</v>
      </c>
      <c r="G35" s="3">
        <v>100</v>
      </c>
    </row>
    <row r="36" spans="1:7" x14ac:dyDescent="0.25">
      <c r="A36" s="3">
        <v>31531210</v>
      </c>
      <c r="B36" s="3" t="s">
        <v>46</v>
      </c>
      <c r="C36" s="3" t="s">
        <v>17</v>
      </c>
      <c r="D36" s="3" t="s">
        <v>18</v>
      </c>
      <c r="E36" s="3">
        <v>100</v>
      </c>
      <c r="F36" s="3">
        <f t="shared" si="0"/>
        <v>3000</v>
      </c>
      <c r="G36" s="3">
        <v>30</v>
      </c>
    </row>
    <row r="37" spans="1:7" x14ac:dyDescent="0.25">
      <c r="A37" s="3">
        <v>44411110</v>
      </c>
      <c r="B37" s="3" t="s">
        <v>28</v>
      </c>
      <c r="C37" s="3" t="s">
        <v>17</v>
      </c>
      <c r="D37" s="3" t="s">
        <v>18</v>
      </c>
      <c r="E37" s="3">
        <v>1500</v>
      </c>
      <c r="F37" s="3">
        <f t="shared" si="0"/>
        <v>15000</v>
      </c>
      <c r="G37" s="3">
        <v>10</v>
      </c>
    </row>
    <row r="38" spans="1:7" x14ac:dyDescent="0.25">
      <c r="A38" s="3">
        <v>31683400</v>
      </c>
      <c r="B38" s="3" t="s">
        <v>29</v>
      </c>
      <c r="C38" s="3" t="s">
        <v>17</v>
      </c>
      <c r="D38" s="3" t="s">
        <v>18</v>
      </c>
      <c r="E38" s="3">
        <v>1200</v>
      </c>
      <c r="F38" s="3">
        <f t="shared" si="0"/>
        <v>6000</v>
      </c>
      <c r="G38" s="3">
        <v>5</v>
      </c>
    </row>
    <row r="39" spans="1:7" x14ac:dyDescent="0.25">
      <c r="A39" s="3">
        <v>39831274</v>
      </c>
      <c r="B39" s="3" t="s">
        <v>30</v>
      </c>
      <c r="C39" s="3" t="s">
        <v>17</v>
      </c>
      <c r="D39" s="3" t="s">
        <v>18</v>
      </c>
      <c r="E39" s="3">
        <v>1800</v>
      </c>
      <c r="F39" s="3">
        <f t="shared" si="0"/>
        <v>9000</v>
      </c>
      <c r="G39" s="3">
        <v>5</v>
      </c>
    </row>
    <row r="40" spans="1:7" ht="30" x14ac:dyDescent="0.25">
      <c r="A40" s="3">
        <v>39831247</v>
      </c>
      <c r="B40" s="3" t="s">
        <v>47</v>
      </c>
      <c r="C40" s="3" t="s">
        <v>17</v>
      </c>
      <c r="D40" s="3" t="s">
        <v>18</v>
      </c>
      <c r="E40" s="3">
        <v>250</v>
      </c>
      <c r="F40" s="3">
        <f t="shared" si="0"/>
        <v>5000</v>
      </c>
      <c r="G40" s="3">
        <v>20</v>
      </c>
    </row>
    <row r="41" spans="1:7" x14ac:dyDescent="0.25">
      <c r="A41" s="3">
        <v>39831283</v>
      </c>
      <c r="B41" s="3" t="s">
        <v>48</v>
      </c>
      <c r="C41" s="3" t="s">
        <v>17</v>
      </c>
      <c r="D41" s="3" t="s">
        <v>18</v>
      </c>
      <c r="E41" s="3">
        <v>1600</v>
      </c>
      <c r="F41" s="3">
        <f t="shared" si="0"/>
        <v>19200</v>
      </c>
      <c r="G41" s="3">
        <v>12</v>
      </c>
    </row>
    <row r="42" spans="1:7" x14ac:dyDescent="0.25">
      <c r="A42" s="3">
        <v>39522250</v>
      </c>
      <c r="B42" s="3" t="s">
        <v>49</v>
      </c>
      <c r="C42" s="3" t="s">
        <v>17</v>
      </c>
      <c r="D42" s="3" t="s">
        <v>18</v>
      </c>
      <c r="E42" s="3">
        <v>370</v>
      </c>
      <c r="F42" s="3">
        <f t="shared" si="0"/>
        <v>11100</v>
      </c>
      <c r="G42" s="3">
        <v>30</v>
      </c>
    </row>
    <row r="43" spans="1:7" x14ac:dyDescent="0.25">
      <c r="A43" s="3">
        <v>39515400</v>
      </c>
      <c r="B43" s="3" t="s">
        <v>56</v>
      </c>
      <c r="C43" s="3" t="s">
        <v>17</v>
      </c>
      <c r="D43" s="3" t="s">
        <v>57</v>
      </c>
      <c r="E43" s="3">
        <v>5000</v>
      </c>
      <c r="F43" s="3">
        <v>75000</v>
      </c>
      <c r="G43" s="3">
        <v>15</v>
      </c>
    </row>
    <row r="44" spans="1:7" x14ac:dyDescent="0.25">
      <c r="A44" s="3"/>
      <c r="B44" s="8" t="s">
        <v>11</v>
      </c>
      <c r="C44" s="3"/>
      <c r="D44" s="3"/>
      <c r="E44" s="3"/>
      <c r="F44" s="3">
        <f t="shared" si="0"/>
        <v>0</v>
      </c>
      <c r="G44" s="3"/>
    </row>
    <row r="45" spans="1:7" ht="30" x14ac:dyDescent="0.25">
      <c r="A45" s="3">
        <v>65200000</v>
      </c>
      <c r="B45" s="3" t="s">
        <v>31</v>
      </c>
      <c r="C45" s="3" t="s">
        <v>32</v>
      </c>
      <c r="D45" s="3" t="s">
        <v>33</v>
      </c>
      <c r="E45" s="3"/>
      <c r="F45" s="3">
        <v>4000000</v>
      </c>
      <c r="G45" s="3">
        <v>1</v>
      </c>
    </row>
    <row r="46" spans="1:7" x14ac:dyDescent="0.25">
      <c r="A46" s="3">
        <v>65310000</v>
      </c>
      <c r="B46" s="3" t="s">
        <v>34</v>
      </c>
      <c r="C46" s="3" t="s">
        <v>32</v>
      </c>
      <c r="D46" s="3" t="s">
        <v>33</v>
      </c>
      <c r="E46" s="3"/>
      <c r="F46" s="3">
        <v>250000</v>
      </c>
      <c r="G46" s="3">
        <v>1</v>
      </c>
    </row>
    <row r="47" spans="1:7" x14ac:dyDescent="0.25">
      <c r="A47" s="23">
        <v>72590000</v>
      </c>
      <c r="B47" s="23" t="s">
        <v>35</v>
      </c>
      <c r="C47" s="21" t="s">
        <v>32</v>
      </c>
      <c r="D47" s="3" t="s">
        <v>18</v>
      </c>
      <c r="E47" s="3">
        <v>4000</v>
      </c>
      <c r="F47" s="3">
        <f t="shared" ref="F47" si="1">E47*G47</f>
        <v>40000</v>
      </c>
      <c r="G47" s="3">
        <v>10</v>
      </c>
    </row>
    <row r="48" spans="1:7" x14ac:dyDescent="0.25">
      <c r="A48" s="20">
        <v>32411130</v>
      </c>
      <c r="B48" s="24" t="s">
        <v>53</v>
      </c>
      <c r="C48" s="21" t="s">
        <v>32</v>
      </c>
      <c r="D48" s="22" t="s">
        <v>54</v>
      </c>
      <c r="E48" s="3">
        <v>10000</v>
      </c>
      <c r="F48" s="3">
        <v>120000</v>
      </c>
      <c r="G48" s="3"/>
    </row>
    <row r="49" spans="1:7" x14ac:dyDescent="0.25">
      <c r="A49" s="3"/>
      <c r="B49" s="3" t="s">
        <v>12</v>
      </c>
      <c r="C49" s="3"/>
      <c r="D49" s="3"/>
      <c r="E49" s="3"/>
      <c r="F49" s="3">
        <f>SUM(F25:F48)</f>
        <v>4753800</v>
      </c>
      <c r="G49" s="3"/>
    </row>
    <row r="51" spans="1:7" x14ac:dyDescent="0.25">
      <c r="B51" s="9" t="s">
        <v>41</v>
      </c>
    </row>
    <row r="52" spans="1:7" x14ac:dyDescent="0.25">
      <c r="A52" s="14"/>
      <c r="B52" s="9"/>
      <c r="C52" s="14"/>
      <c r="D52" s="14"/>
      <c r="E52" s="14"/>
      <c r="F52" s="14"/>
      <c r="G52" s="14"/>
    </row>
    <row r="54" spans="1:7" x14ac:dyDescent="0.25">
      <c r="A54" s="30"/>
      <c r="B54" s="30"/>
      <c r="C54" s="30"/>
      <c r="D54" s="30"/>
      <c r="E54" s="30"/>
      <c r="F54" s="30"/>
      <c r="G54" s="30"/>
    </row>
    <row r="55" spans="1:7" x14ac:dyDescent="0.25">
      <c r="A55" s="30"/>
      <c r="B55" s="30"/>
      <c r="C55" s="30"/>
      <c r="D55" s="30"/>
      <c r="E55" s="30"/>
      <c r="F55" s="30"/>
      <c r="G55" s="30"/>
    </row>
    <row r="56" spans="1:7" x14ac:dyDescent="0.25">
      <c r="A56" s="30"/>
      <c r="B56" s="30"/>
      <c r="C56" s="30"/>
      <c r="D56" s="30"/>
      <c r="E56" s="30"/>
      <c r="F56" s="30"/>
      <c r="G56" s="30"/>
    </row>
    <row r="57" spans="1:7" x14ac:dyDescent="0.25">
      <c r="A57" s="14"/>
      <c r="B57" s="14"/>
      <c r="C57" s="14"/>
      <c r="D57" s="14"/>
      <c r="E57" s="14"/>
      <c r="F57" s="14"/>
      <c r="G57" s="14"/>
    </row>
    <row r="58" spans="1:7" x14ac:dyDescent="0.25">
      <c r="A58" s="14"/>
      <c r="B58" s="14"/>
      <c r="C58" s="14"/>
      <c r="D58" s="14"/>
      <c r="E58" s="14"/>
      <c r="F58" s="14"/>
      <c r="G58" s="14"/>
    </row>
    <row r="59" spans="1:7" x14ac:dyDescent="0.25">
      <c r="A59" s="31"/>
      <c r="B59" s="31"/>
      <c r="C59" s="31"/>
      <c r="D59" s="31"/>
      <c r="E59" s="31"/>
      <c r="F59" s="31"/>
      <c r="G59" s="31"/>
    </row>
    <row r="60" spans="1:7" x14ac:dyDescent="0.25">
      <c r="A60" s="31"/>
      <c r="B60" s="31"/>
      <c r="C60" s="31"/>
      <c r="D60" s="31"/>
      <c r="E60" s="31"/>
      <c r="F60" s="31"/>
      <c r="G60" s="31"/>
    </row>
    <row r="61" spans="1:7" x14ac:dyDescent="0.25">
      <c r="A61" s="15"/>
      <c r="B61" s="15"/>
      <c r="C61" s="15"/>
      <c r="D61" s="15"/>
      <c r="E61" s="15"/>
      <c r="F61" s="15"/>
      <c r="G61" s="15"/>
    </row>
    <row r="62" spans="1:7" x14ac:dyDescent="0.25">
      <c r="A62" s="15"/>
      <c r="B62" s="15"/>
      <c r="C62" s="15"/>
      <c r="D62" s="15"/>
      <c r="E62" s="15"/>
      <c r="F62" s="15"/>
      <c r="G62" s="15"/>
    </row>
    <row r="63" spans="1:7" x14ac:dyDescent="0.25">
      <c r="A63" s="32"/>
      <c r="B63" s="32"/>
      <c r="C63" s="32"/>
      <c r="D63" s="32"/>
      <c r="E63" s="32"/>
      <c r="F63" s="32"/>
      <c r="G63" s="32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x14ac:dyDescent="0.25">
      <c r="A65" s="31"/>
      <c r="B65" s="31"/>
      <c r="C65" s="31"/>
      <c r="D65" s="31"/>
      <c r="E65" s="31"/>
      <c r="F65" s="31"/>
      <c r="G65" s="31"/>
    </row>
    <row r="66" spans="1:7" x14ac:dyDescent="0.25">
      <c r="A66" s="14"/>
      <c r="B66" s="14"/>
      <c r="C66" s="14"/>
      <c r="D66" s="14"/>
      <c r="E66" s="14"/>
      <c r="F66" s="14"/>
      <c r="G66" s="14"/>
    </row>
    <row r="67" spans="1:7" x14ac:dyDescent="0.25">
      <c r="A67" s="28"/>
      <c r="B67" s="28"/>
      <c r="C67" s="28"/>
      <c r="D67" s="28"/>
      <c r="E67" s="28"/>
      <c r="F67" s="28"/>
      <c r="G67" s="28"/>
    </row>
    <row r="68" spans="1:7" x14ac:dyDescent="0.25">
      <c r="A68" s="29"/>
      <c r="B68" s="29"/>
      <c r="C68" s="29"/>
      <c r="D68" s="29"/>
      <c r="E68" s="29"/>
      <c r="F68" s="29"/>
      <c r="G68" s="29"/>
    </row>
    <row r="69" spans="1:7" x14ac:dyDescent="0.25">
      <c r="A69" s="28"/>
      <c r="B69" s="28"/>
      <c r="C69" s="28"/>
      <c r="D69" s="28"/>
      <c r="E69" s="28"/>
      <c r="F69" s="28"/>
      <c r="G69" s="28"/>
    </row>
    <row r="70" spans="1:7" x14ac:dyDescent="0.25">
      <c r="A70" s="28"/>
      <c r="B70" s="28"/>
      <c r="C70" s="28"/>
      <c r="D70" s="28"/>
      <c r="E70" s="28"/>
      <c r="F70" s="28"/>
      <c r="G70" s="28"/>
    </row>
    <row r="71" spans="1:7" x14ac:dyDescent="0.25">
      <c r="A71" s="28"/>
      <c r="B71" s="28"/>
      <c r="C71" s="28"/>
      <c r="D71" s="28"/>
      <c r="E71" s="28"/>
      <c r="F71" s="28"/>
      <c r="G71" s="28"/>
    </row>
    <row r="72" spans="1:7" x14ac:dyDescent="0.25">
      <c r="A72" s="25"/>
      <c r="B72" s="25"/>
      <c r="C72" s="25"/>
      <c r="D72" s="25"/>
      <c r="E72" s="25"/>
      <c r="F72" s="25"/>
      <c r="G72" s="25"/>
    </row>
    <row r="73" spans="1:7" x14ac:dyDescent="0.25">
      <c r="A73" s="26"/>
      <c r="B73" s="26"/>
      <c r="C73" s="27"/>
      <c r="D73" s="27"/>
      <c r="E73" s="27"/>
      <c r="F73" s="16"/>
      <c r="G73" s="27"/>
    </row>
    <row r="74" spans="1:7" x14ac:dyDescent="0.25">
      <c r="A74" s="26"/>
      <c r="B74" s="16"/>
      <c r="C74" s="27"/>
      <c r="D74" s="27"/>
      <c r="E74" s="27"/>
      <c r="F74" s="16"/>
      <c r="G74" s="27"/>
    </row>
    <row r="75" spans="1:7" x14ac:dyDescent="0.25">
      <c r="A75" s="26"/>
      <c r="B75" s="16"/>
      <c r="C75" s="27"/>
      <c r="D75" s="27"/>
      <c r="E75" s="27"/>
      <c r="F75" s="17"/>
      <c r="G75" s="27"/>
    </row>
    <row r="76" spans="1:7" x14ac:dyDescent="0.25">
      <c r="A76" s="16"/>
      <c r="B76" s="16"/>
      <c r="C76" s="16"/>
      <c r="D76" s="16"/>
      <c r="E76" s="16"/>
      <c r="F76" s="16"/>
      <c r="G76" s="16"/>
    </row>
    <row r="77" spans="1:7" x14ac:dyDescent="0.25">
      <c r="A77" s="18"/>
      <c r="B77" s="19"/>
      <c r="C77" s="18"/>
      <c r="D77" s="18"/>
      <c r="E77" s="18"/>
      <c r="F77" s="18"/>
      <c r="G77" s="18"/>
    </row>
    <row r="78" spans="1:7" x14ac:dyDescent="0.25">
      <c r="A78" s="18"/>
      <c r="B78" s="18"/>
      <c r="C78" s="18"/>
      <c r="D78" s="18"/>
      <c r="E78" s="18"/>
      <c r="F78" s="18"/>
      <c r="G78" s="18"/>
    </row>
    <row r="79" spans="1:7" x14ac:dyDescent="0.25">
      <c r="A79" s="18"/>
      <c r="B79" s="18"/>
      <c r="C79" s="18"/>
      <c r="D79" s="18"/>
      <c r="E79" s="18"/>
      <c r="F79" s="18"/>
      <c r="G79" s="18"/>
    </row>
    <row r="80" spans="1:7" x14ac:dyDescent="0.25">
      <c r="A80" s="18"/>
      <c r="B80" s="18"/>
      <c r="C80" s="18"/>
      <c r="D80" s="18"/>
      <c r="E80" s="18"/>
      <c r="F80" s="18"/>
      <c r="G80" s="18"/>
    </row>
    <row r="81" spans="1:7" x14ac:dyDescent="0.25">
      <c r="A81" s="18"/>
      <c r="B81" s="18"/>
      <c r="C81" s="18"/>
      <c r="D81" s="18"/>
      <c r="E81" s="18"/>
      <c r="F81" s="18"/>
      <c r="G81" s="18"/>
    </row>
    <row r="82" spans="1:7" x14ac:dyDescent="0.25">
      <c r="A82" s="18"/>
      <c r="B82" s="18"/>
      <c r="C82" s="18"/>
      <c r="D82" s="18"/>
      <c r="E82" s="18"/>
      <c r="F82" s="18"/>
      <c r="G82" s="18"/>
    </row>
    <row r="83" spans="1:7" x14ac:dyDescent="0.25">
      <c r="A83" s="18"/>
      <c r="B83" s="18"/>
      <c r="C83" s="18"/>
      <c r="D83" s="18"/>
      <c r="E83" s="18"/>
      <c r="F83" s="18"/>
      <c r="G83" s="18"/>
    </row>
    <row r="84" spans="1:7" x14ac:dyDescent="0.25">
      <c r="A84" s="18"/>
      <c r="B84" s="18"/>
      <c r="C84" s="18"/>
      <c r="D84" s="18"/>
      <c r="E84" s="18"/>
      <c r="F84" s="18"/>
      <c r="G84" s="18"/>
    </row>
    <row r="85" spans="1:7" x14ac:dyDescent="0.25">
      <c r="A85" s="18"/>
      <c r="B85" s="18"/>
      <c r="C85" s="18"/>
      <c r="D85" s="18"/>
      <c r="E85" s="18"/>
      <c r="F85" s="18"/>
      <c r="G85" s="18"/>
    </row>
    <row r="86" spans="1:7" x14ac:dyDescent="0.25">
      <c r="A86" s="18"/>
      <c r="B86" s="19"/>
      <c r="C86" s="18"/>
      <c r="D86" s="18"/>
      <c r="E86" s="18"/>
      <c r="F86" s="18"/>
      <c r="G86" s="18"/>
    </row>
    <row r="87" spans="1:7" x14ac:dyDescent="0.25">
      <c r="A87" s="18"/>
      <c r="B87" s="18"/>
      <c r="C87" s="18"/>
      <c r="D87" s="18"/>
      <c r="E87" s="18"/>
      <c r="F87" s="18"/>
      <c r="G87" s="18"/>
    </row>
    <row r="88" spans="1:7" x14ac:dyDescent="0.25">
      <c r="A88" s="18"/>
      <c r="B88" s="18"/>
      <c r="C88" s="18"/>
      <c r="D88" s="18"/>
      <c r="E88" s="18"/>
      <c r="F88" s="18"/>
      <c r="G88" s="18"/>
    </row>
    <row r="89" spans="1:7" x14ac:dyDescent="0.25">
      <c r="A89" s="18"/>
      <c r="B89" s="18"/>
      <c r="C89" s="18"/>
      <c r="D89" s="18"/>
      <c r="E89" s="18"/>
      <c r="F89" s="18"/>
      <c r="G89" s="18"/>
    </row>
    <row r="90" spans="1:7" x14ac:dyDescent="0.25">
      <c r="A90" s="18"/>
      <c r="B90" s="18"/>
      <c r="C90" s="18"/>
      <c r="D90" s="18"/>
      <c r="E90" s="18"/>
      <c r="F90" s="18"/>
      <c r="G90" s="18"/>
    </row>
    <row r="91" spans="1:7" x14ac:dyDescent="0.25">
      <c r="A91" s="18"/>
      <c r="B91" s="18"/>
      <c r="C91" s="18"/>
      <c r="D91" s="18"/>
      <c r="E91" s="18"/>
      <c r="F91" s="18"/>
      <c r="G91" s="18"/>
    </row>
    <row r="92" spans="1:7" x14ac:dyDescent="0.25">
      <c r="A92" s="18"/>
      <c r="B92" s="18"/>
      <c r="C92" s="18"/>
      <c r="D92" s="18"/>
      <c r="E92" s="18"/>
      <c r="F92" s="18"/>
      <c r="G92" s="18"/>
    </row>
    <row r="93" spans="1:7" x14ac:dyDescent="0.25">
      <c r="A93" s="18"/>
      <c r="B93" s="18"/>
      <c r="C93" s="18"/>
      <c r="D93" s="18"/>
      <c r="E93" s="18"/>
      <c r="F93" s="18"/>
      <c r="G93" s="18"/>
    </row>
    <row r="94" spans="1:7" x14ac:dyDescent="0.25">
      <c r="A94" s="18"/>
      <c r="B94" s="18"/>
      <c r="C94" s="18"/>
      <c r="D94" s="18"/>
      <c r="E94" s="18"/>
      <c r="F94" s="18"/>
      <c r="G94" s="18"/>
    </row>
    <row r="95" spans="1:7" x14ac:dyDescent="0.25">
      <c r="A95" s="18"/>
      <c r="B95" s="18"/>
      <c r="C95" s="18"/>
      <c r="D95" s="18"/>
      <c r="E95" s="18"/>
      <c r="F95" s="18"/>
      <c r="G95" s="18"/>
    </row>
    <row r="96" spans="1:7" x14ac:dyDescent="0.25">
      <c r="A96" s="18"/>
      <c r="B96" s="18"/>
      <c r="C96" s="18"/>
      <c r="D96" s="18"/>
      <c r="E96" s="18"/>
      <c r="F96" s="18"/>
      <c r="G96" s="18"/>
    </row>
    <row r="97" spans="1:7" x14ac:dyDescent="0.25">
      <c r="A97" s="18"/>
      <c r="B97" s="18"/>
      <c r="C97" s="18"/>
      <c r="D97" s="18"/>
      <c r="E97" s="18"/>
      <c r="F97" s="18"/>
      <c r="G97" s="18"/>
    </row>
    <row r="98" spans="1:7" x14ac:dyDescent="0.25">
      <c r="A98" s="18"/>
      <c r="B98" s="18"/>
      <c r="C98" s="18"/>
      <c r="D98" s="18"/>
      <c r="E98" s="18"/>
      <c r="F98" s="18"/>
      <c r="G98" s="18"/>
    </row>
    <row r="99" spans="1:7" x14ac:dyDescent="0.25">
      <c r="A99" s="18"/>
      <c r="B99" s="18"/>
      <c r="C99" s="18"/>
      <c r="D99" s="18"/>
      <c r="E99" s="18"/>
      <c r="F99" s="18"/>
      <c r="G99" s="18"/>
    </row>
    <row r="100" spans="1:7" x14ac:dyDescent="0.25">
      <c r="A100" s="18"/>
      <c r="B100" s="19"/>
      <c r="C100" s="18"/>
      <c r="D100" s="18"/>
      <c r="E100" s="18"/>
      <c r="F100" s="18"/>
      <c r="G100" s="18"/>
    </row>
    <row r="101" spans="1:7" x14ac:dyDescent="0.25">
      <c r="A101" s="18"/>
      <c r="B101" s="18"/>
      <c r="C101" s="18"/>
      <c r="D101" s="18"/>
      <c r="E101" s="18"/>
      <c r="F101" s="18"/>
      <c r="G101" s="18"/>
    </row>
    <row r="102" spans="1:7" x14ac:dyDescent="0.25">
      <c r="A102" s="18"/>
      <c r="B102" s="18"/>
      <c r="C102" s="18"/>
      <c r="D102" s="18"/>
      <c r="E102" s="18"/>
      <c r="F102" s="18"/>
      <c r="G102" s="18"/>
    </row>
    <row r="103" spans="1:7" x14ac:dyDescent="0.25">
      <c r="A103" s="18"/>
      <c r="B103" s="18"/>
      <c r="C103" s="18"/>
      <c r="D103" s="18"/>
      <c r="E103" s="18"/>
      <c r="F103" s="18"/>
      <c r="G103" s="18"/>
    </row>
    <row r="104" spans="1:7" x14ac:dyDescent="0.25">
      <c r="A104" s="18"/>
      <c r="B104" s="18"/>
      <c r="C104" s="18"/>
      <c r="D104" s="18"/>
      <c r="E104" s="18"/>
      <c r="F104" s="18"/>
      <c r="G104" s="18"/>
    </row>
    <row r="105" spans="1:7" x14ac:dyDescent="0.25">
      <c r="A105" s="18"/>
      <c r="B105" s="18"/>
      <c r="C105" s="18"/>
      <c r="D105" s="18"/>
      <c r="E105" s="18"/>
      <c r="F105" s="18"/>
      <c r="G105" s="18"/>
    </row>
    <row r="106" spans="1:7" x14ac:dyDescent="0.25">
      <c r="A106" s="18"/>
      <c r="B106" s="18"/>
      <c r="C106" s="18"/>
      <c r="D106" s="18"/>
      <c r="E106" s="18"/>
      <c r="F106" s="18"/>
      <c r="G106" s="18"/>
    </row>
    <row r="107" spans="1:7" x14ac:dyDescent="0.25">
      <c r="A107" s="14"/>
      <c r="B107" s="14"/>
      <c r="C107" s="14"/>
      <c r="D107" s="14"/>
      <c r="E107" s="14"/>
      <c r="F107" s="14"/>
      <c r="G107" s="14"/>
    </row>
    <row r="108" spans="1:7" x14ac:dyDescent="0.25">
      <c r="A108" s="14"/>
      <c r="B108" s="9"/>
      <c r="C108" s="14"/>
      <c r="D108" s="14"/>
      <c r="E108" s="14"/>
      <c r="F108" s="14"/>
      <c r="G108" s="14"/>
    </row>
  </sheetData>
  <mergeCells count="38">
    <mergeCell ref="A1:G1"/>
    <mergeCell ref="A2:G2"/>
    <mergeCell ref="A6:G6"/>
    <mergeCell ref="A7:G7"/>
    <mergeCell ref="A10:G10"/>
    <mergeCell ref="A3:G3"/>
    <mergeCell ref="A12:G12"/>
    <mergeCell ref="A14:G14"/>
    <mergeCell ref="A16:G16"/>
    <mergeCell ref="A17:G17"/>
    <mergeCell ref="A18:G18"/>
    <mergeCell ref="A19:G19"/>
    <mergeCell ref="A15:G15"/>
    <mergeCell ref="A20:B20"/>
    <mergeCell ref="A54:G54"/>
    <mergeCell ref="A55:G55"/>
    <mergeCell ref="C20:C22"/>
    <mergeCell ref="D20:D22"/>
    <mergeCell ref="E20:E22"/>
    <mergeCell ref="G20:G22"/>
    <mergeCell ref="A21:A22"/>
    <mergeCell ref="A56:G56"/>
    <mergeCell ref="A59:G59"/>
    <mergeCell ref="A60:G60"/>
    <mergeCell ref="A63:G63"/>
    <mergeCell ref="A65:G65"/>
    <mergeCell ref="A67:G67"/>
    <mergeCell ref="A68:G68"/>
    <mergeCell ref="A69:G69"/>
    <mergeCell ref="A70:G70"/>
    <mergeCell ref="A71:G71"/>
    <mergeCell ref="A72:G72"/>
    <mergeCell ref="A73:B73"/>
    <mergeCell ref="C73:C75"/>
    <mergeCell ref="D73:D75"/>
    <mergeCell ref="E73:E75"/>
    <mergeCell ref="G73:G75"/>
    <mergeCell ref="A74:A7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MSMz6w0vYxx8/E8LZs9YT29QS/g=</DigestValue>
    </Reference>
    <Reference URI="#idOfficeObject" Type="http://www.w3.org/2000/09/xmldsig#Object">
      <DigestMethod Algorithm="http://www.w3.org/2000/09/xmldsig#sha1"/>
      <DigestValue>KhpG00jBLnvxfreszGzoDiBIQp4=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Rts0+G+s0T5UXBEsZZtEPJF+gjs=</DigestValue>
    </Reference>
  </SignedInfo>
  <SignatureValue>jLjsoGQEIq4fYzSmHQM6me70vLrA/iEz73AVkuuhxstbYiP4O/USUXrNtIAgC3QYf+hLzvFPLhxp
GyusMEPwCJp4wTXb8HEJqvWs80gpX9h48/ArFo1ErC/tzq11DETlsqA62SRkAZiy2/MRx/03yizn
OdfR1idTEoSvQOX6x17V1CVBl7tGZAhqgVaXtiZQqVHjTcp3kVT6fCoZAtpTf4yRNPglk/qGsIXZ
V6U4vEsySD5VCmEZabx035+qMTDhmNS2KzCMRTQ51arh0r5QMRBWKblltQIvygyYQLm87qV+8xlM
Aj4kdEzml55mtyaBH9HxDyOq2iVnu8TAAAE50w==</SignatureValue>
  <KeyInfo>
    <X509Data>
      <X509Certificate>MIIFHzCCAwegAwIBAgIIERsDkawgexkwDQYJKoZIhvcNAQELBQAwQzELMAkGA1UEBhMCQU0xEzAR
BgNVBAoMCkVLRU5HIENKU0MxCjAIBgNVBAUTATIxEzARBgNVBAMMCkNpdGl6ZW4gQ0EwHhcNMTIx
MTExMDkzMTA5WhcNMjIxMTExMDkzMTA5WjB+MQswCQYDVQQGEwJBTTEbMBkGA1UEBAwS1YDViNWO
1Y3UtdWT1YXUsdWGMRUwEwYDVQQqDAzVgNWI1Y7VjdS11ZMxFTATBgNVBAUTDDI1NGEyMTI4MDFm
NzEkMCIGA1UEAwwbSE9WU0VQWUFOIEhPVlNFUCAzMTEwNjYwMTgwMIIBIjANBgkqhkiG9w0BAQEF
AAOCAQ8AMIIBCgKCAQEAxX8B2KR1ouJRoNoK6xuQ4A9B3Fxqru5RrzzGOXefswNX4cE9aGi0ae/w
2NhBT/JoRhS82Od7gRkjJZpEEb+7MlPEjlmwYafrWJ6J1dbDesx/JoXn4u7bBZrdSKoVJwQDGsWy
KGT5vRN7v9UkseVCFu1fK721t80bDYbkZe0iCEAfPIMBGT0tzMRH7qMaMBezeIu4l2zXymOwtJ4R
Jadl9WReLstcneEfUdg05gaQmYOgne2Bo3OqDLtc8skDLxHMlGgo+6mvjmwuC8Plpsj5v7gPjGr3
Py7LiTexWsG/Wl+1tVudm9nXEUWRadzRCwUQJ6FMHqqUkiUER5v5ivkg8QIDAQABo4HbMIHYMB0G
A1UdDgQWBBRbDrE7ZhKp6XDnQPC6HSWBUggfkTAMBgNVHRMBAf8EAjAAMB8GA1UdIwQYMBaAFHzu
WyMed/vKHqjsBdnk0t0S9hhnMD8GA1UdIAQ4MDYwNAYDVR0gMC0wKwYIKwYBBQUHAgEWH2h0dHA6
Ly93d3cuZWtlbmcuYW0vP3BhZ2VfaWQ9NzQwNwYDVR0fBDAwLjAsoCqgKIYmaHR0cDovL3d3dy5l
a2VuZy5hbS8/cGFnZV9pZD03NC9jYS5jcmwwDgYDVR0PAQH/BAQDAgSwMA0GCSqGSIb3DQEBCwUA
A4ICAQCn2kpS83YvBKfWdmaruDsk2IWYFH1dllngg2KzhLVY2GfaoILgfi9MgKT+p1zJNPqEQBwz
jY6oPrJlFVZzSWxR8+W2vEgtlCWb0V0XOSAh2DHxo4gOuVLxqF+7+BOLPgj+S8Z6vIMoqNhGYfOS
s9Bp6fpxvV/BWJFb6UluiXBoBJe3zOKjWKbBQya4pxOdUq6jPVUQ8lmLRVoHUr0Yd6+Ix0pchba3
ZltO9ydbeSdzHWZvVTpJLN9DV2Xi2AcG12IerTOLBEujykLEMMRL18lQwaAr+P9nzsz7TfSar9S6
9W1POty+ln65zm2VL2YqTEUrH6dcLFgkMDVau98owVuekLzUbh5THfPH7rQSjqpK/butshFMYjM7
afUAN8f2p0hv1Mff0MC6k2FHYUM1w+aWA0IVbneFP62fL4TXsJtv1s9U9a2BQH0CX6wnZLM3zTGo
xjUUqcdFCwTGl7NI2hCERS+Evk7nzBgHDIs+WEh5hlX03UCTTsaqRNG5gcPsyQkOgJ3PvQy6jTP+
Xbl2fIAJi9WdKetsWEkYW8guVOI8oY9nNtTmH+I9KBDpzqYLmm7qKXxEz4XnFOv7qCFDfi8XGWp7
txyB0tutWTLwyP6+xuBmOSYX2hfG7kJVa4D38Uc1LE5psjXmP+ga9ime2v66Xh39+ovhzVnV6XIg
Q32lDQ==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kVbQ+l+VwhcLSQ5FnUxD+nkNhZc=</DigestValue>
      </Reference>
      <Reference URI="/xl/sharedStrings.xml?ContentType=application/vnd.openxmlformats-officedocument.spreadsheetml.sharedStrings+xml">
        <DigestMethod Algorithm="http://www.w3.org/2000/09/xmldsig#sha1"/>
        <DigestValue>JG2m+f1IF3p1w+Ad4VtzVplxNaY=</DigestValue>
      </Reference>
      <Reference URI="/xl/styles.xml?ContentType=application/vnd.openxmlformats-officedocument.spreadsheetml.styles+xml">
        <DigestMethod Algorithm="http://www.w3.org/2000/09/xmldsig#sha1"/>
        <DigestValue>oIVlWdNo4ugB3FUQDOa0o6G2O9A=</DigestValue>
      </Reference>
      <Reference URI="/xl/worksheets/sheet1.xml?ContentType=application/vnd.openxmlformats-officedocument.spreadsheetml.worksheet+xml">
        <DigestMethod Algorithm="http://www.w3.org/2000/09/xmldsig#sha1"/>
        <DigestValue>Qdo1+99xvpBiOSIgw9Cu5MpNBmQ=</DigestValue>
      </Reference>
      <Reference URI="/xl/calcChain.xml?ContentType=application/vnd.openxmlformats-officedocument.spreadsheetml.calcChain+xml">
        <DigestMethod Algorithm="http://www.w3.org/2000/09/xmldsig#sha1"/>
        <DigestValue>nhtJ87J1wp4C8Qu/M5ZP/OZW1rs=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CwNaHmkfwlUCRGA5pR5/6sihpZA=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2015-03-09T05:32:31Z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2015-03-09T05:32:31Z</xd:SigningTime>
          <xd:SigningCertificate>
            <xd:Cert>
              <xd:CertDigest>
                <DigestMethod Algorithm="http://www.w3.org/2000/09/xmldsig#sha1"/>
                <DigestValue>j1Q2BJakdH/doK7L7zo7pz/3tgM=</DigestValue>
              </xd:CertDigest>
              <xd:IssuerSerial>
                <X509IssuerName>CN=Citizen CA, SERIALNUMBER=2, O=EKENG CJSC, C=AM</X509IssuerName>
                <X509SerialNumber>1232582847208913689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Goxt</dc:creator>
  <cp:lastModifiedBy>HP</cp:lastModifiedBy>
  <cp:lastPrinted>2015-02-25T07:06:54Z</cp:lastPrinted>
  <dcterms:created xsi:type="dcterms:W3CDTF">2014-02-21T16:14:28Z</dcterms:created>
  <dcterms:modified xsi:type="dcterms:W3CDTF">2015-03-09T05:32:05Z</dcterms:modified>
</cp:coreProperties>
</file>