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60" windowWidth="19020" windowHeight="11640"/>
  </bookViews>
  <sheets>
    <sheet name="МТР 2.2-2015" sheetId="1" r:id="rId1"/>
    <sheet name="Sheet1" sheetId="2" r:id="rId2"/>
  </sheets>
  <definedNames>
    <definedName name="_xlnm.Print_Area" localSheetId="0">'МТР 2.2-2015'!$A$1:$AG$79</definedName>
  </definedNames>
  <calcPr calcId="125725"/>
</workbook>
</file>

<file path=xl/calcChain.xml><?xml version="1.0" encoding="utf-8"?>
<calcChain xmlns="http://schemas.openxmlformats.org/spreadsheetml/2006/main">
  <c r="N70" i="1"/>
</calcChain>
</file>

<file path=xl/comments1.xml><?xml version="1.0" encoding="utf-8"?>
<comments xmlns="http://schemas.openxmlformats.org/spreadsheetml/2006/main">
  <authors>
    <author xml:space="preserve"> </author>
  </authors>
  <commentList>
    <comment ref="AF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Для заполнения ДУКЗ</t>
        </r>
      </text>
    </comment>
  </commentList>
</comments>
</file>

<file path=xl/sharedStrings.xml><?xml version="1.0" encoding="utf-8"?>
<sst xmlns="http://schemas.openxmlformats.org/spreadsheetml/2006/main" count="1106" uniqueCount="222">
  <si>
    <t>№ пп</t>
  </si>
  <si>
    <t>Наименование Заказчика</t>
  </si>
  <si>
    <t>Примечание Дочернего общества</t>
  </si>
  <si>
    <t>Замечания профильного подразделения</t>
  </si>
  <si>
    <t>Примечание ДУКЗ</t>
  </si>
  <si>
    <t>Адрес местонахождения заказчика</t>
  </si>
  <si>
    <t>ИНН</t>
  </si>
  <si>
    <t>КПП</t>
  </si>
  <si>
    <t>ОКАТО</t>
  </si>
  <si>
    <t>Код ОКВЭД</t>
  </si>
  <si>
    <t>Код по ОКДП</t>
  </si>
  <si>
    <t>Условия договора</t>
  </si>
  <si>
    <t>Предмет договора</t>
  </si>
  <si>
    <t>Минимально необходимые требования</t>
  </si>
  <si>
    <t>Единица измерения</t>
  </si>
  <si>
    <t>Код по ОКЕИ</t>
  </si>
  <si>
    <t>наименование</t>
  </si>
  <si>
    <t>Свединия о количество</t>
  </si>
  <si>
    <t>Регион поставки товаров</t>
  </si>
  <si>
    <t>Код по ОКАТО</t>
  </si>
  <si>
    <t>Планируемая дата или период размещения извещения о закупке (месяц,год)</t>
  </si>
  <si>
    <t>Срок исполнения договора (месяц,год)</t>
  </si>
  <si>
    <t>да/нет</t>
  </si>
  <si>
    <t>График осуществления процедур</t>
  </si>
  <si>
    <t>Срок представления ЗД (месяц, год)</t>
  </si>
  <si>
    <t>Телефон заказчика</t>
  </si>
  <si>
    <t>Электронная почта заказчика</t>
  </si>
  <si>
    <t>Сведение о начальной (максимальной) цене договора (цене лота)
млн.руб.</t>
  </si>
  <si>
    <t>Выделенный лимит на стройку на 2013г.,
 млн. руб. (с НДС)</t>
  </si>
  <si>
    <t>Приоритет объявления закупки</t>
  </si>
  <si>
    <t>13МТР</t>
  </si>
  <si>
    <t>2 друг</t>
  </si>
  <si>
    <t>…</t>
  </si>
  <si>
    <t>нет</t>
  </si>
  <si>
    <t>5. Изменение формы не допускается (удаление столбцов, объединение ячеек, изменение формата)</t>
  </si>
  <si>
    <t>Уникальный номер закупки</t>
  </si>
  <si>
    <t>Внутренний номер закупки</t>
  </si>
  <si>
    <t>Вид предмета закупки</t>
  </si>
  <si>
    <t>Срок подведения итогов закупки (месяц, год)</t>
  </si>
  <si>
    <t>Сроки начала и окончания работ по предмету закупки
(месяц, год)</t>
  </si>
  <si>
    <t xml:space="preserve">Способ закупки </t>
  </si>
  <si>
    <t>Разработчик технической части закупки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</si>
  <si>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</si>
  <si>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</si>
  <si>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</si>
  <si>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Статья финансирования 
(по объектам, финансируемым за счет собственных средств ДО, прочим видам закупок)</t>
  </si>
  <si>
    <t>Состояние ПД, РД, КД;
Наличие экспертизы (ГГЭ; ведомственная экспертиза)</t>
  </si>
  <si>
    <t>Наличие сертификата соответствия</t>
  </si>
  <si>
    <t>Открытый запрос предложений</t>
  </si>
  <si>
    <t>Закупка в электронной форме</t>
  </si>
  <si>
    <t xml:space="preserve"> г. Ереван Тбилисское шоссе 43</t>
  </si>
  <si>
    <t>ЗАО"Газпром Армения"</t>
  </si>
  <si>
    <t>ЗАО "Газпром Армения"</t>
  </si>
  <si>
    <t>Приобретение эталонных корректоров давления</t>
  </si>
  <si>
    <t>Приобретение мебели и инвентаря</t>
  </si>
  <si>
    <t>шт</t>
  </si>
  <si>
    <t>00046317</t>
  </si>
  <si>
    <t>inbox@gazpromarmenia.am</t>
  </si>
  <si>
    <t>г. Ереван</t>
  </si>
  <si>
    <t>SIA"Nordtech"    ИП "ПЕНТРАТОНИК"</t>
  </si>
  <si>
    <t>1. Заполнение таблицы должно быть согласно требованиям к форме плана закупки товаров (работ, услуг)утвержденные постановлением Правительством РФ от 17.09.2012 №932</t>
  </si>
  <si>
    <t>2. Дочернее общество несет ответственность за правильность заполнения  данных, необходимость которых определяется постановлением №932.  ДУКЗ проверяет наличие заполнения данных.</t>
  </si>
  <si>
    <t>2. Столбцы № 5, 6, 9, 11 заполняются в соответствии с  классификаторами</t>
  </si>
  <si>
    <t>3. Столбцы 6 и 14 допускается заполнять по верхнему уровню классификатора</t>
  </si>
  <si>
    <t>4. Столбец 4 заполняется исходя из принцина уникальности внутреннего номера: краткое наименование ДО - раздел - №п/п (Г…-2.2-0001). При необходимости внесения изменений в параметры закупки внутренний уникальный номер не меняется.</t>
  </si>
  <si>
    <t xml:space="preserve">ООО «Мулти Моторс»   ЗАО «Глобал Моторс» </t>
  </si>
  <si>
    <t>Emerson Process Management  ООО «А-2» ООО «Энергопромтрейд»</t>
  </si>
  <si>
    <t xml:space="preserve">   ООО «Газ Сюзан» ООО «Армавир Газмаш» ООО «Промсинтез»</t>
  </si>
  <si>
    <t>«Tianjin PuHai New Technology Co» LTD</t>
  </si>
  <si>
    <t>Приобретение комплектующих устройств для микропроцессорных расходоизмерительных комплексов ”FloBoss-103” (плата, крановые узлы, датчики температуры и давления)</t>
  </si>
  <si>
    <t xml:space="preserve">Приобретение портативных электронных корректоров давления газа </t>
  </si>
  <si>
    <t>м2</t>
  </si>
  <si>
    <t>Приобретение запасных частей для газомотокомпрессоров</t>
  </si>
  <si>
    <t>Приобретение  регуляторов давления газа типа GS-74-27 GSA-70, пропускной способностью 70м3/ч  (в комплекте со шкафом и установочным узлом-вентиль, фильтр)</t>
  </si>
  <si>
    <t xml:space="preserve">Приобретение  мембранных газовых счетчиков  (со шкафом и установочным узлом), оснащенных электронными корректорами объема газа </t>
  </si>
  <si>
    <t>Приобретение компьютерной и организационной техники</t>
  </si>
  <si>
    <t>Приобретение аварийных автомашин                                             приобретение  грузовых фургонов повышенной проходимости 
грузоподъемностью до 1,5т</t>
  </si>
  <si>
    <t>март 2015г.</t>
  </si>
  <si>
    <t xml:space="preserve"> апрель 2015г. июнь 2015г.</t>
  </si>
  <si>
    <t>июнь 2015г.</t>
  </si>
  <si>
    <t xml:space="preserve"> июль 2015г.  сентябрь 2015г.</t>
  </si>
  <si>
    <t>сентябрь 2015г.</t>
  </si>
  <si>
    <t>Сжатый газ</t>
  </si>
  <si>
    <t>л</t>
  </si>
  <si>
    <t>кбм.</t>
  </si>
  <si>
    <t>т</t>
  </si>
  <si>
    <t>Дизельное топливо</t>
  </si>
  <si>
    <t xml:space="preserve"> Шина                                                                                                                                                                                                                 </t>
  </si>
  <si>
    <t xml:space="preserve"> Спец одежда (летняя, зимняя одежда, обувь, перчатки и халаты)</t>
  </si>
  <si>
    <t>единица</t>
  </si>
  <si>
    <t xml:space="preserve">           150-200</t>
  </si>
  <si>
    <t>Канцелярские товары</t>
  </si>
  <si>
    <t>к-кт</t>
  </si>
  <si>
    <t xml:space="preserve"> (ALSTOM) Запчасти газовых турбинов</t>
  </si>
  <si>
    <t xml:space="preserve"> (GANZ GEPPGYAR) Запчасти гидротурбина</t>
  </si>
  <si>
    <t xml:space="preserve"> Запчасти подъемных механизмов</t>
  </si>
  <si>
    <t>сумма</t>
  </si>
  <si>
    <t>«Раздан-5»  ТЭС  ЗАО "Газпром Армения"</t>
  </si>
  <si>
    <t>по РА</t>
  </si>
  <si>
    <t xml:space="preserve"> Набор запчастей для ремонта помпов и вентиляторов Геллера</t>
  </si>
  <si>
    <t>Оборудования  (станки)</t>
  </si>
  <si>
    <t xml:space="preserve"> Инструменты</t>
  </si>
  <si>
    <t>Запчасти парового турбина (  ЛМЗ)</t>
  </si>
  <si>
    <t xml:space="preserve">6.1RUB=9.62 AM драм  по состоянию 30.10.2014г. Курса Центрального Банка РА  </t>
  </si>
  <si>
    <t xml:space="preserve">Бензин                                                                                                                                               </t>
  </si>
  <si>
    <t xml:space="preserve"> 7.План конкурентных закупок  о  количестве  поставляемого товара, объема выполняемых работ, оказываемых услуг предварительный, так как  план утверждается комитетом по регулированию общественные услуги РА в первом квартале 2015 г..</t>
  </si>
  <si>
    <t>Аккумуляторы</t>
  </si>
  <si>
    <t>Кальций-карбид</t>
  </si>
  <si>
    <t xml:space="preserve">Моторное масло  </t>
  </si>
  <si>
    <t xml:space="preserve">ООО «Four directions motors» ООО «Зепелин Армения» </t>
  </si>
  <si>
    <t xml:space="preserve"> филиал «Инженерный центр»  </t>
  </si>
  <si>
    <t xml:space="preserve"> ООО «Вандист»   ООО «Гагат» </t>
  </si>
  <si>
    <t xml:space="preserve"> ООО «Воске Кар»   ООО «Котайк Кош» </t>
  </si>
  <si>
    <t xml:space="preserve"> ООО «Флеш»    ООО «CPS»  </t>
  </si>
  <si>
    <t xml:space="preserve"> ООО «Ноян тапан»  ООО «Карандаш»  </t>
  </si>
  <si>
    <t>ФГГ</t>
  </si>
  <si>
    <t>Раздел 2.2. Закупки на поставку МТР в 2015 г. за счет смешанных источников финансирования</t>
  </si>
  <si>
    <t>Дочернее        общество</t>
  </si>
  <si>
    <t>Итого</t>
  </si>
  <si>
    <t>Технический отдел</t>
  </si>
  <si>
    <t xml:space="preserve"> ООО «ТД Башкирия»           ООО «Энергопромтрейд»  </t>
  </si>
  <si>
    <t xml:space="preserve"> ООО «Ванос Вар»  ООО «Энергопромтрейд»     </t>
  </si>
  <si>
    <t xml:space="preserve"> Запчасти вентилей, задвижек и клапанов </t>
  </si>
  <si>
    <t xml:space="preserve">Мероприятия и приобретение материально-технических средств и оборудования для нужд пожарной безопасности и пожаротушения                                    Приобретение огнетущителей </t>
  </si>
  <si>
    <t>РД</t>
  </si>
  <si>
    <t>Приобретение измерительных приборов и приборов особого н азначения и инструментов                                                 приборы для выявления утечки газа</t>
  </si>
  <si>
    <t xml:space="preserve"> февраль 2015г. март 2015г.</t>
  </si>
  <si>
    <t>январь 2015г.</t>
  </si>
  <si>
    <t xml:space="preserve">Приобретение  микропроцессорных расходоизмерительных комплексов ”FloBoss-103”                                                              </t>
  </si>
  <si>
    <t xml:space="preserve">Приобретение  плотномеров природного газа на замерных узлах ("Айрум", "Севан-2", "Шагап", "Армавир" и Абовянской СПХГ)                                   </t>
  </si>
  <si>
    <t>Приобретение (ротационных газовых счетчиков типа DKZ, оснащенных электронными корректорами объема газа.</t>
  </si>
  <si>
    <t>Приобретение машин и механизмов, экскаватор гидравлический на колесном ходу с ковшом емк. 0.25м3</t>
  </si>
  <si>
    <t>Приобретение машин и механизмов, экскаватор гидравлический на колесном ходу с ковшом емк. 0.8м3</t>
  </si>
  <si>
    <t>Приобретение машин и механизмов, передвижной электросварочный агрегат</t>
  </si>
  <si>
    <t>Приобретение бульдозера мощностью 125кВт</t>
  </si>
  <si>
    <t>Приобретение  трубоукладчика</t>
  </si>
  <si>
    <t>Приобретение  аварийной автомашины типа УАЗ</t>
  </si>
  <si>
    <t>Приобретение  грузо-пассажирской автомашины  типа УАЗ</t>
  </si>
  <si>
    <t>Приобретение легковой автомашины</t>
  </si>
  <si>
    <t>Приобретение задвижек на выходе АВО газа 3-ей ступени (300x160)  и на входе АВО газа 1-ой ступени (200x64)</t>
  </si>
  <si>
    <t xml:space="preserve">Приобретение  бытовых счетчиков природного газа типа G-6  и установочных узлов для новых    абонентов </t>
  </si>
  <si>
    <t xml:space="preserve">Приобретение бытовых счетчиков  природного газа типа G-4   </t>
  </si>
  <si>
    <t xml:space="preserve">Приобретение ящиков полистироловых (установочных узлов)  
для бытовых счетчиков  типа G-4 и G-6  </t>
  </si>
  <si>
    <t xml:space="preserve">Приобретение  сигнализаторов оповещения и автоматически закрывающихся клапанов (АЗК) для обеспечения безопасности потребителей                                       </t>
  </si>
  <si>
    <t>Приобретение  регуляторов давления газа типа GS-74-27 GSA-100, пропускной способностью 100м3/ч (в комплекте со шкафом и установочным узлом-вентиль, фильтр)</t>
  </si>
  <si>
    <t>Электрометрический измеритель потенциалов</t>
  </si>
  <si>
    <t>Комплексная диагностическая система для обследования подземных газопроводов (типа Диакор или аналогичный)</t>
  </si>
  <si>
    <t>Прибор электромагнитнօго обследования состояния изоляционного покрытия</t>
  </si>
  <si>
    <t>Приобретение  легковых оперативных автомашин</t>
  </si>
  <si>
    <t xml:space="preserve">Приобретение аварийных автомашин,   грузовых фургонов  на базе легкового автомобиля </t>
  </si>
  <si>
    <t>Приобретение аварийных автомашин,                                       аварийно-ремонтных машин на базе грузовых фургонов
 грузоподъемностью 1,5-2,5 т.</t>
  </si>
  <si>
    <t xml:space="preserve">Приобретение грузовых автомашин                    грузоподъемностью до 1,5т </t>
  </si>
  <si>
    <t>Приобретение специальных автомашин, автолаборатории электрохимзашиты</t>
  </si>
  <si>
    <t xml:space="preserve">Приобретение материально-технических средств и оборудования для нужд гражданской обороны (для убежища),                        дизельный генератор (мощностью 400кВт/час) типа Cummins C440D5 </t>
  </si>
  <si>
    <t xml:space="preserve"> ООО «ALSTOM»   ОАО «Силовые машины»      </t>
  </si>
  <si>
    <t xml:space="preserve"> ООО «Карком авто» ООО «Мулти Моторс»   ЗАО «Глобал Моторс»   </t>
  </si>
  <si>
    <t xml:space="preserve"> ООО «Вила оил»   ООО «Флеш»    </t>
  </si>
  <si>
    <t xml:space="preserve"> ООО «Автогаз»    ООО «Карком авто»  </t>
  </si>
  <si>
    <t xml:space="preserve"> ООО «Датф»   ОАО  завод «АТИ» </t>
  </si>
  <si>
    <t>Приобретение административного здания для Горисского территориального участока
(общ. площадью 150-200м2)</t>
  </si>
  <si>
    <t xml:space="preserve"> ООО «Мек»       ООО «Кауйки сра»</t>
  </si>
  <si>
    <t xml:space="preserve"> «GS EXPORT FZC»  ООО «Газ Сюзан Армения»  </t>
  </si>
  <si>
    <t xml:space="preserve">G.m b.H«NEOTEC»     ООО «Газ Сюзан Армения»  </t>
  </si>
  <si>
    <t xml:space="preserve">ООО «Армавир Газмаш» ООО «Пром синтез»       </t>
  </si>
  <si>
    <t>ООО «ТД «Башкирия» ООО «Татнефть»</t>
  </si>
  <si>
    <t xml:space="preserve"> ООО «Профгазкомплект» ООО «Газ Сюзан Армения»    </t>
  </si>
  <si>
    <t>мерия г. Горис      физические лица</t>
  </si>
  <si>
    <t>15_ГАрм._2.2_0001</t>
  </si>
  <si>
    <t>15_ГАрм._2.2_0002</t>
  </si>
  <si>
    <t>15_ГАрм._2.2_0003</t>
  </si>
  <si>
    <t>15_ГАрм._2.2_0004</t>
  </si>
  <si>
    <t>15_ГАрм._2.2_0005</t>
  </si>
  <si>
    <t>15_ГАрм._2.2_0006</t>
  </si>
  <si>
    <t>15_ГАрм._2.2_0007</t>
  </si>
  <si>
    <t>15_ГАрм._2.2_0008</t>
  </si>
  <si>
    <t>15_ГАрм._2.2_0009</t>
  </si>
  <si>
    <t>15_ГАрм._2.2_0010</t>
  </si>
  <si>
    <t>15_ГАрм._2.2_0011</t>
  </si>
  <si>
    <t>15_ГАрм._2.2_0012</t>
  </si>
  <si>
    <t>15_ГАрм._2.2_0013</t>
  </si>
  <si>
    <t>15_ГАрм._2.2_0014</t>
  </si>
  <si>
    <t>15_ГАрм._2.2_0015</t>
  </si>
  <si>
    <t>15_ГАрм._2.2_0016</t>
  </si>
  <si>
    <t>15_ГАрм._2.2_0017</t>
  </si>
  <si>
    <t>15_ГАрм._2.2_0018</t>
  </si>
  <si>
    <t>15_ГАрм._2.2_0019</t>
  </si>
  <si>
    <t>15_ГАрм._2.2_0020</t>
  </si>
  <si>
    <t>15_ГАрм._2.2_0021</t>
  </si>
  <si>
    <t>15_ГАрм._2.2_0022</t>
  </si>
  <si>
    <t>15_ГАрм._2.2_0023</t>
  </si>
  <si>
    <t>15_ГАрм._2.2_0024</t>
  </si>
  <si>
    <t>15_ГАрм._2.2_0025</t>
  </si>
  <si>
    <t>15_ГАрм._2.2_0026</t>
  </si>
  <si>
    <t>15_ГАрм._2.2_0027</t>
  </si>
  <si>
    <t>15_ГАрм._2.2_0028</t>
  </si>
  <si>
    <t>15_ГАрм._2.2_0029</t>
  </si>
  <si>
    <t>15_ГАрм._2.2_0030</t>
  </si>
  <si>
    <t>15_ГАрм._2.2_0031</t>
  </si>
  <si>
    <t>15_ГАрм._2.2_0032</t>
  </si>
  <si>
    <t>15_ГАрм._2.2_0033</t>
  </si>
  <si>
    <t>15_ГАрм._2.2_0034</t>
  </si>
  <si>
    <t>15_ГАрм._2.2_0035</t>
  </si>
  <si>
    <t>15_ГАрм._2.2_0036</t>
  </si>
  <si>
    <t>15_ГАрм._2.2_0037</t>
  </si>
  <si>
    <t>15_ГАрм._2.2_0038</t>
  </si>
  <si>
    <t>15_ГАрм._2.2_0039</t>
  </si>
  <si>
    <t>15_ГАрм._2.2_0040</t>
  </si>
  <si>
    <t>15_ГАрм._2.2_0041</t>
  </si>
  <si>
    <t>15_ГАрм._2.2_0042</t>
  </si>
  <si>
    <t>15_ГАрм._2.2_0043</t>
  </si>
  <si>
    <t>15_ГАрм._2.2_0044</t>
  </si>
  <si>
    <t>15_ГАрм._2.2_0045</t>
  </si>
  <si>
    <t>15_ГАрм._2.2_0046</t>
  </si>
  <si>
    <t>15_ГАрм._2.2_0047</t>
  </si>
  <si>
    <t>15_ГАрм._2.2_0048</t>
  </si>
  <si>
    <t>15_ГАрм._2.2_0049</t>
  </si>
  <si>
    <t>15_ГАрм._2.2_0050</t>
  </si>
  <si>
    <t>15_ГАрм._2.2_0051</t>
  </si>
  <si>
    <t>15_ГАрм._2.2_0052</t>
  </si>
  <si>
    <t>15_ГАрм._2.2_0053</t>
  </si>
  <si>
    <t>15_ГАрм._2.2_0054</t>
  </si>
  <si>
    <t>15_ГАрм._2.2_0055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</si>
</sst>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[$-419]mmmm\ yyyy;@"/>
    <numFmt numFmtId="166" formatCode="_(* #,##0.000_);_(* \(#,##0.000\);_(* &quot;-&quot;??_);_(@_)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Times New Roman"/>
      <family val="1"/>
      <charset val="204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TarumianTimes"/>
      <family val="1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4" fontId="2" fillId="0" borderId="0">
      <alignment vertical="center"/>
    </xf>
    <xf numFmtId="4" fontId="4" fillId="0" borderId="0">
      <alignment vertical="center"/>
    </xf>
    <xf numFmtId="0" fontId="1" fillId="0" borderId="0"/>
    <xf numFmtId="0" fontId="5" fillId="0" borderId="0"/>
    <xf numFmtId="0" fontId="4" fillId="0" borderId="0"/>
    <xf numFmtId="0" fontId="7" fillId="0" borderId="0">
      <alignment horizontal="center" vertical="center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8" fillId="0" borderId="0">
      <alignment horizontal="left" vertical="top"/>
    </xf>
    <xf numFmtId="0" fontId="9" fillId="0" borderId="0">
      <alignment horizontal="justify" vertical="top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left" vertical="top"/>
    </xf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" fillId="0" borderId="0"/>
  </cellStyleXfs>
  <cellXfs count="100"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4" fillId="5" borderId="0" xfId="0" applyFont="1" applyFill="1"/>
    <xf numFmtId="49" fontId="13" fillId="0" borderId="0" xfId="0" applyNumberFormat="1" applyFont="1"/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14" fontId="13" fillId="5" borderId="1" xfId="0" applyNumberFormat="1" applyFont="1" applyFill="1" applyBorder="1" applyAlignment="1">
      <alignment horizontal="center" vertical="center" wrapText="1"/>
    </xf>
    <xf numFmtId="165" fontId="13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4" fillId="5" borderId="1" xfId="0" applyNumberFormat="1" applyFont="1" applyFill="1" applyBorder="1" applyAlignment="1">
      <alignment horizontal="center" vertical="center" wrapText="1"/>
    </xf>
    <xf numFmtId="0" fontId="15" fillId="0" borderId="0" xfId="20" applyAlignment="1" applyProtection="1"/>
    <xf numFmtId="0" fontId="16" fillId="0" borderId="0" xfId="0" applyFont="1"/>
    <xf numFmtId="0" fontId="19" fillId="0" borderId="1" xfId="0" applyFont="1" applyBorder="1"/>
    <xf numFmtId="166" fontId="12" fillId="0" borderId="1" xfId="0" applyNumberFormat="1" applyFont="1" applyBorder="1" applyAlignment="1">
      <alignment horizontal="center" vertical="center" wrapText="1"/>
    </xf>
    <xf numFmtId="0" fontId="13" fillId="5" borderId="1" xfId="0" applyFont="1" applyFill="1" applyBorder="1"/>
    <xf numFmtId="0" fontId="20" fillId="0" borderId="0" xfId="0" applyFont="1"/>
    <xf numFmtId="0" fontId="21" fillId="0" borderId="0" xfId="0" applyFont="1"/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4" fillId="0" borderId="0" xfId="0" applyFont="1"/>
    <xf numFmtId="0" fontId="13" fillId="0" borderId="4" xfId="0" applyFont="1" applyBorder="1" applyAlignment="1">
      <alignment horizontal="center" vertical="center"/>
    </xf>
    <xf numFmtId="0" fontId="23" fillId="5" borderId="1" xfId="0" quotePrefix="1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4" fillId="5" borderId="1" xfId="0" applyFont="1" applyFill="1" applyBorder="1"/>
    <xf numFmtId="0" fontId="14" fillId="0" borderId="1" xfId="0" applyFont="1" applyBorder="1"/>
    <xf numFmtId="43" fontId="21" fillId="0" borderId="1" xfId="19" applyFont="1" applyBorder="1" applyAlignment="1">
      <alignment vertical="center"/>
    </xf>
    <xf numFmtId="0" fontId="25" fillId="5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5" fillId="0" borderId="1" xfId="0" applyFont="1" applyBorder="1"/>
    <xf numFmtId="166" fontId="27" fillId="0" borderId="1" xfId="0" applyNumberFormat="1" applyFont="1" applyBorder="1" applyAlignment="1">
      <alignment horizontal="center" vertical="center" wrapText="1"/>
    </xf>
    <xf numFmtId="14" fontId="25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/>
    <xf numFmtId="0" fontId="24" fillId="0" borderId="1" xfId="0" applyFont="1" applyBorder="1" applyAlignment="1">
      <alignment vertical="center"/>
    </xf>
    <xf numFmtId="166" fontId="28" fillId="0" borderId="1" xfId="0" applyNumberFormat="1" applyFont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vertical="center"/>
    </xf>
    <xf numFmtId="4" fontId="6" fillId="5" borderId="1" xfId="22" applyNumberFormat="1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23" fillId="5" borderId="0" xfId="0" quotePrefix="1" applyFont="1" applyFill="1" applyBorder="1" applyAlignment="1">
      <alignment horizontal="left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3" fillId="0" borderId="0" xfId="0" applyFont="1" applyBorder="1"/>
    <xf numFmtId="0" fontId="6" fillId="5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166" fontId="12" fillId="0" borderId="0" xfId="0" applyNumberFormat="1" applyFont="1" applyBorder="1" applyAlignment="1">
      <alignment horizontal="center" vertical="center" wrapText="1"/>
    </xf>
    <xf numFmtId="166" fontId="13" fillId="5" borderId="0" xfId="19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3" fontId="21" fillId="0" borderId="1" xfId="19" applyFont="1" applyBorder="1" applyAlignment="1">
      <alignment vertical="center" wrapText="1"/>
    </xf>
    <xf numFmtId="0" fontId="29" fillId="5" borderId="1" xfId="0" applyFont="1" applyFill="1" applyBorder="1" applyAlignment="1">
      <alignment wrapText="1"/>
    </xf>
    <xf numFmtId="43" fontId="13" fillId="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/>
    <xf numFmtId="0" fontId="30" fillId="0" borderId="3" xfId="0" applyFont="1" applyBorder="1"/>
    <xf numFmtId="0" fontId="18" fillId="0" borderId="4" xfId="0" applyFont="1" applyBorder="1"/>
    <xf numFmtId="0" fontId="31" fillId="0" borderId="0" xfId="0" applyFont="1" applyBorder="1"/>
    <xf numFmtId="0" fontId="30" fillId="0" borderId="0" xfId="0" applyFont="1" applyBorder="1"/>
    <xf numFmtId="0" fontId="30" fillId="0" borderId="0" xfId="0" applyFont="1" applyBorder="1" applyAlignment="1">
      <alignment horizontal="right"/>
    </xf>
    <xf numFmtId="0" fontId="29" fillId="5" borderId="1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43" fontId="32" fillId="0" borderId="0" xfId="0" applyNumberFormat="1" applyFont="1" applyBorder="1" applyAlignment="1">
      <alignment horizontal="center" vertical="center" wrapText="1"/>
    </xf>
    <xf numFmtId="43" fontId="0" fillId="0" borderId="0" xfId="0" applyNumberFormat="1"/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</cellXfs>
  <cellStyles count="23">
    <cellStyle name=" 1" xfId="7"/>
    <cellStyle name="Comma" xfId="19" builtinId="3"/>
    <cellStyle name="Hyperlink" xfId="20" builtinId="8"/>
    <cellStyle name="Normal" xfId="0" builtinId="0"/>
    <cellStyle name="Normal 2" xfId="21"/>
    <cellStyle name="Normal_All_2013-15_arm&amp;russian" xfId="22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2</xdr:col>
      <xdr:colOff>6724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J79"/>
  <sheetViews>
    <sheetView tabSelected="1" view="pageBreakPreview" topLeftCell="O65" zoomScale="70" zoomScaleNormal="100" zoomScaleSheetLayoutView="70" workbookViewId="0">
      <selection activeCell="Z42" sqref="Z42:AC42"/>
    </sheetView>
  </sheetViews>
  <sheetFormatPr defaultColWidth="17.7109375" defaultRowHeight="15.75" outlineLevelCol="1"/>
  <cols>
    <col min="1" max="1" width="11.28515625" style="4" customWidth="1"/>
    <col min="2" max="2" width="20" style="4" customWidth="1" outlineLevel="1"/>
    <col min="3" max="3" width="19.5703125" style="4" customWidth="1" outlineLevel="1"/>
    <col min="4" max="4" width="18.5703125" style="4" customWidth="1" outlineLevel="1"/>
    <col min="5" max="6" width="17.7109375" style="4" customWidth="1"/>
    <col min="7" max="7" width="49.140625" style="25" customWidth="1"/>
    <col min="8" max="8" width="18.42578125" style="25" customWidth="1"/>
    <col min="9" max="9" width="17.7109375" style="25" customWidth="1"/>
    <col min="10" max="10" width="13.140625" style="30" customWidth="1"/>
    <col min="11" max="11" width="16.28515625" style="25" customWidth="1"/>
    <col min="12" max="14" width="17.7109375" style="4" customWidth="1"/>
    <col min="15" max="17" width="17.7109375" style="4" customWidth="1" outlineLevel="1"/>
    <col min="18" max="18" width="19.140625" style="4" customWidth="1" outlineLevel="1"/>
    <col min="19" max="19" width="17.7109375" style="4" customWidth="1" outlineLevel="1"/>
    <col min="20" max="20" width="19.5703125" style="4" customWidth="1"/>
    <col min="21" max="21" width="19" style="4" customWidth="1" outlineLevel="1"/>
    <col min="22" max="22" width="17.7109375" style="4" customWidth="1" outlineLevel="1"/>
    <col min="23" max="25" width="17.7109375" style="4" customWidth="1"/>
    <col min="26" max="26" width="17.7109375" style="4" customWidth="1" outlineLevel="1"/>
    <col min="27" max="27" width="19.42578125" style="5" customWidth="1" outlineLevel="1"/>
    <col min="28" max="33" width="17.7109375" style="4" customWidth="1" outlineLevel="1"/>
    <col min="34" max="39" width="17.7109375" style="4" customWidth="1"/>
    <col min="40" max="16384" width="17.7109375" style="4"/>
  </cols>
  <sheetData>
    <row r="1" spans="1:33" ht="39.75" customHeight="1">
      <c r="E1" s="4" t="s">
        <v>116</v>
      </c>
    </row>
    <row r="2" spans="1:33" ht="19.5" customHeight="1">
      <c r="A2" s="4" t="s">
        <v>1</v>
      </c>
      <c r="D2" s="4" t="s">
        <v>51</v>
      </c>
      <c r="AA2" s="4"/>
    </row>
    <row r="3" spans="1:33" ht="15" customHeight="1">
      <c r="A3" s="4" t="s">
        <v>5</v>
      </c>
      <c r="D3" s="4" t="s">
        <v>50</v>
      </c>
      <c r="AA3" s="4"/>
    </row>
    <row r="4" spans="1:33" ht="15" customHeight="1">
      <c r="A4" s="4" t="s">
        <v>25</v>
      </c>
      <c r="D4" s="94"/>
      <c r="E4" s="94"/>
      <c r="AA4" s="4"/>
    </row>
    <row r="5" spans="1:33">
      <c r="A5" s="4" t="s">
        <v>26</v>
      </c>
      <c r="D5" s="20" t="s">
        <v>57</v>
      </c>
      <c r="AA5" s="4"/>
    </row>
    <row r="6" spans="1:33">
      <c r="A6" s="4" t="s">
        <v>6</v>
      </c>
      <c r="D6" s="6" t="s">
        <v>56</v>
      </c>
      <c r="AA6" s="4"/>
    </row>
    <row r="7" spans="1:33">
      <c r="A7" s="4" t="s">
        <v>7</v>
      </c>
      <c r="D7" s="4" t="s">
        <v>32</v>
      </c>
      <c r="AA7" s="4"/>
    </row>
    <row r="8" spans="1:33">
      <c r="A8" s="4" t="s">
        <v>8</v>
      </c>
      <c r="D8" s="4" t="s">
        <v>32</v>
      </c>
      <c r="AA8" s="4"/>
    </row>
    <row r="9" spans="1:33">
      <c r="AA9" s="4"/>
    </row>
    <row r="10" spans="1:33" ht="14.25" customHeight="1">
      <c r="A10" s="81" t="s">
        <v>0</v>
      </c>
      <c r="B10" s="81" t="s">
        <v>1</v>
      </c>
      <c r="C10" s="81" t="s">
        <v>35</v>
      </c>
      <c r="D10" s="81" t="s">
        <v>36</v>
      </c>
      <c r="E10" s="82" t="s">
        <v>9</v>
      </c>
      <c r="F10" s="82" t="s">
        <v>10</v>
      </c>
      <c r="G10" s="98" t="s">
        <v>11</v>
      </c>
      <c r="H10" s="98"/>
      <c r="I10" s="98"/>
      <c r="J10" s="98"/>
      <c r="K10" s="98"/>
      <c r="L10" s="98"/>
      <c r="M10" s="98"/>
      <c r="N10" s="98"/>
      <c r="O10" s="81" t="s">
        <v>37</v>
      </c>
      <c r="P10" s="81" t="s">
        <v>45</v>
      </c>
      <c r="Q10" s="81" t="s">
        <v>28</v>
      </c>
      <c r="R10" s="92" t="s">
        <v>46</v>
      </c>
      <c r="S10" s="86" t="s">
        <v>23</v>
      </c>
      <c r="T10" s="87"/>
      <c r="U10" s="87"/>
      <c r="V10" s="87"/>
      <c r="W10" s="88"/>
      <c r="X10" s="83" t="s">
        <v>40</v>
      </c>
      <c r="Y10" s="84" t="s">
        <v>49</v>
      </c>
      <c r="Z10" s="81" t="s">
        <v>41</v>
      </c>
      <c r="AA10" s="82" t="s">
        <v>42</v>
      </c>
      <c r="AB10" s="81" t="s">
        <v>43</v>
      </c>
      <c r="AC10" s="81" t="s">
        <v>44</v>
      </c>
      <c r="AD10" s="81" t="s">
        <v>2</v>
      </c>
      <c r="AE10" s="81" t="s">
        <v>3</v>
      </c>
      <c r="AF10" s="81" t="s">
        <v>4</v>
      </c>
      <c r="AG10" s="81" t="s">
        <v>29</v>
      </c>
    </row>
    <row r="11" spans="1:33" ht="54.75" customHeight="1">
      <c r="A11" s="81"/>
      <c r="B11" s="81"/>
      <c r="C11" s="81"/>
      <c r="D11" s="81"/>
      <c r="E11" s="82"/>
      <c r="F11" s="82"/>
      <c r="G11" s="99" t="s">
        <v>12</v>
      </c>
      <c r="H11" s="99" t="s">
        <v>13</v>
      </c>
      <c r="I11" s="99" t="s">
        <v>14</v>
      </c>
      <c r="J11" s="99"/>
      <c r="K11" s="99" t="s">
        <v>17</v>
      </c>
      <c r="L11" s="95" t="s">
        <v>18</v>
      </c>
      <c r="M11" s="96"/>
      <c r="N11" s="97" t="s">
        <v>27</v>
      </c>
      <c r="O11" s="81"/>
      <c r="P11" s="81"/>
      <c r="Q11" s="81"/>
      <c r="R11" s="92"/>
      <c r="S11" s="89"/>
      <c r="T11" s="90"/>
      <c r="U11" s="90"/>
      <c r="V11" s="90"/>
      <c r="W11" s="91"/>
      <c r="X11" s="83"/>
      <c r="Y11" s="85"/>
      <c r="Z11" s="81"/>
      <c r="AA11" s="82"/>
      <c r="AB11" s="81"/>
      <c r="AC11" s="81"/>
      <c r="AD11" s="81"/>
      <c r="AE11" s="81"/>
      <c r="AF11" s="81"/>
      <c r="AG11" s="81"/>
    </row>
    <row r="12" spans="1:33" ht="75">
      <c r="A12" s="81"/>
      <c r="B12" s="81"/>
      <c r="C12" s="81"/>
      <c r="D12" s="81"/>
      <c r="E12" s="82"/>
      <c r="F12" s="82"/>
      <c r="G12" s="99"/>
      <c r="H12" s="99"/>
      <c r="I12" s="27" t="s">
        <v>15</v>
      </c>
      <c r="J12" s="31" t="s">
        <v>16</v>
      </c>
      <c r="K12" s="99"/>
      <c r="L12" s="7" t="s">
        <v>19</v>
      </c>
      <c r="M12" s="7" t="s">
        <v>16</v>
      </c>
      <c r="N12" s="97"/>
      <c r="O12" s="81"/>
      <c r="P12" s="81"/>
      <c r="Q12" s="81"/>
      <c r="R12" s="92"/>
      <c r="S12" s="2" t="s">
        <v>24</v>
      </c>
      <c r="T12" s="7" t="s">
        <v>20</v>
      </c>
      <c r="U12" s="2" t="s">
        <v>38</v>
      </c>
      <c r="V12" s="2" t="s">
        <v>39</v>
      </c>
      <c r="W12" s="7" t="s">
        <v>21</v>
      </c>
      <c r="X12" s="83"/>
      <c r="Y12" s="7" t="s">
        <v>22</v>
      </c>
      <c r="Z12" s="81"/>
      <c r="AA12" s="82"/>
      <c r="AB12" s="81"/>
      <c r="AC12" s="81"/>
      <c r="AD12" s="81"/>
      <c r="AE12" s="81"/>
      <c r="AF12" s="81"/>
      <c r="AG12" s="81"/>
    </row>
    <row r="13" spans="1:33" ht="16.5" hidden="1" customHeight="1">
      <c r="A13" s="8">
        <v>1</v>
      </c>
      <c r="B13" s="9"/>
      <c r="C13" s="9"/>
      <c r="D13" s="9"/>
      <c r="E13" s="8">
        <v>2</v>
      </c>
      <c r="F13" s="8">
        <v>3</v>
      </c>
      <c r="G13" s="28">
        <v>4</v>
      </c>
      <c r="H13" s="28">
        <v>5</v>
      </c>
      <c r="I13" s="28">
        <v>6</v>
      </c>
      <c r="J13" s="32">
        <v>7</v>
      </c>
      <c r="K13" s="28">
        <v>8</v>
      </c>
      <c r="L13" s="8">
        <v>9</v>
      </c>
      <c r="M13" s="8">
        <v>10</v>
      </c>
      <c r="N13" s="8"/>
      <c r="O13" s="9"/>
      <c r="P13" s="9"/>
      <c r="Q13" s="9"/>
      <c r="R13" s="9"/>
      <c r="S13" s="9"/>
      <c r="T13" s="8">
        <v>12</v>
      </c>
      <c r="U13" s="9"/>
      <c r="V13" s="9"/>
      <c r="W13" s="8">
        <v>13</v>
      </c>
      <c r="X13" s="8">
        <v>14</v>
      </c>
      <c r="Y13" s="8">
        <v>15</v>
      </c>
      <c r="Z13" s="9"/>
      <c r="AA13" s="10"/>
      <c r="AB13" s="9"/>
      <c r="AC13" s="9"/>
      <c r="AD13" s="9"/>
      <c r="AE13" s="9"/>
      <c r="AF13" s="9"/>
      <c r="AG13" s="9"/>
    </row>
    <row r="14" spans="1:33" ht="1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4">
        <v>20</v>
      </c>
      <c r="U14" s="34">
        <v>21</v>
      </c>
      <c r="V14" s="34">
        <v>22</v>
      </c>
      <c r="W14" s="34">
        <v>23</v>
      </c>
      <c r="X14" s="34">
        <v>24</v>
      </c>
      <c r="Y14" s="34">
        <v>25</v>
      </c>
      <c r="Z14" s="34">
        <v>26</v>
      </c>
      <c r="AA14" s="34">
        <v>27</v>
      </c>
      <c r="AB14" s="34">
        <v>28</v>
      </c>
      <c r="AC14" s="34">
        <v>29</v>
      </c>
      <c r="AD14" s="34">
        <v>30</v>
      </c>
      <c r="AE14" s="34">
        <v>31</v>
      </c>
      <c r="AF14" s="34">
        <v>32</v>
      </c>
      <c r="AG14" s="34">
        <v>33</v>
      </c>
    </row>
    <row r="15" spans="1:33" s="24" customFormat="1" ht="71.25" customHeight="1">
      <c r="A15" s="3">
        <v>1</v>
      </c>
      <c r="B15" s="3" t="s">
        <v>52</v>
      </c>
      <c r="C15" s="3"/>
      <c r="D15" s="77" t="s">
        <v>167</v>
      </c>
      <c r="E15" s="11"/>
      <c r="F15" s="3"/>
      <c r="G15" s="52" t="s">
        <v>128</v>
      </c>
      <c r="H15" s="29" t="s">
        <v>47</v>
      </c>
      <c r="I15" s="29"/>
      <c r="J15" s="37" t="s">
        <v>55</v>
      </c>
      <c r="K15" s="36">
        <v>15</v>
      </c>
      <c r="L15" s="3"/>
      <c r="M15" s="3" t="s">
        <v>58</v>
      </c>
      <c r="N15" s="70">
        <v>6.0623700623700625</v>
      </c>
      <c r="O15" s="14" t="s">
        <v>30</v>
      </c>
      <c r="P15" s="3" t="s">
        <v>31</v>
      </c>
      <c r="Q15" s="3"/>
      <c r="R15" s="3" t="s">
        <v>124</v>
      </c>
      <c r="S15" s="12" t="s">
        <v>77</v>
      </c>
      <c r="T15" s="12" t="s">
        <v>77</v>
      </c>
      <c r="U15" s="12" t="s">
        <v>77</v>
      </c>
      <c r="V15" s="3" t="s">
        <v>78</v>
      </c>
      <c r="W15" s="12" t="s">
        <v>79</v>
      </c>
      <c r="X15" s="3" t="s">
        <v>48</v>
      </c>
      <c r="Y15" s="3" t="s">
        <v>33</v>
      </c>
      <c r="Z15" s="1" t="s">
        <v>119</v>
      </c>
      <c r="AA15" s="3" t="s">
        <v>59</v>
      </c>
      <c r="AB15" s="13"/>
      <c r="AC15" s="77" t="s">
        <v>117</v>
      </c>
      <c r="AD15" s="3"/>
      <c r="AE15" s="3"/>
      <c r="AF15" s="3"/>
      <c r="AG15" s="3">
        <v>2</v>
      </c>
    </row>
    <row r="16" spans="1:33" s="24" customFormat="1" ht="83.25" customHeight="1">
      <c r="A16" s="3">
        <v>2</v>
      </c>
      <c r="B16" s="3" t="s">
        <v>52</v>
      </c>
      <c r="C16" s="3"/>
      <c r="D16" s="77" t="s">
        <v>168</v>
      </c>
      <c r="E16" s="11"/>
      <c r="F16" s="3"/>
      <c r="G16" s="35" t="s">
        <v>69</v>
      </c>
      <c r="H16" s="29" t="s">
        <v>47</v>
      </c>
      <c r="I16" s="29"/>
      <c r="J16" s="37" t="s">
        <v>55</v>
      </c>
      <c r="K16" s="36">
        <v>15</v>
      </c>
      <c r="L16" s="3"/>
      <c r="M16" s="3" t="s">
        <v>58</v>
      </c>
      <c r="N16" s="70">
        <v>4.0415800415800422</v>
      </c>
      <c r="O16" s="14" t="s">
        <v>30</v>
      </c>
      <c r="P16" s="3" t="s">
        <v>31</v>
      </c>
      <c r="Q16" s="3"/>
      <c r="R16" s="3" t="s">
        <v>124</v>
      </c>
      <c r="S16" s="12" t="s">
        <v>79</v>
      </c>
      <c r="T16" s="12" t="s">
        <v>79</v>
      </c>
      <c r="U16" s="12" t="s">
        <v>79</v>
      </c>
      <c r="V16" s="3" t="s">
        <v>80</v>
      </c>
      <c r="W16" s="12" t="s">
        <v>81</v>
      </c>
      <c r="X16" s="3" t="s">
        <v>48</v>
      </c>
      <c r="Y16" s="3" t="s">
        <v>33</v>
      </c>
      <c r="Z16" s="1" t="s">
        <v>119</v>
      </c>
      <c r="AA16" s="3" t="s">
        <v>59</v>
      </c>
      <c r="AB16" s="23"/>
      <c r="AC16" s="77" t="s">
        <v>117</v>
      </c>
      <c r="AD16" s="3"/>
      <c r="AE16" s="3"/>
      <c r="AF16" s="3"/>
      <c r="AG16" s="3">
        <v>2</v>
      </c>
    </row>
    <row r="17" spans="1:33" s="38" customFormat="1" ht="60">
      <c r="A17" s="3">
        <v>3</v>
      </c>
      <c r="B17" s="3" t="s">
        <v>52</v>
      </c>
      <c r="C17" s="14"/>
      <c r="D17" s="77" t="s">
        <v>169</v>
      </c>
      <c r="E17" s="15"/>
      <c r="F17" s="14"/>
      <c r="G17" s="35" t="s">
        <v>70</v>
      </c>
      <c r="H17" s="29" t="s">
        <v>47</v>
      </c>
      <c r="I17" s="29"/>
      <c r="J17" s="37" t="s">
        <v>55</v>
      </c>
      <c r="K17" s="36">
        <v>2</v>
      </c>
      <c r="L17" s="14"/>
      <c r="M17" s="3" t="s">
        <v>58</v>
      </c>
      <c r="N17" s="70">
        <v>1.3471933471933473</v>
      </c>
      <c r="O17" s="14" t="s">
        <v>30</v>
      </c>
      <c r="P17" s="14" t="s">
        <v>31</v>
      </c>
      <c r="Q17" s="14"/>
      <c r="R17" s="3" t="s">
        <v>124</v>
      </c>
      <c r="S17" s="16" t="s">
        <v>127</v>
      </c>
      <c r="T17" s="16" t="s">
        <v>127</v>
      </c>
      <c r="U17" s="16" t="s">
        <v>127</v>
      </c>
      <c r="V17" s="14" t="s">
        <v>126</v>
      </c>
      <c r="W17" s="16" t="s">
        <v>77</v>
      </c>
      <c r="X17" s="3" t="s">
        <v>48</v>
      </c>
      <c r="Y17" s="3" t="s">
        <v>33</v>
      </c>
      <c r="Z17" s="1" t="s">
        <v>119</v>
      </c>
      <c r="AA17" s="13" t="s">
        <v>67</v>
      </c>
      <c r="AB17" s="23"/>
      <c r="AC17" s="77" t="s">
        <v>117</v>
      </c>
      <c r="AD17" s="14"/>
      <c r="AE17" s="14"/>
      <c r="AF17" s="14"/>
      <c r="AG17" s="3">
        <v>2</v>
      </c>
    </row>
    <row r="18" spans="1:33" s="24" customFormat="1" ht="60">
      <c r="A18" s="3">
        <v>4</v>
      </c>
      <c r="B18" s="3" t="s">
        <v>52</v>
      </c>
      <c r="C18" s="3"/>
      <c r="D18" s="77" t="s">
        <v>170</v>
      </c>
      <c r="E18" s="11"/>
      <c r="F18" s="3"/>
      <c r="G18" s="35" t="s">
        <v>129</v>
      </c>
      <c r="H18" s="29" t="s">
        <v>47</v>
      </c>
      <c r="I18" s="29"/>
      <c r="J18" s="37" t="s">
        <v>55</v>
      </c>
      <c r="K18" s="53">
        <v>5</v>
      </c>
      <c r="L18" s="3"/>
      <c r="M18" s="3" t="s">
        <v>58</v>
      </c>
      <c r="N18" s="70">
        <v>2.3950103950103951</v>
      </c>
      <c r="O18" s="14" t="s">
        <v>30</v>
      </c>
      <c r="P18" s="3" t="s">
        <v>31</v>
      </c>
      <c r="Q18" s="3"/>
      <c r="R18" s="3" t="s">
        <v>124</v>
      </c>
      <c r="S18" s="12" t="s">
        <v>77</v>
      </c>
      <c r="T18" s="12" t="s">
        <v>77</v>
      </c>
      <c r="U18" s="12" t="s">
        <v>77</v>
      </c>
      <c r="V18" s="3" t="s">
        <v>78</v>
      </c>
      <c r="W18" s="12" t="s">
        <v>79</v>
      </c>
      <c r="X18" s="3" t="s">
        <v>48</v>
      </c>
      <c r="Y18" s="3" t="s">
        <v>33</v>
      </c>
      <c r="Z18" s="1" t="s">
        <v>119</v>
      </c>
      <c r="AA18" s="13" t="s">
        <v>67</v>
      </c>
      <c r="AB18" s="13"/>
      <c r="AC18" s="77" t="s">
        <v>117</v>
      </c>
      <c r="AD18" s="3"/>
      <c r="AE18" s="3"/>
      <c r="AF18" s="3"/>
      <c r="AG18" s="3">
        <v>2</v>
      </c>
    </row>
    <row r="19" spans="1:33" s="38" customFormat="1" ht="54.75" customHeight="1">
      <c r="A19" s="3">
        <v>5</v>
      </c>
      <c r="B19" s="3" t="s">
        <v>52</v>
      </c>
      <c r="C19" s="14"/>
      <c r="D19" s="77" t="s">
        <v>171</v>
      </c>
      <c r="E19" s="15"/>
      <c r="F19" s="14"/>
      <c r="G19" s="52" t="s">
        <v>130</v>
      </c>
      <c r="H19" s="29" t="s">
        <v>47</v>
      </c>
      <c r="I19" s="29"/>
      <c r="J19" s="37" t="s">
        <v>55</v>
      </c>
      <c r="K19" s="36">
        <v>5</v>
      </c>
      <c r="L19" s="14"/>
      <c r="M19" s="3" t="s">
        <v>58</v>
      </c>
      <c r="N19" s="70">
        <v>1.4968814968814972</v>
      </c>
      <c r="O19" s="14" t="s">
        <v>30</v>
      </c>
      <c r="P19" s="14" t="s">
        <v>31</v>
      </c>
      <c r="Q19" s="14"/>
      <c r="R19" s="3" t="s">
        <v>124</v>
      </c>
      <c r="S19" s="12" t="s">
        <v>77</v>
      </c>
      <c r="T19" s="12" t="s">
        <v>77</v>
      </c>
      <c r="U19" s="12" t="s">
        <v>77</v>
      </c>
      <c r="V19" s="3" t="s">
        <v>78</v>
      </c>
      <c r="W19" s="12" t="s">
        <v>79</v>
      </c>
      <c r="X19" s="3" t="s">
        <v>48</v>
      </c>
      <c r="Y19" s="3" t="s">
        <v>33</v>
      </c>
      <c r="Z19" s="1" t="s">
        <v>119</v>
      </c>
      <c r="AA19" s="13" t="s">
        <v>162</v>
      </c>
      <c r="AB19" s="23"/>
      <c r="AC19" s="77" t="s">
        <v>117</v>
      </c>
      <c r="AD19" s="14"/>
      <c r="AE19" s="14"/>
      <c r="AF19" s="14"/>
      <c r="AG19" s="3">
        <v>2</v>
      </c>
    </row>
    <row r="20" spans="1:33" s="46" customFormat="1" ht="51.75" customHeight="1">
      <c r="A20" s="3">
        <v>6</v>
      </c>
      <c r="B20" s="3" t="s">
        <v>52</v>
      </c>
      <c r="C20" s="43"/>
      <c r="D20" s="77" t="s">
        <v>172</v>
      </c>
      <c r="E20" s="44"/>
      <c r="F20" s="43"/>
      <c r="G20" s="52" t="s">
        <v>131</v>
      </c>
      <c r="H20" s="29" t="s">
        <v>47</v>
      </c>
      <c r="I20" s="45"/>
      <c r="J20" s="37" t="s">
        <v>55</v>
      </c>
      <c r="K20" s="36">
        <v>1</v>
      </c>
      <c r="L20" s="43"/>
      <c r="M20" s="3" t="s">
        <v>58</v>
      </c>
      <c r="N20" s="70">
        <v>2.3950103950103951</v>
      </c>
      <c r="O20" s="14" t="s">
        <v>30</v>
      </c>
      <c r="P20" s="14" t="s">
        <v>31</v>
      </c>
      <c r="Q20" s="43"/>
      <c r="R20" s="3" t="s">
        <v>124</v>
      </c>
      <c r="S20" s="12" t="s">
        <v>79</v>
      </c>
      <c r="T20" s="12" t="s">
        <v>79</v>
      </c>
      <c r="U20" s="12" t="s">
        <v>79</v>
      </c>
      <c r="V20" s="3" t="s">
        <v>80</v>
      </c>
      <c r="W20" s="12" t="s">
        <v>81</v>
      </c>
      <c r="X20" s="3" t="s">
        <v>48</v>
      </c>
      <c r="Y20" s="3" t="s">
        <v>33</v>
      </c>
      <c r="Z20" s="1" t="s">
        <v>119</v>
      </c>
      <c r="AA20" s="13" t="s">
        <v>109</v>
      </c>
      <c r="AB20" s="47"/>
      <c r="AC20" s="77" t="s">
        <v>117</v>
      </c>
      <c r="AD20" s="43"/>
      <c r="AE20" s="43"/>
      <c r="AF20" s="43"/>
      <c r="AG20" s="3">
        <v>2</v>
      </c>
    </row>
    <row r="21" spans="1:33" s="46" customFormat="1" ht="52.5" customHeight="1">
      <c r="A21" s="3">
        <v>7</v>
      </c>
      <c r="B21" s="3" t="s">
        <v>52</v>
      </c>
      <c r="C21" s="43"/>
      <c r="D21" s="77" t="s">
        <v>173</v>
      </c>
      <c r="E21" s="44"/>
      <c r="F21" s="43"/>
      <c r="G21" s="52" t="s">
        <v>132</v>
      </c>
      <c r="H21" s="29" t="s">
        <v>47</v>
      </c>
      <c r="I21" s="45"/>
      <c r="J21" s="37" t="s">
        <v>55</v>
      </c>
      <c r="K21" s="36">
        <v>1</v>
      </c>
      <c r="L21" s="43"/>
      <c r="M21" s="3" t="s">
        <v>58</v>
      </c>
      <c r="N21" s="70">
        <v>9.4004158004158</v>
      </c>
      <c r="O21" s="14" t="s">
        <v>30</v>
      </c>
      <c r="P21" s="14" t="s">
        <v>31</v>
      </c>
      <c r="Q21" s="43"/>
      <c r="R21" s="3" t="s">
        <v>124</v>
      </c>
      <c r="S21" s="12" t="s">
        <v>79</v>
      </c>
      <c r="T21" s="12" t="s">
        <v>79</v>
      </c>
      <c r="U21" s="12" t="s">
        <v>79</v>
      </c>
      <c r="V21" s="3" t="s">
        <v>80</v>
      </c>
      <c r="W21" s="12" t="s">
        <v>81</v>
      </c>
      <c r="X21" s="3" t="s">
        <v>48</v>
      </c>
      <c r="Y21" s="3" t="s">
        <v>33</v>
      </c>
      <c r="Z21" s="1" t="s">
        <v>119</v>
      </c>
      <c r="AA21" s="13" t="s">
        <v>109</v>
      </c>
      <c r="AB21" s="47"/>
      <c r="AC21" s="77" t="s">
        <v>117</v>
      </c>
      <c r="AD21" s="43"/>
      <c r="AE21" s="43"/>
      <c r="AF21" s="43"/>
      <c r="AG21" s="3">
        <v>2</v>
      </c>
    </row>
    <row r="22" spans="1:33" s="46" customFormat="1" ht="49.5" customHeight="1">
      <c r="A22" s="3">
        <v>8</v>
      </c>
      <c r="B22" s="3" t="s">
        <v>52</v>
      </c>
      <c r="C22" s="43"/>
      <c r="D22" s="77" t="s">
        <v>174</v>
      </c>
      <c r="E22" s="44"/>
      <c r="F22" s="43"/>
      <c r="G22" s="52" t="s">
        <v>133</v>
      </c>
      <c r="H22" s="29" t="s">
        <v>47</v>
      </c>
      <c r="I22" s="45"/>
      <c r="J22" s="37" t="s">
        <v>55</v>
      </c>
      <c r="K22" s="36">
        <v>1</v>
      </c>
      <c r="L22" s="43"/>
      <c r="M22" s="3" t="s">
        <v>58</v>
      </c>
      <c r="N22" s="70">
        <v>6.4814968814968816</v>
      </c>
      <c r="O22" s="14" t="s">
        <v>30</v>
      </c>
      <c r="P22" s="14" t="s">
        <v>31</v>
      </c>
      <c r="Q22" s="43"/>
      <c r="R22" s="3" t="s">
        <v>124</v>
      </c>
      <c r="S22" s="12" t="s">
        <v>79</v>
      </c>
      <c r="T22" s="12" t="s">
        <v>79</v>
      </c>
      <c r="U22" s="12" t="s">
        <v>79</v>
      </c>
      <c r="V22" s="3" t="s">
        <v>80</v>
      </c>
      <c r="W22" s="12" t="s">
        <v>81</v>
      </c>
      <c r="X22" s="3" t="s">
        <v>48</v>
      </c>
      <c r="Y22" s="3" t="s">
        <v>33</v>
      </c>
      <c r="Z22" s="1" t="s">
        <v>119</v>
      </c>
      <c r="AA22" s="13" t="s">
        <v>109</v>
      </c>
      <c r="AB22" s="47"/>
      <c r="AC22" s="77" t="s">
        <v>117</v>
      </c>
      <c r="AD22" s="43"/>
      <c r="AE22" s="43"/>
      <c r="AF22" s="43"/>
      <c r="AG22" s="3">
        <v>2</v>
      </c>
    </row>
    <row r="23" spans="1:33" s="46" customFormat="1" ht="45" customHeight="1">
      <c r="A23" s="3">
        <v>9</v>
      </c>
      <c r="B23" s="3" t="s">
        <v>52</v>
      </c>
      <c r="C23" s="43"/>
      <c r="D23" s="77" t="s">
        <v>175</v>
      </c>
      <c r="E23" s="44"/>
      <c r="F23" s="43"/>
      <c r="G23" s="52" t="s">
        <v>134</v>
      </c>
      <c r="H23" s="29" t="s">
        <v>47</v>
      </c>
      <c r="I23" s="45"/>
      <c r="J23" s="37" t="s">
        <v>55</v>
      </c>
      <c r="K23" s="36">
        <v>1</v>
      </c>
      <c r="L23" s="43"/>
      <c r="M23" s="3" t="s">
        <v>58</v>
      </c>
      <c r="N23" s="70">
        <v>7.1850311850311854</v>
      </c>
      <c r="O23" s="14" t="s">
        <v>30</v>
      </c>
      <c r="P23" s="14" t="s">
        <v>31</v>
      </c>
      <c r="Q23" s="43"/>
      <c r="R23" s="3" t="s">
        <v>124</v>
      </c>
      <c r="S23" s="12" t="s">
        <v>79</v>
      </c>
      <c r="T23" s="12" t="s">
        <v>79</v>
      </c>
      <c r="U23" s="12" t="s">
        <v>79</v>
      </c>
      <c r="V23" s="3" t="s">
        <v>80</v>
      </c>
      <c r="W23" s="12" t="s">
        <v>81</v>
      </c>
      <c r="X23" s="3" t="s">
        <v>48</v>
      </c>
      <c r="Y23" s="3" t="s">
        <v>33</v>
      </c>
      <c r="Z23" s="1" t="s">
        <v>119</v>
      </c>
      <c r="AA23" s="13" t="s">
        <v>109</v>
      </c>
      <c r="AB23" s="47"/>
      <c r="AC23" s="77" t="s">
        <v>117</v>
      </c>
      <c r="AD23" s="43"/>
      <c r="AE23" s="43"/>
      <c r="AF23" s="43"/>
      <c r="AG23" s="3">
        <v>2</v>
      </c>
    </row>
    <row r="24" spans="1:33" s="46" customFormat="1" ht="45" customHeight="1">
      <c r="A24" s="3">
        <v>10</v>
      </c>
      <c r="B24" s="3" t="s">
        <v>52</v>
      </c>
      <c r="C24" s="43"/>
      <c r="D24" s="77" t="s">
        <v>176</v>
      </c>
      <c r="E24" s="44"/>
      <c r="F24" s="43"/>
      <c r="G24" s="52" t="s">
        <v>135</v>
      </c>
      <c r="H24" s="29" t="s">
        <v>47</v>
      </c>
      <c r="I24" s="45"/>
      <c r="J24" s="37" t="s">
        <v>55</v>
      </c>
      <c r="K24" s="36">
        <v>1</v>
      </c>
      <c r="L24" s="43"/>
      <c r="M24" s="3" t="s">
        <v>58</v>
      </c>
      <c r="N24" s="70">
        <v>11.975051975051977</v>
      </c>
      <c r="O24" s="14" t="s">
        <v>30</v>
      </c>
      <c r="P24" s="14" t="s">
        <v>31</v>
      </c>
      <c r="Q24" s="43"/>
      <c r="R24" s="3" t="s">
        <v>124</v>
      </c>
      <c r="S24" s="12" t="s">
        <v>79</v>
      </c>
      <c r="T24" s="12" t="s">
        <v>79</v>
      </c>
      <c r="U24" s="12" t="s">
        <v>79</v>
      </c>
      <c r="V24" s="3" t="s">
        <v>80</v>
      </c>
      <c r="W24" s="12" t="s">
        <v>81</v>
      </c>
      <c r="X24" s="3" t="s">
        <v>48</v>
      </c>
      <c r="Y24" s="3" t="s">
        <v>33</v>
      </c>
      <c r="Z24" s="1" t="s">
        <v>119</v>
      </c>
      <c r="AA24" s="13" t="s">
        <v>109</v>
      </c>
      <c r="AB24" s="47"/>
      <c r="AC24" s="77" t="s">
        <v>117</v>
      </c>
      <c r="AD24" s="43"/>
      <c r="AE24" s="43"/>
      <c r="AF24" s="43"/>
      <c r="AG24" s="3">
        <v>2</v>
      </c>
    </row>
    <row r="25" spans="1:33" s="46" customFormat="1" ht="45" customHeight="1">
      <c r="A25" s="3">
        <v>11</v>
      </c>
      <c r="B25" s="3" t="s">
        <v>52</v>
      </c>
      <c r="C25" s="43"/>
      <c r="D25" s="77" t="s">
        <v>177</v>
      </c>
      <c r="E25" s="44"/>
      <c r="F25" s="43"/>
      <c r="G25" s="52" t="s">
        <v>136</v>
      </c>
      <c r="H25" s="29" t="s">
        <v>47</v>
      </c>
      <c r="I25" s="45"/>
      <c r="J25" s="37" t="s">
        <v>55</v>
      </c>
      <c r="K25" s="36">
        <v>2</v>
      </c>
      <c r="L25" s="43"/>
      <c r="M25" s="3" t="s">
        <v>58</v>
      </c>
      <c r="N25" s="70">
        <v>1.7962577962577964</v>
      </c>
      <c r="O25" s="14" t="s">
        <v>30</v>
      </c>
      <c r="P25" s="14" t="s">
        <v>31</v>
      </c>
      <c r="Q25" s="43"/>
      <c r="R25" s="3" t="s">
        <v>124</v>
      </c>
      <c r="S25" s="12" t="s">
        <v>77</v>
      </c>
      <c r="T25" s="12" t="s">
        <v>77</v>
      </c>
      <c r="U25" s="12" t="s">
        <v>77</v>
      </c>
      <c r="V25" s="3" t="s">
        <v>78</v>
      </c>
      <c r="W25" s="12" t="s">
        <v>79</v>
      </c>
      <c r="X25" s="3" t="s">
        <v>48</v>
      </c>
      <c r="Y25" s="3" t="s">
        <v>33</v>
      </c>
      <c r="Z25" s="1" t="s">
        <v>119</v>
      </c>
      <c r="AA25" s="13" t="s">
        <v>65</v>
      </c>
      <c r="AB25" s="47"/>
      <c r="AC25" s="77" t="s">
        <v>117</v>
      </c>
      <c r="AD25" s="43"/>
      <c r="AE25" s="43"/>
      <c r="AF25" s="43"/>
      <c r="AG25" s="3">
        <v>2</v>
      </c>
    </row>
    <row r="26" spans="1:33" s="46" customFormat="1" ht="45" customHeight="1">
      <c r="A26" s="3">
        <v>12</v>
      </c>
      <c r="B26" s="3" t="s">
        <v>52</v>
      </c>
      <c r="C26" s="43"/>
      <c r="D26" s="77" t="s">
        <v>178</v>
      </c>
      <c r="E26" s="44"/>
      <c r="F26" s="43"/>
      <c r="G26" s="52" t="s">
        <v>137</v>
      </c>
      <c r="H26" s="29" t="s">
        <v>47</v>
      </c>
      <c r="I26" s="45"/>
      <c r="J26" s="37" t="s">
        <v>55</v>
      </c>
      <c r="K26" s="36">
        <v>3</v>
      </c>
      <c r="L26" s="43"/>
      <c r="M26" s="3" t="s">
        <v>58</v>
      </c>
      <c r="N26" s="70">
        <v>2.6943866943866945</v>
      </c>
      <c r="O26" s="14" t="s">
        <v>30</v>
      </c>
      <c r="P26" s="14" t="s">
        <v>31</v>
      </c>
      <c r="Q26" s="43"/>
      <c r="R26" s="3" t="s">
        <v>124</v>
      </c>
      <c r="S26" s="12" t="s">
        <v>77</v>
      </c>
      <c r="T26" s="12" t="s">
        <v>77</v>
      </c>
      <c r="U26" s="12" t="s">
        <v>77</v>
      </c>
      <c r="V26" s="3" t="s">
        <v>78</v>
      </c>
      <c r="W26" s="12" t="s">
        <v>79</v>
      </c>
      <c r="X26" s="3" t="s">
        <v>48</v>
      </c>
      <c r="Y26" s="3" t="s">
        <v>33</v>
      </c>
      <c r="Z26" s="1" t="s">
        <v>119</v>
      </c>
      <c r="AA26" s="13" t="s">
        <v>65</v>
      </c>
      <c r="AB26" s="47"/>
      <c r="AC26" s="77" t="s">
        <v>117</v>
      </c>
      <c r="AD26" s="43"/>
      <c r="AE26" s="43"/>
      <c r="AF26" s="43"/>
      <c r="AG26" s="3">
        <v>2</v>
      </c>
    </row>
    <row r="27" spans="1:33" s="46" customFormat="1" ht="45" customHeight="1">
      <c r="A27" s="3">
        <v>13</v>
      </c>
      <c r="B27" s="3" t="s">
        <v>52</v>
      </c>
      <c r="C27" s="43"/>
      <c r="D27" s="77" t="s">
        <v>179</v>
      </c>
      <c r="E27" s="44"/>
      <c r="F27" s="43"/>
      <c r="G27" s="52" t="s">
        <v>138</v>
      </c>
      <c r="H27" s="29" t="s">
        <v>47</v>
      </c>
      <c r="I27" s="45"/>
      <c r="J27" s="37" t="s">
        <v>55</v>
      </c>
      <c r="K27" s="36">
        <v>1</v>
      </c>
      <c r="L27" s="43"/>
      <c r="M27" s="3" t="s">
        <v>58</v>
      </c>
      <c r="N27" s="70">
        <v>0.89812889812889818</v>
      </c>
      <c r="O27" s="14" t="s">
        <v>30</v>
      </c>
      <c r="P27" s="14" t="s">
        <v>31</v>
      </c>
      <c r="Q27" s="43"/>
      <c r="R27" s="3" t="s">
        <v>124</v>
      </c>
      <c r="S27" s="12" t="s">
        <v>77</v>
      </c>
      <c r="T27" s="12" t="s">
        <v>77</v>
      </c>
      <c r="U27" s="12" t="s">
        <v>77</v>
      </c>
      <c r="V27" s="3" t="s">
        <v>78</v>
      </c>
      <c r="W27" s="12" t="s">
        <v>79</v>
      </c>
      <c r="X27" s="3" t="s">
        <v>48</v>
      </c>
      <c r="Y27" s="3" t="s">
        <v>33</v>
      </c>
      <c r="Z27" s="1" t="s">
        <v>119</v>
      </c>
      <c r="AA27" s="13" t="s">
        <v>65</v>
      </c>
      <c r="AB27" s="47"/>
      <c r="AC27" s="77" t="s">
        <v>117</v>
      </c>
      <c r="AD27" s="43"/>
      <c r="AE27" s="43"/>
      <c r="AF27" s="43"/>
      <c r="AG27" s="3">
        <v>2</v>
      </c>
    </row>
    <row r="28" spans="1:33" s="24" customFormat="1" ht="59.25" customHeight="1">
      <c r="A28" s="3">
        <v>14</v>
      </c>
      <c r="B28" s="3" t="s">
        <v>52</v>
      </c>
      <c r="C28" s="3"/>
      <c r="D28" s="77" t="s">
        <v>180</v>
      </c>
      <c r="E28" s="11"/>
      <c r="F28" s="3"/>
      <c r="G28" s="35" t="s">
        <v>72</v>
      </c>
      <c r="H28" s="29" t="s">
        <v>47</v>
      </c>
      <c r="I28" s="29"/>
      <c r="J28" s="37"/>
      <c r="K28" s="53"/>
      <c r="L28" s="3"/>
      <c r="M28" s="3" t="s">
        <v>58</v>
      </c>
      <c r="N28" s="70">
        <v>29.937629937629943</v>
      </c>
      <c r="O28" s="3" t="s">
        <v>30</v>
      </c>
      <c r="P28" s="3" t="s">
        <v>31</v>
      </c>
      <c r="Q28" s="3"/>
      <c r="R28" s="3" t="s">
        <v>124</v>
      </c>
      <c r="S28" s="12" t="s">
        <v>79</v>
      </c>
      <c r="T28" s="12" t="s">
        <v>79</v>
      </c>
      <c r="U28" s="12" t="s">
        <v>79</v>
      </c>
      <c r="V28" s="3" t="s">
        <v>80</v>
      </c>
      <c r="W28" s="12" t="s">
        <v>81</v>
      </c>
      <c r="X28" s="3" t="s">
        <v>48</v>
      </c>
      <c r="Y28" s="3" t="s">
        <v>33</v>
      </c>
      <c r="Z28" s="1" t="s">
        <v>119</v>
      </c>
      <c r="AA28" s="13" t="s">
        <v>165</v>
      </c>
      <c r="AC28" s="77" t="s">
        <v>117</v>
      </c>
      <c r="AD28" s="3"/>
      <c r="AE28" s="3"/>
      <c r="AF28" s="3"/>
      <c r="AG28" s="3">
        <v>2</v>
      </c>
    </row>
    <row r="29" spans="1:33" s="24" customFormat="1" ht="47.25">
      <c r="A29" s="3">
        <v>15</v>
      </c>
      <c r="B29" s="3" t="s">
        <v>52</v>
      </c>
      <c r="C29" s="3"/>
      <c r="D29" s="77" t="s">
        <v>181</v>
      </c>
      <c r="E29" s="11"/>
      <c r="F29" s="3"/>
      <c r="G29" s="35" t="s">
        <v>139</v>
      </c>
      <c r="H29" s="29" t="s">
        <v>47</v>
      </c>
      <c r="I29" s="29"/>
      <c r="J29" s="54" t="s">
        <v>55</v>
      </c>
      <c r="K29" s="53">
        <v>2</v>
      </c>
      <c r="L29" s="3"/>
      <c r="M29" s="3" t="s">
        <v>58</v>
      </c>
      <c r="N29" s="70">
        <v>1.0478170478170479</v>
      </c>
      <c r="O29" s="3" t="s">
        <v>30</v>
      </c>
      <c r="P29" s="3" t="s">
        <v>31</v>
      </c>
      <c r="Q29" s="3"/>
      <c r="R29" s="3" t="s">
        <v>124</v>
      </c>
      <c r="S29" s="12" t="s">
        <v>79</v>
      </c>
      <c r="T29" s="12" t="s">
        <v>79</v>
      </c>
      <c r="U29" s="12" t="s">
        <v>79</v>
      </c>
      <c r="V29" s="3" t="s">
        <v>80</v>
      </c>
      <c r="W29" s="12" t="s">
        <v>81</v>
      </c>
      <c r="X29" s="3" t="s">
        <v>48</v>
      </c>
      <c r="Y29" s="3" t="s">
        <v>33</v>
      </c>
      <c r="Z29" s="1" t="s">
        <v>119</v>
      </c>
      <c r="AA29" s="13" t="s">
        <v>164</v>
      </c>
      <c r="AB29" s="13"/>
      <c r="AC29" s="77" t="s">
        <v>117</v>
      </c>
      <c r="AD29" s="3"/>
      <c r="AE29" s="3"/>
      <c r="AF29" s="3"/>
      <c r="AG29" s="3">
        <v>2</v>
      </c>
    </row>
    <row r="30" spans="1:33" s="24" customFormat="1" ht="72.75" customHeight="1">
      <c r="A30" s="3">
        <v>16</v>
      </c>
      <c r="B30" s="3" t="s">
        <v>52</v>
      </c>
      <c r="C30" s="3"/>
      <c r="D30" s="77" t="s">
        <v>182</v>
      </c>
      <c r="E30" s="11"/>
      <c r="F30" s="3"/>
      <c r="G30" s="52" t="s">
        <v>140</v>
      </c>
      <c r="H30" s="29" t="s">
        <v>47</v>
      </c>
      <c r="I30" s="29"/>
      <c r="J30" s="37" t="s">
        <v>55</v>
      </c>
      <c r="K30" s="36">
        <v>4000</v>
      </c>
      <c r="L30" s="3"/>
      <c r="M30" s="3" t="s">
        <v>58</v>
      </c>
      <c r="N30" s="70">
        <v>13.12</v>
      </c>
      <c r="O30" s="14" t="s">
        <v>30</v>
      </c>
      <c r="P30" s="3" t="s">
        <v>31</v>
      </c>
      <c r="Q30" s="3"/>
      <c r="R30" s="3" t="s">
        <v>124</v>
      </c>
      <c r="S30" s="12" t="s">
        <v>77</v>
      </c>
      <c r="T30" s="12" t="s">
        <v>77</v>
      </c>
      <c r="U30" s="12" t="s">
        <v>77</v>
      </c>
      <c r="V30" s="3" t="s">
        <v>78</v>
      </c>
      <c r="W30" s="12" t="s">
        <v>79</v>
      </c>
      <c r="X30" s="3" t="s">
        <v>48</v>
      </c>
      <c r="Y30" s="3" t="s">
        <v>33</v>
      </c>
      <c r="Z30" s="1" t="s">
        <v>119</v>
      </c>
      <c r="AA30" s="13" t="s">
        <v>162</v>
      </c>
      <c r="AB30" s="23"/>
      <c r="AC30" s="77" t="s">
        <v>117</v>
      </c>
      <c r="AD30" s="3"/>
      <c r="AE30" s="3"/>
      <c r="AF30" s="3"/>
      <c r="AG30" s="3">
        <v>2</v>
      </c>
    </row>
    <row r="31" spans="1:33" s="24" customFormat="1" ht="47.25">
      <c r="A31" s="3">
        <v>17</v>
      </c>
      <c r="B31" s="3" t="s">
        <v>52</v>
      </c>
      <c r="C31" s="3"/>
      <c r="D31" s="77" t="s">
        <v>183</v>
      </c>
      <c r="E31" s="11"/>
      <c r="F31" s="3"/>
      <c r="G31" s="52" t="s">
        <v>141</v>
      </c>
      <c r="H31" s="29" t="s">
        <v>47</v>
      </c>
      <c r="I31" s="29"/>
      <c r="J31" s="37" t="s">
        <v>55</v>
      </c>
      <c r="K31" s="36">
        <v>14000</v>
      </c>
      <c r="L31" s="3"/>
      <c r="M31" s="3" t="s">
        <v>58</v>
      </c>
      <c r="N31" s="70">
        <v>24.89</v>
      </c>
      <c r="O31" s="14" t="s">
        <v>30</v>
      </c>
      <c r="P31" s="3" t="s">
        <v>31</v>
      </c>
      <c r="Q31" s="3"/>
      <c r="R31" s="3" t="s">
        <v>124</v>
      </c>
      <c r="S31" s="12" t="s">
        <v>77</v>
      </c>
      <c r="T31" s="12" t="s">
        <v>77</v>
      </c>
      <c r="U31" s="12" t="s">
        <v>77</v>
      </c>
      <c r="V31" s="3" t="s">
        <v>78</v>
      </c>
      <c r="W31" s="12" t="s">
        <v>79</v>
      </c>
      <c r="X31" s="3" t="s">
        <v>48</v>
      </c>
      <c r="Y31" s="3" t="s">
        <v>33</v>
      </c>
      <c r="Z31" s="1" t="s">
        <v>119</v>
      </c>
      <c r="AA31" s="13" t="s">
        <v>162</v>
      </c>
      <c r="AB31" s="23"/>
      <c r="AC31" s="77" t="s">
        <v>117</v>
      </c>
      <c r="AD31" s="3"/>
      <c r="AE31" s="3"/>
      <c r="AF31" s="3"/>
      <c r="AG31" s="3">
        <v>2</v>
      </c>
    </row>
    <row r="32" spans="1:33" s="24" customFormat="1" ht="47.25">
      <c r="A32" s="3">
        <v>18</v>
      </c>
      <c r="B32" s="3" t="s">
        <v>52</v>
      </c>
      <c r="C32" s="3"/>
      <c r="D32" s="77" t="s">
        <v>184</v>
      </c>
      <c r="E32" s="11"/>
      <c r="F32" s="3"/>
      <c r="G32" s="52" t="s">
        <v>142</v>
      </c>
      <c r="H32" s="29" t="s">
        <v>47</v>
      </c>
      <c r="I32" s="29"/>
      <c r="J32" s="37" t="s">
        <v>55</v>
      </c>
      <c r="K32" s="53">
        <v>13000</v>
      </c>
      <c r="L32" s="3"/>
      <c r="M32" s="3" t="s">
        <v>58</v>
      </c>
      <c r="N32" s="70">
        <v>22.972973014553016</v>
      </c>
      <c r="O32" s="14" t="s">
        <v>30</v>
      </c>
      <c r="P32" s="3" t="s">
        <v>31</v>
      </c>
      <c r="Q32" s="3"/>
      <c r="R32" s="3" t="s">
        <v>124</v>
      </c>
      <c r="S32" s="12" t="s">
        <v>77</v>
      </c>
      <c r="T32" s="12" t="s">
        <v>77</v>
      </c>
      <c r="U32" s="12" t="s">
        <v>77</v>
      </c>
      <c r="V32" s="3" t="s">
        <v>78</v>
      </c>
      <c r="W32" s="12" t="s">
        <v>79</v>
      </c>
      <c r="X32" s="3" t="s">
        <v>48</v>
      </c>
      <c r="Y32" s="3" t="s">
        <v>33</v>
      </c>
      <c r="Z32" s="1" t="s">
        <v>119</v>
      </c>
      <c r="AA32" s="13" t="s">
        <v>163</v>
      </c>
      <c r="AC32" s="77" t="s">
        <v>117</v>
      </c>
      <c r="AD32" s="3"/>
      <c r="AE32" s="3"/>
      <c r="AF32" s="3"/>
      <c r="AG32" s="3">
        <v>2</v>
      </c>
    </row>
    <row r="33" spans="1:33" s="24" customFormat="1" ht="63">
      <c r="A33" s="3">
        <v>19</v>
      </c>
      <c r="B33" s="3" t="s">
        <v>52</v>
      </c>
      <c r="C33" s="3"/>
      <c r="D33" s="77" t="s">
        <v>185</v>
      </c>
      <c r="E33" s="11"/>
      <c r="F33" s="3"/>
      <c r="G33" s="35" t="s">
        <v>74</v>
      </c>
      <c r="H33" s="29" t="s">
        <v>47</v>
      </c>
      <c r="I33" s="29"/>
      <c r="J33" s="37" t="s">
        <v>55</v>
      </c>
      <c r="K33" s="36">
        <v>100</v>
      </c>
      <c r="L33" s="3"/>
      <c r="M33" s="3" t="s">
        <v>58</v>
      </c>
      <c r="N33" s="70">
        <v>2.7991683991683995</v>
      </c>
      <c r="O33" s="14" t="s">
        <v>30</v>
      </c>
      <c r="P33" s="3" t="s">
        <v>31</v>
      </c>
      <c r="Q33" s="3"/>
      <c r="R33" s="3" t="s">
        <v>124</v>
      </c>
      <c r="S33" s="12" t="s">
        <v>77</v>
      </c>
      <c r="T33" s="12" t="s">
        <v>77</v>
      </c>
      <c r="U33" s="12" t="s">
        <v>77</v>
      </c>
      <c r="V33" s="3" t="s">
        <v>78</v>
      </c>
      <c r="W33" s="12" t="s">
        <v>79</v>
      </c>
      <c r="X33" s="3" t="s">
        <v>48</v>
      </c>
      <c r="Y33" s="3" t="s">
        <v>33</v>
      </c>
      <c r="Z33" s="1" t="s">
        <v>119</v>
      </c>
      <c r="AA33" s="13" t="s">
        <v>67</v>
      </c>
      <c r="AB33" s="23"/>
      <c r="AC33" s="77" t="s">
        <v>117</v>
      </c>
      <c r="AD33" s="3"/>
      <c r="AE33" s="3"/>
      <c r="AF33" s="3"/>
      <c r="AG33" s="3">
        <v>2</v>
      </c>
    </row>
    <row r="34" spans="1:33" s="38" customFormat="1" ht="60">
      <c r="A34" s="3">
        <v>20</v>
      </c>
      <c r="B34" s="3" t="s">
        <v>52</v>
      </c>
      <c r="C34" s="14"/>
      <c r="D34" s="77" t="s">
        <v>186</v>
      </c>
      <c r="E34" s="15"/>
      <c r="F34" s="14"/>
      <c r="G34" s="35" t="s">
        <v>53</v>
      </c>
      <c r="H34" s="29" t="s">
        <v>47</v>
      </c>
      <c r="I34" s="29"/>
      <c r="J34" s="37" t="s">
        <v>55</v>
      </c>
      <c r="K34" s="36">
        <v>2</v>
      </c>
      <c r="L34" s="14"/>
      <c r="M34" s="3" t="s">
        <v>58</v>
      </c>
      <c r="N34" s="70">
        <v>1.0178794178794179</v>
      </c>
      <c r="O34" s="14" t="s">
        <v>30</v>
      </c>
      <c r="P34" s="14" t="s">
        <v>31</v>
      </c>
      <c r="Q34" s="14"/>
      <c r="R34" s="3" t="s">
        <v>124</v>
      </c>
      <c r="S34" s="12" t="s">
        <v>77</v>
      </c>
      <c r="T34" s="12" t="s">
        <v>77</v>
      </c>
      <c r="U34" s="12" t="s">
        <v>77</v>
      </c>
      <c r="V34" s="3" t="s">
        <v>78</v>
      </c>
      <c r="W34" s="12" t="s">
        <v>79</v>
      </c>
      <c r="X34" s="3" t="s">
        <v>48</v>
      </c>
      <c r="Y34" s="3" t="s">
        <v>33</v>
      </c>
      <c r="Z34" s="1" t="s">
        <v>119</v>
      </c>
      <c r="AA34" s="13" t="s">
        <v>67</v>
      </c>
      <c r="AB34" s="13"/>
      <c r="AC34" s="77" t="s">
        <v>117</v>
      </c>
      <c r="AD34" s="14"/>
      <c r="AE34" s="14"/>
      <c r="AF34" s="14"/>
      <c r="AG34" s="3">
        <v>2</v>
      </c>
    </row>
    <row r="35" spans="1:33" s="39" customFormat="1" ht="63">
      <c r="A35" s="3">
        <v>21</v>
      </c>
      <c r="B35" s="3" t="s">
        <v>52</v>
      </c>
      <c r="C35" s="13"/>
      <c r="D35" s="77" t="s">
        <v>187</v>
      </c>
      <c r="E35" s="19"/>
      <c r="F35" s="13"/>
      <c r="G35" s="35" t="s">
        <v>143</v>
      </c>
      <c r="H35" s="29" t="s">
        <v>47</v>
      </c>
      <c r="I35" s="29"/>
      <c r="J35" s="37" t="s">
        <v>55</v>
      </c>
      <c r="K35" s="36">
        <v>23000</v>
      </c>
      <c r="L35" s="13"/>
      <c r="M35" s="3" t="s">
        <v>58</v>
      </c>
      <c r="N35" s="70">
        <v>50.26528066528067</v>
      </c>
      <c r="O35" s="14" t="s">
        <v>30</v>
      </c>
      <c r="P35" s="13" t="s">
        <v>31</v>
      </c>
      <c r="Q35" s="13"/>
      <c r="R35" s="3" t="s">
        <v>124</v>
      </c>
      <c r="S35" s="12" t="s">
        <v>79</v>
      </c>
      <c r="T35" s="12" t="s">
        <v>79</v>
      </c>
      <c r="U35" s="12" t="s">
        <v>79</v>
      </c>
      <c r="V35" s="3" t="s">
        <v>80</v>
      </c>
      <c r="W35" s="12" t="s">
        <v>81</v>
      </c>
      <c r="X35" s="3" t="s">
        <v>48</v>
      </c>
      <c r="Y35" s="13" t="s">
        <v>33</v>
      </c>
      <c r="Z35" s="1" t="s">
        <v>119</v>
      </c>
      <c r="AA35" s="13" t="s">
        <v>68</v>
      </c>
      <c r="AB35" s="13"/>
      <c r="AC35" s="77" t="s">
        <v>117</v>
      </c>
      <c r="AD35" s="13"/>
      <c r="AE35" s="13"/>
      <c r="AF35" s="13"/>
      <c r="AG35" s="3">
        <v>2</v>
      </c>
    </row>
    <row r="36" spans="1:33" s="39" customFormat="1" ht="78.75">
      <c r="A36" s="3">
        <v>22</v>
      </c>
      <c r="B36" s="3" t="s">
        <v>52</v>
      </c>
      <c r="C36" s="13"/>
      <c r="D36" s="77" t="s">
        <v>188</v>
      </c>
      <c r="E36" s="19"/>
      <c r="F36" s="13"/>
      <c r="G36" s="35" t="s">
        <v>73</v>
      </c>
      <c r="H36" s="29" t="s">
        <v>47</v>
      </c>
      <c r="I36" s="29"/>
      <c r="J36" s="37" t="s">
        <v>92</v>
      </c>
      <c r="K36" s="36">
        <v>170</v>
      </c>
      <c r="L36" s="13"/>
      <c r="M36" s="3" t="s">
        <v>58</v>
      </c>
      <c r="N36" s="70">
        <v>6.885654885654886</v>
      </c>
      <c r="O36" s="14" t="s">
        <v>30</v>
      </c>
      <c r="P36" s="13" t="s">
        <v>31</v>
      </c>
      <c r="Q36" s="13"/>
      <c r="R36" s="3" t="s">
        <v>124</v>
      </c>
      <c r="S36" s="12" t="s">
        <v>79</v>
      </c>
      <c r="T36" s="12" t="s">
        <v>79</v>
      </c>
      <c r="U36" s="12" t="s">
        <v>79</v>
      </c>
      <c r="V36" s="3" t="s">
        <v>80</v>
      </c>
      <c r="W36" s="12" t="s">
        <v>81</v>
      </c>
      <c r="X36" s="3" t="s">
        <v>48</v>
      </c>
      <c r="Y36" s="13" t="s">
        <v>33</v>
      </c>
      <c r="Z36" s="1" t="s">
        <v>119</v>
      </c>
      <c r="AA36" s="13" t="s">
        <v>161</v>
      </c>
      <c r="AB36" s="23"/>
      <c r="AC36" s="77" t="s">
        <v>117</v>
      </c>
      <c r="AD36" s="13"/>
      <c r="AE36" s="13"/>
      <c r="AF36" s="13"/>
      <c r="AG36" s="3">
        <v>2</v>
      </c>
    </row>
    <row r="37" spans="1:33" s="38" customFormat="1" ht="78.75">
      <c r="A37" s="3">
        <v>23</v>
      </c>
      <c r="B37" s="3" t="s">
        <v>52</v>
      </c>
      <c r="C37" s="14"/>
      <c r="D37" s="77" t="s">
        <v>189</v>
      </c>
      <c r="E37" s="15"/>
      <c r="F37" s="14"/>
      <c r="G37" s="35" t="s">
        <v>144</v>
      </c>
      <c r="H37" s="29" t="s">
        <v>47</v>
      </c>
      <c r="I37" s="29"/>
      <c r="J37" s="37" t="s">
        <v>92</v>
      </c>
      <c r="K37" s="36">
        <v>240</v>
      </c>
      <c r="L37" s="14"/>
      <c r="M37" s="3" t="s">
        <v>58</v>
      </c>
      <c r="N37" s="70">
        <v>9.8794178794178791</v>
      </c>
      <c r="O37" s="14" t="s">
        <v>30</v>
      </c>
      <c r="P37" s="14" t="s">
        <v>31</v>
      </c>
      <c r="Q37" s="14"/>
      <c r="R37" s="3" t="s">
        <v>124</v>
      </c>
      <c r="S37" s="12" t="s">
        <v>79</v>
      </c>
      <c r="T37" s="12" t="s">
        <v>79</v>
      </c>
      <c r="U37" s="12" t="s">
        <v>79</v>
      </c>
      <c r="V37" s="3" t="s">
        <v>80</v>
      </c>
      <c r="W37" s="12" t="s">
        <v>81</v>
      </c>
      <c r="X37" s="3" t="s">
        <v>48</v>
      </c>
      <c r="Y37" s="3" t="s">
        <v>33</v>
      </c>
      <c r="Z37" s="1" t="s">
        <v>119</v>
      </c>
      <c r="AA37" s="13" t="s">
        <v>161</v>
      </c>
      <c r="AB37" s="23"/>
      <c r="AC37" s="77" t="s">
        <v>117</v>
      </c>
      <c r="AD37" s="14"/>
      <c r="AE37" s="14"/>
      <c r="AF37" s="14"/>
      <c r="AG37" s="3">
        <v>2</v>
      </c>
    </row>
    <row r="38" spans="1:33" s="46" customFormat="1" ht="67.5" customHeight="1">
      <c r="A38" s="42">
        <v>24</v>
      </c>
      <c r="B38" s="3" t="s">
        <v>52</v>
      </c>
      <c r="C38" s="43"/>
      <c r="D38" s="77" t="s">
        <v>190</v>
      </c>
      <c r="E38" s="44"/>
      <c r="F38" s="43"/>
      <c r="G38" s="35" t="s">
        <v>125</v>
      </c>
      <c r="H38" s="29" t="s">
        <v>47</v>
      </c>
      <c r="I38" s="45"/>
      <c r="J38" s="37" t="s">
        <v>55</v>
      </c>
      <c r="K38" s="36">
        <v>134</v>
      </c>
      <c r="L38" s="14"/>
      <c r="M38" s="3" t="s">
        <v>58</v>
      </c>
      <c r="N38" s="70">
        <v>1.4968814968814972</v>
      </c>
      <c r="O38" s="14" t="s">
        <v>30</v>
      </c>
      <c r="P38" s="14" t="s">
        <v>31</v>
      </c>
      <c r="Q38" s="14"/>
      <c r="R38" s="3" t="s">
        <v>124</v>
      </c>
      <c r="S38" s="12" t="s">
        <v>79</v>
      </c>
      <c r="T38" s="12" t="s">
        <v>79</v>
      </c>
      <c r="U38" s="12" t="s">
        <v>79</v>
      </c>
      <c r="V38" s="3" t="s">
        <v>80</v>
      </c>
      <c r="W38" s="12" t="s">
        <v>81</v>
      </c>
      <c r="X38" s="3" t="s">
        <v>48</v>
      </c>
      <c r="Y38" s="3" t="s">
        <v>33</v>
      </c>
      <c r="Z38" s="1" t="s">
        <v>119</v>
      </c>
      <c r="AA38" s="13" t="s">
        <v>66</v>
      </c>
      <c r="AB38" s="23"/>
      <c r="AC38" s="77" t="s">
        <v>117</v>
      </c>
      <c r="AD38" s="43"/>
      <c r="AE38" s="43"/>
      <c r="AF38" s="43"/>
      <c r="AG38" s="42">
        <v>2</v>
      </c>
    </row>
    <row r="39" spans="1:33" s="46" customFormat="1" ht="47.25">
      <c r="A39" s="3">
        <v>25</v>
      </c>
      <c r="B39" s="3" t="s">
        <v>52</v>
      </c>
      <c r="C39" s="43"/>
      <c r="D39" s="77" t="s">
        <v>191</v>
      </c>
      <c r="E39" s="44"/>
      <c r="F39" s="43"/>
      <c r="G39" s="52" t="s">
        <v>146</v>
      </c>
      <c r="H39" s="29" t="s">
        <v>47</v>
      </c>
      <c r="I39" s="45"/>
      <c r="J39" s="37" t="s">
        <v>55</v>
      </c>
      <c r="K39" s="36">
        <v>1</v>
      </c>
      <c r="L39" s="43"/>
      <c r="M39" s="3" t="s">
        <v>58</v>
      </c>
      <c r="N39" s="70">
        <v>1.2274428274428275</v>
      </c>
      <c r="O39" s="14" t="s">
        <v>30</v>
      </c>
      <c r="P39" s="14" t="s">
        <v>31</v>
      </c>
      <c r="Q39" s="43"/>
      <c r="R39" s="3" t="s">
        <v>124</v>
      </c>
      <c r="S39" s="12" t="s">
        <v>79</v>
      </c>
      <c r="T39" s="12" t="s">
        <v>79</v>
      </c>
      <c r="U39" s="12" t="s">
        <v>79</v>
      </c>
      <c r="V39" s="3" t="s">
        <v>80</v>
      </c>
      <c r="W39" s="12" t="s">
        <v>81</v>
      </c>
      <c r="X39" s="3" t="s">
        <v>48</v>
      </c>
      <c r="Y39" s="3" t="s">
        <v>33</v>
      </c>
      <c r="Z39" s="1" t="s">
        <v>119</v>
      </c>
      <c r="AA39" s="13" t="s">
        <v>110</v>
      </c>
      <c r="AB39" s="13"/>
      <c r="AC39" s="77" t="s">
        <v>117</v>
      </c>
      <c r="AD39" s="43"/>
      <c r="AE39" s="43"/>
      <c r="AF39" s="43"/>
      <c r="AG39" s="3">
        <v>2</v>
      </c>
    </row>
    <row r="40" spans="1:33" s="46" customFormat="1" ht="60">
      <c r="A40" s="3">
        <v>26</v>
      </c>
      <c r="B40" s="3" t="s">
        <v>52</v>
      </c>
      <c r="C40" s="43"/>
      <c r="D40" s="77" t="s">
        <v>192</v>
      </c>
      <c r="E40" s="44"/>
      <c r="F40" s="43"/>
      <c r="G40" s="52" t="s">
        <v>145</v>
      </c>
      <c r="H40" s="29" t="s">
        <v>47</v>
      </c>
      <c r="I40" s="45"/>
      <c r="J40" s="37" t="s">
        <v>55</v>
      </c>
      <c r="K40" s="36">
        <v>1</v>
      </c>
      <c r="L40" s="43"/>
      <c r="M40" s="3" t="s">
        <v>58</v>
      </c>
      <c r="N40" s="70">
        <v>0.79634095634095636</v>
      </c>
      <c r="O40" s="14" t="s">
        <v>30</v>
      </c>
      <c r="P40" s="14" t="s">
        <v>31</v>
      </c>
      <c r="Q40" s="43"/>
      <c r="R40" s="3" t="s">
        <v>124</v>
      </c>
      <c r="S40" s="12" t="s">
        <v>79</v>
      </c>
      <c r="T40" s="12" t="s">
        <v>79</v>
      </c>
      <c r="U40" s="12" t="s">
        <v>79</v>
      </c>
      <c r="V40" s="3" t="s">
        <v>80</v>
      </c>
      <c r="W40" s="12" t="s">
        <v>81</v>
      </c>
      <c r="X40" s="3" t="s">
        <v>48</v>
      </c>
      <c r="Y40" s="3" t="s">
        <v>33</v>
      </c>
      <c r="Z40" s="1" t="s">
        <v>119</v>
      </c>
      <c r="AA40" s="13" t="s">
        <v>66</v>
      </c>
      <c r="AB40" s="47"/>
      <c r="AC40" s="77" t="s">
        <v>117</v>
      </c>
      <c r="AD40" s="43"/>
      <c r="AE40" s="43"/>
      <c r="AF40" s="43"/>
      <c r="AG40" s="3">
        <v>2</v>
      </c>
    </row>
    <row r="41" spans="1:33" s="46" customFormat="1" ht="60">
      <c r="A41" s="3">
        <v>27</v>
      </c>
      <c r="B41" s="3" t="s">
        <v>52</v>
      </c>
      <c r="C41" s="43"/>
      <c r="D41" s="77" t="s">
        <v>193</v>
      </c>
      <c r="E41" s="44"/>
      <c r="F41" s="43"/>
      <c r="G41" s="52" t="s">
        <v>147</v>
      </c>
      <c r="H41" s="29" t="s">
        <v>47</v>
      </c>
      <c r="I41" s="45"/>
      <c r="J41" s="37" t="s">
        <v>55</v>
      </c>
      <c r="K41" s="36">
        <v>1</v>
      </c>
      <c r="L41" s="43"/>
      <c r="M41" s="3" t="s">
        <v>58</v>
      </c>
      <c r="N41" s="70">
        <v>0.70353430353430357</v>
      </c>
      <c r="O41" s="14" t="s">
        <v>30</v>
      </c>
      <c r="P41" s="14" t="s">
        <v>31</v>
      </c>
      <c r="Q41" s="43"/>
      <c r="R41" s="3" t="s">
        <v>124</v>
      </c>
      <c r="S41" s="12" t="s">
        <v>79</v>
      </c>
      <c r="T41" s="12" t="s">
        <v>79</v>
      </c>
      <c r="U41" s="12" t="s">
        <v>79</v>
      </c>
      <c r="V41" s="3" t="s">
        <v>80</v>
      </c>
      <c r="W41" s="12" t="s">
        <v>81</v>
      </c>
      <c r="X41" s="3" t="s">
        <v>48</v>
      </c>
      <c r="Y41" s="3" t="s">
        <v>33</v>
      </c>
      <c r="Z41" s="1" t="s">
        <v>119</v>
      </c>
      <c r="AA41" s="13" t="s">
        <v>66</v>
      </c>
      <c r="AB41" s="47"/>
      <c r="AC41" s="77" t="s">
        <v>117</v>
      </c>
      <c r="AD41" s="43"/>
      <c r="AE41" s="43"/>
      <c r="AF41" s="43"/>
      <c r="AG41" s="3">
        <v>2</v>
      </c>
    </row>
    <row r="42" spans="1:33" s="46" customFormat="1" ht="50.25" customHeight="1">
      <c r="A42" s="42">
        <v>28</v>
      </c>
      <c r="B42" s="3" t="s">
        <v>52</v>
      </c>
      <c r="C42" s="43"/>
      <c r="D42" s="77" t="s">
        <v>194</v>
      </c>
      <c r="E42" s="43"/>
      <c r="F42" s="43"/>
      <c r="G42" s="52" t="s">
        <v>75</v>
      </c>
      <c r="H42" s="29" t="s">
        <v>47</v>
      </c>
      <c r="I42" s="45"/>
      <c r="J42" s="37" t="s">
        <v>55</v>
      </c>
      <c r="K42" s="36"/>
      <c r="L42" s="14"/>
      <c r="M42" s="3" t="s">
        <v>58</v>
      </c>
      <c r="N42" s="70">
        <v>4.4906444906444909</v>
      </c>
      <c r="O42" s="14" t="s">
        <v>30</v>
      </c>
      <c r="P42" s="14" t="s">
        <v>31</v>
      </c>
      <c r="Q42" s="14"/>
      <c r="R42" s="3" t="s">
        <v>124</v>
      </c>
      <c r="S42" s="12" t="s">
        <v>79</v>
      </c>
      <c r="T42" s="12" t="s">
        <v>79</v>
      </c>
      <c r="U42" s="12" t="s">
        <v>79</v>
      </c>
      <c r="V42" s="3" t="s">
        <v>80</v>
      </c>
      <c r="W42" s="12" t="s">
        <v>81</v>
      </c>
      <c r="X42" s="3" t="s">
        <v>48</v>
      </c>
      <c r="Y42" s="3" t="s">
        <v>33</v>
      </c>
      <c r="Z42" s="1" t="s">
        <v>119</v>
      </c>
      <c r="AA42" s="13" t="s">
        <v>111</v>
      </c>
      <c r="AB42" s="23"/>
      <c r="AC42" s="77" t="s">
        <v>117</v>
      </c>
      <c r="AD42" s="43"/>
      <c r="AE42" s="43"/>
      <c r="AF42" s="43"/>
      <c r="AG42" s="42">
        <v>2</v>
      </c>
    </row>
    <row r="43" spans="1:33" s="38" customFormat="1" ht="47.25">
      <c r="A43" s="3">
        <v>29</v>
      </c>
      <c r="B43" s="3" t="s">
        <v>52</v>
      </c>
      <c r="C43" s="14"/>
      <c r="D43" s="77" t="s">
        <v>195</v>
      </c>
      <c r="E43" s="14"/>
      <c r="F43" s="14"/>
      <c r="G43" s="35" t="s">
        <v>54</v>
      </c>
      <c r="H43" s="29" t="s">
        <v>47</v>
      </c>
      <c r="I43" s="29"/>
      <c r="J43" s="37" t="s">
        <v>55</v>
      </c>
      <c r="K43" s="36"/>
      <c r="L43" s="14"/>
      <c r="M43" s="3" t="s">
        <v>58</v>
      </c>
      <c r="N43" s="70">
        <v>10.210000000000001</v>
      </c>
      <c r="O43" s="14" t="s">
        <v>30</v>
      </c>
      <c r="P43" s="14" t="s">
        <v>31</v>
      </c>
      <c r="Q43" s="14"/>
      <c r="R43" s="3" t="s">
        <v>124</v>
      </c>
      <c r="S43" s="12" t="s">
        <v>79</v>
      </c>
      <c r="T43" s="12" t="s">
        <v>79</v>
      </c>
      <c r="U43" s="12" t="s">
        <v>79</v>
      </c>
      <c r="V43" s="3" t="s">
        <v>80</v>
      </c>
      <c r="W43" s="12" t="s">
        <v>81</v>
      </c>
      <c r="X43" s="3" t="s">
        <v>48</v>
      </c>
      <c r="Y43" s="3" t="s">
        <v>33</v>
      </c>
      <c r="Z43" s="1" t="s">
        <v>119</v>
      </c>
      <c r="AA43" s="13" t="s">
        <v>160</v>
      </c>
      <c r="AB43" s="13"/>
      <c r="AC43" s="77" t="s">
        <v>117</v>
      </c>
      <c r="AD43" s="14"/>
      <c r="AE43" s="14"/>
      <c r="AF43" s="14"/>
      <c r="AG43" s="3">
        <v>2</v>
      </c>
    </row>
    <row r="44" spans="1:33" s="24" customFormat="1" ht="47.25">
      <c r="A44" s="3">
        <v>30</v>
      </c>
      <c r="B44" s="3" t="s">
        <v>52</v>
      </c>
      <c r="C44" s="3"/>
      <c r="D44" s="77" t="s">
        <v>196</v>
      </c>
      <c r="E44" s="11"/>
      <c r="F44" s="3"/>
      <c r="G44" s="35" t="s">
        <v>148</v>
      </c>
      <c r="H44" s="29" t="s">
        <v>47</v>
      </c>
      <c r="I44" s="29"/>
      <c r="J44" s="37" t="s">
        <v>55</v>
      </c>
      <c r="K44" s="36">
        <v>34</v>
      </c>
      <c r="L44" s="3"/>
      <c r="M44" s="3" t="s">
        <v>58</v>
      </c>
      <c r="N44" s="70">
        <v>35.625779625779629</v>
      </c>
      <c r="O44" s="14" t="s">
        <v>30</v>
      </c>
      <c r="P44" s="14" t="s">
        <v>31</v>
      </c>
      <c r="Q44" s="3"/>
      <c r="R44" s="3" t="s">
        <v>124</v>
      </c>
      <c r="S44" s="12" t="s">
        <v>79</v>
      </c>
      <c r="T44" s="12" t="s">
        <v>79</v>
      </c>
      <c r="U44" s="12" t="s">
        <v>79</v>
      </c>
      <c r="V44" s="3" t="s">
        <v>80</v>
      </c>
      <c r="W44" s="12" t="s">
        <v>81</v>
      </c>
      <c r="X44" s="3" t="s">
        <v>48</v>
      </c>
      <c r="Y44" s="3" t="s">
        <v>33</v>
      </c>
      <c r="Z44" s="1" t="s">
        <v>119</v>
      </c>
      <c r="AA44" s="13" t="s">
        <v>65</v>
      </c>
      <c r="AB44" s="23"/>
      <c r="AC44" s="77" t="s">
        <v>117</v>
      </c>
      <c r="AD44" s="3"/>
      <c r="AE44" s="3"/>
      <c r="AF44" s="3"/>
      <c r="AG44" s="3">
        <v>2</v>
      </c>
    </row>
    <row r="45" spans="1:33" s="49" customFormat="1" ht="47.25">
      <c r="A45" s="3">
        <v>31</v>
      </c>
      <c r="B45" s="3" t="s">
        <v>52</v>
      </c>
      <c r="C45" s="42"/>
      <c r="D45" s="77" t="s">
        <v>197</v>
      </c>
      <c r="E45" s="48"/>
      <c r="F45" s="42"/>
      <c r="G45" s="35" t="s">
        <v>149</v>
      </c>
      <c r="H45" s="29" t="s">
        <v>47</v>
      </c>
      <c r="I45" s="45"/>
      <c r="J45" s="37" t="s">
        <v>55</v>
      </c>
      <c r="K45" s="50">
        <v>7</v>
      </c>
      <c r="L45" s="42"/>
      <c r="M45" s="3" t="s">
        <v>58</v>
      </c>
      <c r="N45" s="70">
        <v>5.7629937629937631</v>
      </c>
      <c r="O45" s="14" t="s">
        <v>30</v>
      </c>
      <c r="P45" s="14" t="s">
        <v>31</v>
      </c>
      <c r="Q45" s="42"/>
      <c r="R45" s="3" t="s">
        <v>124</v>
      </c>
      <c r="S45" s="12" t="s">
        <v>79</v>
      </c>
      <c r="T45" s="12" t="s">
        <v>79</v>
      </c>
      <c r="U45" s="12" t="s">
        <v>79</v>
      </c>
      <c r="V45" s="3" t="s">
        <v>80</v>
      </c>
      <c r="W45" s="12" t="s">
        <v>81</v>
      </c>
      <c r="X45" s="3" t="s">
        <v>48</v>
      </c>
      <c r="Y45" s="3" t="s">
        <v>33</v>
      </c>
      <c r="Z45" s="1" t="s">
        <v>119</v>
      </c>
      <c r="AA45" s="13" t="s">
        <v>65</v>
      </c>
      <c r="AB45" s="47"/>
      <c r="AC45" s="77" t="s">
        <v>117</v>
      </c>
      <c r="AD45" s="42"/>
      <c r="AE45" s="42"/>
      <c r="AF45" s="42"/>
      <c r="AG45" s="3">
        <v>2</v>
      </c>
    </row>
    <row r="46" spans="1:33" s="49" customFormat="1" ht="63">
      <c r="A46" s="3">
        <v>32</v>
      </c>
      <c r="B46" s="3" t="s">
        <v>52</v>
      </c>
      <c r="C46" s="42"/>
      <c r="D46" s="77" t="s">
        <v>198</v>
      </c>
      <c r="E46" s="48"/>
      <c r="F46" s="42"/>
      <c r="G46" s="52" t="s">
        <v>150</v>
      </c>
      <c r="H46" s="29" t="s">
        <v>47</v>
      </c>
      <c r="I46" s="45"/>
      <c r="J46" s="37" t="s">
        <v>55</v>
      </c>
      <c r="K46" s="50">
        <v>10</v>
      </c>
      <c r="L46" s="42"/>
      <c r="M46" s="3" t="s">
        <v>58</v>
      </c>
      <c r="N46" s="70">
        <v>32.931392931392935</v>
      </c>
      <c r="O46" s="14" t="s">
        <v>30</v>
      </c>
      <c r="P46" s="14" t="s">
        <v>31</v>
      </c>
      <c r="Q46" s="42"/>
      <c r="R46" s="3" t="s">
        <v>124</v>
      </c>
      <c r="S46" s="12" t="s">
        <v>79</v>
      </c>
      <c r="T46" s="12" t="s">
        <v>79</v>
      </c>
      <c r="U46" s="12" t="s">
        <v>79</v>
      </c>
      <c r="V46" s="3" t="s">
        <v>80</v>
      </c>
      <c r="W46" s="12" t="s">
        <v>81</v>
      </c>
      <c r="X46" s="3" t="s">
        <v>48</v>
      </c>
      <c r="Y46" s="3" t="s">
        <v>33</v>
      </c>
      <c r="Z46" s="1" t="s">
        <v>119</v>
      </c>
      <c r="AA46" s="13" t="s">
        <v>65</v>
      </c>
      <c r="AB46" s="47"/>
      <c r="AC46" s="77" t="s">
        <v>117</v>
      </c>
      <c r="AD46" s="42"/>
      <c r="AE46" s="42"/>
      <c r="AF46" s="42"/>
      <c r="AG46" s="3">
        <v>2</v>
      </c>
    </row>
    <row r="47" spans="1:33" s="49" customFormat="1" ht="63">
      <c r="A47" s="3">
        <v>33</v>
      </c>
      <c r="B47" s="3" t="s">
        <v>52</v>
      </c>
      <c r="C47" s="42"/>
      <c r="D47" s="77" t="s">
        <v>199</v>
      </c>
      <c r="E47" s="48"/>
      <c r="F47" s="42"/>
      <c r="G47" s="35" t="s">
        <v>76</v>
      </c>
      <c r="H47" s="29" t="s">
        <v>47</v>
      </c>
      <c r="I47" s="45"/>
      <c r="J47" s="37" t="s">
        <v>55</v>
      </c>
      <c r="K47" s="50">
        <v>43</v>
      </c>
      <c r="L47" s="42"/>
      <c r="M47" s="3" t="s">
        <v>58</v>
      </c>
      <c r="N47" s="70">
        <v>54.711018711018717</v>
      </c>
      <c r="O47" s="14" t="s">
        <v>30</v>
      </c>
      <c r="P47" s="14" t="s">
        <v>31</v>
      </c>
      <c r="Q47" s="42"/>
      <c r="R47" s="3" t="s">
        <v>124</v>
      </c>
      <c r="S47" s="12" t="s">
        <v>79</v>
      </c>
      <c r="T47" s="12" t="s">
        <v>79</v>
      </c>
      <c r="U47" s="12" t="s">
        <v>79</v>
      </c>
      <c r="V47" s="3" t="s">
        <v>80</v>
      </c>
      <c r="W47" s="12" t="s">
        <v>81</v>
      </c>
      <c r="X47" s="3" t="s">
        <v>48</v>
      </c>
      <c r="Y47" s="3" t="s">
        <v>33</v>
      </c>
      <c r="Z47" s="1" t="s">
        <v>119</v>
      </c>
      <c r="AA47" s="13" t="s">
        <v>65</v>
      </c>
      <c r="AB47" s="13"/>
      <c r="AC47" s="77" t="s">
        <v>117</v>
      </c>
      <c r="AD47" s="42"/>
      <c r="AE47" s="42"/>
      <c r="AF47" s="42"/>
      <c r="AG47" s="3">
        <v>2</v>
      </c>
    </row>
    <row r="48" spans="1:33" s="40" customFormat="1" ht="47.25">
      <c r="A48" s="3">
        <v>34</v>
      </c>
      <c r="B48" s="3" t="s">
        <v>52</v>
      </c>
      <c r="C48" s="17"/>
      <c r="D48" s="77" t="s">
        <v>200</v>
      </c>
      <c r="E48" s="18"/>
      <c r="F48" s="17"/>
      <c r="G48" s="52" t="s">
        <v>151</v>
      </c>
      <c r="H48" s="29" t="s">
        <v>47</v>
      </c>
      <c r="I48" s="29"/>
      <c r="J48" s="37" t="s">
        <v>55</v>
      </c>
      <c r="K48" s="50">
        <v>8</v>
      </c>
      <c r="L48" s="17"/>
      <c r="M48" s="3" t="s">
        <v>58</v>
      </c>
      <c r="N48" s="70">
        <v>9.5800415800415806</v>
      </c>
      <c r="O48" s="14" t="s">
        <v>30</v>
      </c>
      <c r="P48" s="14" t="s">
        <v>31</v>
      </c>
      <c r="Q48" s="17"/>
      <c r="R48" s="3" t="s">
        <v>124</v>
      </c>
      <c r="S48" s="12" t="s">
        <v>79</v>
      </c>
      <c r="T48" s="12" t="s">
        <v>79</v>
      </c>
      <c r="U48" s="12" t="s">
        <v>79</v>
      </c>
      <c r="V48" s="3" t="s">
        <v>80</v>
      </c>
      <c r="W48" s="12" t="s">
        <v>81</v>
      </c>
      <c r="X48" s="3" t="s">
        <v>48</v>
      </c>
      <c r="Y48" s="13" t="s">
        <v>33</v>
      </c>
      <c r="Z48" s="1" t="s">
        <v>119</v>
      </c>
      <c r="AA48" s="13" t="s">
        <v>65</v>
      </c>
      <c r="AB48" s="51"/>
      <c r="AC48" s="77" t="s">
        <v>117</v>
      </c>
      <c r="AD48" s="17"/>
      <c r="AE48" s="17"/>
      <c r="AF48" s="17"/>
      <c r="AG48" s="3">
        <v>2</v>
      </c>
    </row>
    <row r="49" spans="1:33" s="38" customFormat="1" ht="47.25">
      <c r="A49" s="3">
        <v>35</v>
      </c>
      <c r="B49" s="3" t="s">
        <v>52</v>
      </c>
      <c r="C49" s="14"/>
      <c r="D49" s="77" t="s">
        <v>201</v>
      </c>
      <c r="E49" s="15"/>
      <c r="F49" s="14"/>
      <c r="G49" s="35" t="s">
        <v>152</v>
      </c>
      <c r="H49" s="29" t="s">
        <v>47</v>
      </c>
      <c r="I49" s="29"/>
      <c r="J49" s="37" t="s">
        <v>55</v>
      </c>
      <c r="K49" s="36">
        <v>1</v>
      </c>
      <c r="L49" s="14"/>
      <c r="M49" s="3" t="s">
        <v>58</v>
      </c>
      <c r="N49" s="70">
        <v>10.478170478170478</v>
      </c>
      <c r="O49" s="14" t="s">
        <v>30</v>
      </c>
      <c r="P49" s="14" t="s">
        <v>31</v>
      </c>
      <c r="Q49" s="14"/>
      <c r="R49" s="3" t="s">
        <v>124</v>
      </c>
      <c r="S49" s="12" t="s">
        <v>79</v>
      </c>
      <c r="T49" s="12" t="s">
        <v>79</v>
      </c>
      <c r="U49" s="12" t="s">
        <v>79</v>
      </c>
      <c r="V49" s="3" t="s">
        <v>80</v>
      </c>
      <c r="W49" s="12" t="s">
        <v>81</v>
      </c>
      <c r="X49" s="3" t="s">
        <v>48</v>
      </c>
      <c r="Y49" s="3" t="s">
        <v>33</v>
      </c>
      <c r="Z49" s="1" t="s">
        <v>119</v>
      </c>
      <c r="AA49" s="13" t="s">
        <v>65</v>
      </c>
      <c r="AB49" s="23"/>
      <c r="AC49" s="77" t="s">
        <v>117</v>
      </c>
      <c r="AD49" s="14"/>
      <c r="AE49" s="14"/>
      <c r="AF49" s="14"/>
      <c r="AG49" s="3">
        <v>2</v>
      </c>
    </row>
    <row r="50" spans="1:33" s="38" customFormat="1" ht="47.25">
      <c r="A50" s="3">
        <v>36</v>
      </c>
      <c r="B50" s="3" t="s">
        <v>52</v>
      </c>
      <c r="C50" s="14"/>
      <c r="D50" s="77" t="s">
        <v>202</v>
      </c>
      <c r="E50" s="15"/>
      <c r="F50" s="14"/>
      <c r="G50" s="35" t="s">
        <v>159</v>
      </c>
      <c r="H50" s="29" t="s">
        <v>47</v>
      </c>
      <c r="I50" s="29"/>
      <c r="J50" s="37" t="s">
        <v>71</v>
      </c>
      <c r="K50" s="36" t="s">
        <v>90</v>
      </c>
      <c r="L50" s="14"/>
      <c r="M50" s="3" t="s">
        <v>58</v>
      </c>
      <c r="N50" s="70">
        <v>5.2390852390852389</v>
      </c>
      <c r="O50" s="14" t="s">
        <v>30</v>
      </c>
      <c r="P50" s="14" t="s">
        <v>31</v>
      </c>
      <c r="Q50" s="14"/>
      <c r="R50" s="3" t="s">
        <v>124</v>
      </c>
      <c r="S50" s="12" t="s">
        <v>79</v>
      </c>
      <c r="T50" s="12" t="s">
        <v>79</v>
      </c>
      <c r="U50" s="12" t="s">
        <v>79</v>
      </c>
      <c r="V50" s="3" t="s">
        <v>80</v>
      </c>
      <c r="W50" s="12" t="s">
        <v>81</v>
      </c>
      <c r="X50" s="3" t="s">
        <v>48</v>
      </c>
      <c r="Y50" s="3" t="s">
        <v>33</v>
      </c>
      <c r="Z50" s="1" t="s">
        <v>119</v>
      </c>
      <c r="AA50" s="13" t="s">
        <v>166</v>
      </c>
      <c r="AB50" s="23"/>
      <c r="AC50" s="77" t="s">
        <v>117</v>
      </c>
      <c r="AD50" s="14"/>
      <c r="AE50" s="14"/>
      <c r="AF50" s="14"/>
      <c r="AG50" s="3">
        <v>2</v>
      </c>
    </row>
    <row r="51" spans="1:33" s="46" customFormat="1" ht="78.75">
      <c r="A51" s="3">
        <v>37</v>
      </c>
      <c r="B51" s="3" t="s">
        <v>52</v>
      </c>
      <c r="C51" s="43"/>
      <c r="D51" s="77" t="s">
        <v>203</v>
      </c>
      <c r="E51" s="44"/>
      <c r="F51" s="43"/>
      <c r="G51" s="35" t="s">
        <v>153</v>
      </c>
      <c r="H51" s="29" t="s">
        <v>47</v>
      </c>
      <c r="I51" s="45"/>
      <c r="J51" s="37" t="s">
        <v>55</v>
      </c>
      <c r="K51" s="36">
        <v>1</v>
      </c>
      <c r="L51" s="43"/>
      <c r="M51" s="3" t="s">
        <v>58</v>
      </c>
      <c r="N51" s="70">
        <v>1.7962577962577964</v>
      </c>
      <c r="O51" s="14" t="s">
        <v>30</v>
      </c>
      <c r="P51" s="14" t="s">
        <v>31</v>
      </c>
      <c r="Q51" s="43"/>
      <c r="R51" s="3" t="s">
        <v>124</v>
      </c>
      <c r="S51" s="12" t="s">
        <v>79</v>
      </c>
      <c r="T51" s="12" t="s">
        <v>79</v>
      </c>
      <c r="U51" s="12" t="s">
        <v>79</v>
      </c>
      <c r="V51" s="3" t="s">
        <v>80</v>
      </c>
      <c r="W51" s="12" t="s">
        <v>81</v>
      </c>
      <c r="X51" s="3" t="s">
        <v>48</v>
      </c>
      <c r="Y51" s="3" t="s">
        <v>33</v>
      </c>
      <c r="Z51" s="1" t="s">
        <v>119</v>
      </c>
      <c r="AA51" s="13" t="s">
        <v>120</v>
      </c>
      <c r="AB51" s="47"/>
      <c r="AC51" s="77" t="s">
        <v>117</v>
      </c>
      <c r="AD51" s="43"/>
      <c r="AE51" s="43"/>
      <c r="AF51" s="43"/>
      <c r="AG51" s="3">
        <v>2</v>
      </c>
    </row>
    <row r="52" spans="1:33" s="38" customFormat="1" ht="45">
      <c r="A52" s="3">
        <v>38</v>
      </c>
      <c r="B52" s="3" t="s">
        <v>52</v>
      </c>
      <c r="C52" s="14"/>
      <c r="D52" s="77" t="s">
        <v>204</v>
      </c>
      <c r="E52" s="15"/>
      <c r="F52" s="14"/>
      <c r="G52" s="52" t="s">
        <v>88</v>
      </c>
      <c r="H52" s="3" t="s">
        <v>47</v>
      </c>
      <c r="I52" s="29"/>
      <c r="J52" s="37" t="s">
        <v>89</v>
      </c>
      <c r="K52" s="36">
        <v>26140</v>
      </c>
      <c r="L52" s="14"/>
      <c r="M52" s="3" t="s">
        <v>58</v>
      </c>
      <c r="N52" s="70">
        <v>27.325538794178794</v>
      </c>
      <c r="O52" s="14" t="s">
        <v>30</v>
      </c>
      <c r="P52" s="14" t="s">
        <v>31</v>
      </c>
      <c r="Q52" s="14"/>
      <c r="R52" s="3" t="s">
        <v>124</v>
      </c>
      <c r="S52" s="12" t="s">
        <v>77</v>
      </c>
      <c r="T52" s="12" t="s">
        <v>77</v>
      </c>
      <c r="U52" s="12" t="s">
        <v>77</v>
      </c>
      <c r="V52" s="3" t="s">
        <v>78</v>
      </c>
      <c r="W52" s="12" t="s">
        <v>79</v>
      </c>
      <c r="X52" s="3" t="s">
        <v>48</v>
      </c>
      <c r="Y52" s="3" t="s">
        <v>33</v>
      </c>
      <c r="Z52" s="1" t="s">
        <v>115</v>
      </c>
      <c r="AA52" s="13" t="s">
        <v>112</v>
      </c>
      <c r="AB52" s="23"/>
      <c r="AC52" s="77" t="s">
        <v>117</v>
      </c>
      <c r="AD52" s="14"/>
      <c r="AE52" s="14"/>
      <c r="AF52" s="14"/>
      <c r="AG52" s="3">
        <v>2</v>
      </c>
    </row>
    <row r="53" spans="1:33" s="38" customFormat="1" ht="45">
      <c r="A53" s="3">
        <v>39</v>
      </c>
      <c r="B53" s="3" t="s">
        <v>52</v>
      </c>
      <c r="C53" s="14"/>
      <c r="D53" s="77" t="s">
        <v>205</v>
      </c>
      <c r="E53" s="15"/>
      <c r="F53" s="14"/>
      <c r="G53" s="52" t="s">
        <v>104</v>
      </c>
      <c r="H53" s="3" t="s">
        <v>47</v>
      </c>
      <c r="I53" s="29"/>
      <c r="J53" s="14" t="s">
        <v>83</v>
      </c>
      <c r="K53" s="41">
        <v>326100</v>
      </c>
      <c r="L53" s="14"/>
      <c r="M53" s="3" t="s">
        <v>98</v>
      </c>
      <c r="N53" s="70">
        <v>16.71</v>
      </c>
      <c r="O53" s="14" t="s">
        <v>30</v>
      </c>
      <c r="P53" s="14" t="s">
        <v>31</v>
      </c>
      <c r="Q53" s="14"/>
      <c r="R53" s="3" t="s">
        <v>124</v>
      </c>
      <c r="S53" s="12" t="s">
        <v>77</v>
      </c>
      <c r="T53" s="12" t="s">
        <v>77</v>
      </c>
      <c r="U53" s="12" t="s">
        <v>77</v>
      </c>
      <c r="V53" s="3" t="s">
        <v>78</v>
      </c>
      <c r="W53" s="12" t="s">
        <v>79</v>
      </c>
      <c r="X53" s="3" t="s">
        <v>48</v>
      </c>
      <c r="Y53" s="3" t="s">
        <v>33</v>
      </c>
      <c r="Z53" s="1" t="s">
        <v>115</v>
      </c>
      <c r="AA53" s="13" t="s">
        <v>113</v>
      </c>
      <c r="AC53" s="77" t="s">
        <v>117</v>
      </c>
      <c r="AD53" s="14"/>
      <c r="AE53" s="14"/>
      <c r="AF53" s="14"/>
      <c r="AG53" s="3">
        <v>2</v>
      </c>
    </row>
    <row r="54" spans="1:33" s="38" customFormat="1" ht="45">
      <c r="A54" s="3">
        <v>40</v>
      </c>
      <c r="B54" s="3" t="s">
        <v>52</v>
      </c>
      <c r="C54" s="14"/>
      <c r="D54" s="77" t="s">
        <v>206</v>
      </c>
      <c r="E54" s="15"/>
      <c r="F54" s="14"/>
      <c r="G54" s="35" t="s">
        <v>86</v>
      </c>
      <c r="H54" s="3" t="s">
        <v>47</v>
      </c>
      <c r="I54" s="29"/>
      <c r="J54" s="14" t="s">
        <v>83</v>
      </c>
      <c r="K54" s="68">
        <v>144050</v>
      </c>
      <c r="L54" s="14"/>
      <c r="M54" s="3" t="s">
        <v>98</v>
      </c>
      <c r="N54" s="70">
        <v>7.423259875259876</v>
      </c>
      <c r="O54" s="14" t="s">
        <v>30</v>
      </c>
      <c r="P54" s="14" t="s">
        <v>31</v>
      </c>
      <c r="Q54" s="14"/>
      <c r="R54" s="3" t="s">
        <v>124</v>
      </c>
      <c r="S54" s="12" t="s">
        <v>77</v>
      </c>
      <c r="T54" s="12" t="s">
        <v>77</v>
      </c>
      <c r="U54" s="12" t="s">
        <v>77</v>
      </c>
      <c r="V54" s="3" t="s">
        <v>78</v>
      </c>
      <c r="W54" s="12" t="s">
        <v>79</v>
      </c>
      <c r="X54" s="3" t="s">
        <v>48</v>
      </c>
      <c r="Y54" s="3" t="s">
        <v>33</v>
      </c>
      <c r="Z54" s="1" t="s">
        <v>115</v>
      </c>
      <c r="AA54" s="13" t="s">
        <v>113</v>
      </c>
      <c r="AB54" s="23"/>
      <c r="AC54" s="77" t="s">
        <v>117</v>
      </c>
      <c r="AD54" s="14"/>
      <c r="AE54" s="14"/>
      <c r="AF54" s="14"/>
      <c r="AG54" s="3">
        <v>2</v>
      </c>
    </row>
    <row r="55" spans="1:33" s="38" customFormat="1" ht="45">
      <c r="A55" s="3">
        <v>41</v>
      </c>
      <c r="B55" s="3" t="s">
        <v>52</v>
      </c>
      <c r="C55" s="14"/>
      <c r="D55" s="77" t="s">
        <v>207</v>
      </c>
      <c r="E55" s="15"/>
      <c r="F55" s="14"/>
      <c r="G55" s="35" t="s">
        <v>82</v>
      </c>
      <c r="H55" s="3" t="s">
        <v>47</v>
      </c>
      <c r="I55" s="29"/>
      <c r="J55" s="14" t="s">
        <v>84</v>
      </c>
      <c r="K55" s="41">
        <v>1905000</v>
      </c>
      <c r="L55" s="14"/>
      <c r="M55" s="3" t="s">
        <v>98</v>
      </c>
      <c r="N55" s="70">
        <v>47.53</v>
      </c>
      <c r="O55" s="14" t="s">
        <v>30</v>
      </c>
      <c r="P55" s="14" t="s">
        <v>31</v>
      </c>
      <c r="Q55" s="14"/>
      <c r="R55" s="3" t="s">
        <v>124</v>
      </c>
      <c r="S55" s="12" t="s">
        <v>77</v>
      </c>
      <c r="T55" s="12" t="s">
        <v>77</v>
      </c>
      <c r="U55" s="12" t="s">
        <v>77</v>
      </c>
      <c r="V55" s="3" t="s">
        <v>78</v>
      </c>
      <c r="W55" s="12" t="s">
        <v>79</v>
      </c>
      <c r="X55" s="3" t="s">
        <v>48</v>
      </c>
      <c r="Y55" s="3" t="s">
        <v>33</v>
      </c>
      <c r="Z55" s="1" t="s">
        <v>115</v>
      </c>
      <c r="AA55" s="13" t="s">
        <v>157</v>
      </c>
      <c r="AB55" s="23"/>
      <c r="AC55" s="77" t="s">
        <v>117</v>
      </c>
      <c r="AD55" s="14"/>
      <c r="AE55" s="14"/>
      <c r="AF55" s="14"/>
      <c r="AG55" s="3">
        <v>2</v>
      </c>
    </row>
    <row r="56" spans="1:33" s="38" customFormat="1" ht="45">
      <c r="A56" s="3">
        <v>42</v>
      </c>
      <c r="B56" s="3" t="s">
        <v>52</v>
      </c>
      <c r="C56" s="14"/>
      <c r="D56" s="77" t="s">
        <v>208</v>
      </c>
      <c r="E56" s="15"/>
      <c r="F56" s="14"/>
      <c r="G56" s="35" t="s">
        <v>87</v>
      </c>
      <c r="H56" s="3" t="s">
        <v>47</v>
      </c>
      <c r="I56" s="29"/>
      <c r="J56" s="14" t="s">
        <v>55</v>
      </c>
      <c r="K56" s="68">
        <v>864</v>
      </c>
      <c r="L56" s="14"/>
      <c r="M56" s="3" t="s">
        <v>98</v>
      </c>
      <c r="N56" s="70">
        <v>5.2606423284823283</v>
      </c>
      <c r="O56" s="14" t="s">
        <v>30</v>
      </c>
      <c r="P56" s="14" t="s">
        <v>31</v>
      </c>
      <c r="Q56" s="14"/>
      <c r="R56" s="3" t="s">
        <v>124</v>
      </c>
      <c r="S56" s="12" t="s">
        <v>77</v>
      </c>
      <c r="T56" s="12" t="s">
        <v>77</v>
      </c>
      <c r="U56" s="12" t="s">
        <v>77</v>
      </c>
      <c r="V56" s="3" t="s">
        <v>78</v>
      </c>
      <c r="W56" s="12" t="s">
        <v>79</v>
      </c>
      <c r="X56" s="3" t="s">
        <v>48</v>
      </c>
      <c r="Y56" s="3" t="s">
        <v>33</v>
      </c>
      <c r="Z56" s="1" t="s">
        <v>115</v>
      </c>
      <c r="AA56" s="13" t="s">
        <v>158</v>
      </c>
      <c r="AB56" s="23"/>
      <c r="AC56" s="77" t="s">
        <v>117</v>
      </c>
      <c r="AD56" s="14"/>
      <c r="AE56" s="14"/>
      <c r="AF56" s="14"/>
      <c r="AG56" s="3">
        <v>2</v>
      </c>
    </row>
    <row r="57" spans="1:33" s="38" customFormat="1" ht="45">
      <c r="A57" s="3">
        <v>43</v>
      </c>
      <c r="B57" s="3" t="s">
        <v>52</v>
      </c>
      <c r="C57" s="14"/>
      <c r="D57" s="77" t="s">
        <v>209</v>
      </c>
      <c r="E57" s="15"/>
      <c r="F57" s="14"/>
      <c r="G57" s="52" t="s">
        <v>108</v>
      </c>
      <c r="H57" s="3" t="s">
        <v>47</v>
      </c>
      <c r="I57" s="29"/>
      <c r="J57" s="14" t="s">
        <v>83</v>
      </c>
      <c r="K57" s="68">
        <v>17790</v>
      </c>
      <c r="L57" s="14"/>
      <c r="M57" s="3" t="s">
        <v>98</v>
      </c>
      <c r="N57" s="70">
        <v>4.3124844074844075</v>
      </c>
      <c r="O57" s="14" t="s">
        <v>30</v>
      </c>
      <c r="P57" s="14" t="s">
        <v>31</v>
      </c>
      <c r="Q57" s="14"/>
      <c r="R57" s="3" t="s">
        <v>124</v>
      </c>
      <c r="S57" s="12" t="s">
        <v>77</v>
      </c>
      <c r="T57" s="12" t="s">
        <v>77</v>
      </c>
      <c r="U57" s="12" t="s">
        <v>77</v>
      </c>
      <c r="V57" s="3" t="s">
        <v>78</v>
      </c>
      <c r="W57" s="12" t="s">
        <v>79</v>
      </c>
      <c r="X57" s="3" t="s">
        <v>48</v>
      </c>
      <c r="Y57" s="3" t="s">
        <v>33</v>
      </c>
      <c r="Z57" s="1" t="s">
        <v>115</v>
      </c>
      <c r="AA57" s="13" t="s">
        <v>158</v>
      </c>
      <c r="AB57" s="23"/>
      <c r="AC57" s="77" t="s">
        <v>117</v>
      </c>
      <c r="AD57" s="14"/>
      <c r="AE57" s="14"/>
      <c r="AF57" s="14"/>
      <c r="AG57" s="3">
        <v>2</v>
      </c>
    </row>
    <row r="58" spans="1:33" s="38" customFormat="1" ht="45">
      <c r="A58" s="3">
        <v>44</v>
      </c>
      <c r="B58" s="3" t="s">
        <v>52</v>
      </c>
      <c r="C58" s="14"/>
      <c r="D58" s="77" t="s">
        <v>210</v>
      </c>
      <c r="E58" s="15"/>
      <c r="F58" s="14"/>
      <c r="G58" s="52" t="s">
        <v>107</v>
      </c>
      <c r="H58" s="3" t="s">
        <v>47</v>
      </c>
      <c r="I58" s="29"/>
      <c r="J58" s="14" t="s">
        <v>85</v>
      </c>
      <c r="K58" s="67">
        <v>60</v>
      </c>
      <c r="L58" s="14"/>
      <c r="M58" s="3" t="s">
        <v>98</v>
      </c>
      <c r="N58" s="70">
        <v>4.4906444906444909</v>
      </c>
      <c r="O58" s="14" t="s">
        <v>30</v>
      </c>
      <c r="P58" s="14" t="s">
        <v>31</v>
      </c>
      <c r="Q58" s="14"/>
      <c r="R58" s="3" t="s">
        <v>124</v>
      </c>
      <c r="S58" s="12" t="s">
        <v>77</v>
      </c>
      <c r="T58" s="12" t="s">
        <v>77</v>
      </c>
      <c r="U58" s="12" t="s">
        <v>77</v>
      </c>
      <c r="V58" s="3" t="s">
        <v>78</v>
      </c>
      <c r="W58" s="12" t="s">
        <v>79</v>
      </c>
      <c r="X58" s="3" t="s">
        <v>48</v>
      </c>
      <c r="Y58" s="3" t="s">
        <v>33</v>
      </c>
      <c r="Z58" s="1" t="s">
        <v>115</v>
      </c>
      <c r="AA58" s="13" t="s">
        <v>156</v>
      </c>
      <c r="AB58" s="23"/>
      <c r="AC58" s="77" t="s">
        <v>117</v>
      </c>
      <c r="AD58" s="14"/>
      <c r="AE58" s="14"/>
      <c r="AF58" s="14"/>
      <c r="AG58" s="3">
        <v>2</v>
      </c>
    </row>
    <row r="59" spans="1:33" s="38" customFormat="1" ht="45">
      <c r="A59" s="3">
        <v>45</v>
      </c>
      <c r="B59" s="3" t="s">
        <v>52</v>
      </c>
      <c r="C59" s="14"/>
      <c r="D59" s="77" t="s">
        <v>211</v>
      </c>
      <c r="E59" s="15"/>
      <c r="F59" s="14"/>
      <c r="G59" s="52" t="s">
        <v>91</v>
      </c>
      <c r="H59" s="3" t="s">
        <v>47</v>
      </c>
      <c r="I59" s="29"/>
      <c r="J59" s="37" t="s">
        <v>89</v>
      </c>
      <c r="K59" s="36">
        <v>191302</v>
      </c>
      <c r="L59" s="14"/>
      <c r="M59" s="3" t="s">
        <v>98</v>
      </c>
      <c r="N59" s="70">
        <v>9.2827692723492721</v>
      </c>
      <c r="O59" s="14" t="s">
        <v>30</v>
      </c>
      <c r="P59" s="14" t="s">
        <v>31</v>
      </c>
      <c r="Q59" s="14"/>
      <c r="R59" s="3" t="s">
        <v>124</v>
      </c>
      <c r="S59" s="12" t="s">
        <v>77</v>
      </c>
      <c r="T59" s="12" t="s">
        <v>77</v>
      </c>
      <c r="U59" s="12" t="s">
        <v>77</v>
      </c>
      <c r="V59" s="3" t="s">
        <v>78</v>
      </c>
      <c r="W59" s="12" t="s">
        <v>79</v>
      </c>
      <c r="X59" s="3" t="s">
        <v>48</v>
      </c>
      <c r="Y59" s="3" t="s">
        <v>33</v>
      </c>
      <c r="Z59" s="1" t="s">
        <v>115</v>
      </c>
      <c r="AA59" s="13" t="s">
        <v>114</v>
      </c>
      <c r="AB59" s="13"/>
      <c r="AC59" s="77" t="s">
        <v>117</v>
      </c>
      <c r="AD59" s="14"/>
      <c r="AE59" s="14"/>
      <c r="AF59" s="14"/>
      <c r="AG59" s="3">
        <v>2</v>
      </c>
    </row>
    <row r="60" spans="1:33" s="38" customFormat="1" ht="60">
      <c r="A60" s="3">
        <v>46</v>
      </c>
      <c r="B60" s="3" t="s">
        <v>52</v>
      </c>
      <c r="C60" s="14"/>
      <c r="D60" s="77" t="s">
        <v>212</v>
      </c>
      <c r="E60" s="15"/>
      <c r="F60" s="14"/>
      <c r="G60" s="52" t="s">
        <v>106</v>
      </c>
      <c r="H60" s="3" t="s">
        <v>47</v>
      </c>
      <c r="I60" s="29"/>
      <c r="J60" s="14" t="s">
        <v>55</v>
      </c>
      <c r="K60" s="36">
        <v>294</v>
      </c>
      <c r="L60" s="14"/>
      <c r="M60" s="3" t="s">
        <v>98</v>
      </c>
      <c r="N60" s="70">
        <v>1.87</v>
      </c>
      <c r="O60" s="14" t="s">
        <v>30</v>
      </c>
      <c r="P60" s="14" t="s">
        <v>31</v>
      </c>
      <c r="Q60" s="14"/>
      <c r="R60" s="3" t="s">
        <v>124</v>
      </c>
      <c r="S60" s="12" t="s">
        <v>77</v>
      </c>
      <c r="T60" s="12" t="s">
        <v>77</v>
      </c>
      <c r="U60" s="12" t="s">
        <v>77</v>
      </c>
      <c r="V60" s="3" t="s">
        <v>78</v>
      </c>
      <c r="W60" s="12" t="s">
        <v>79</v>
      </c>
      <c r="X60" s="3" t="s">
        <v>48</v>
      </c>
      <c r="Y60" s="3" t="s">
        <v>33</v>
      </c>
      <c r="Z60" s="1" t="s">
        <v>115</v>
      </c>
      <c r="AA60" s="13" t="s">
        <v>155</v>
      </c>
      <c r="AB60" s="23"/>
      <c r="AC60" s="77" t="s">
        <v>117</v>
      </c>
      <c r="AD60" s="14"/>
      <c r="AE60" s="14"/>
      <c r="AF60" s="14"/>
      <c r="AG60" s="3">
        <v>2</v>
      </c>
    </row>
    <row r="61" spans="1:33" s="38" customFormat="1" ht="45">
      <c r="A61" s="3">
        <v>47</v>
      </c>
      <c r="B61" s="3" t="s">
        <v>52</v>
      </c>
      <c r="C61" s="14"/>
      <c r="D61" s="77" t="s">
        <v>213</v>
      </c>
      <c r="E61" s="15"/>
      <c r="F61" s="14"/>
      <c r="G61" s="52" t="s">
        <v>100</v>
      </c>
      <c r="H61" s="3" t="s">
        <v>47</v>
      </c>
      <c r="I61" s="29"/>
      <c r="J61" s="37" t="s">
        <v>96</v>
      </c>
      <c r="K61" s="36"/>
      <c r="L61" s="14"/>
      <c r="M61" s="3" t="s">
        <v>98</v>
      </c>
      <c r="N61" s="70">
        <v>22.869022869022871</v>
      </c>
      <c r="O61" s="14" t="s">
        <v>30</v>
      </c>
      <c r="P61" s="14" t="s">
        <v>31</v>
      </c>
      <c r="Q61" s="14"/>
      <c r="R61" s="3" t="s">
        <v>124</v>
      </c>
      <c r="S61" s="12" t="s">
        <v>77</v>
      </c>
      <c r="T61" s="12" t="s">
        <v>77</v>
      </c>
      <c r="U61" s="12" t="s">
        <v>77</v>
      </c>
      <c r="V61" s="3" t="s">
        <v>78</v>
      </c>
      <c r="W61" s="12" t="s">
        <v>79</v>
      </c>
      <c r="X61" s="3" t="s">
        <v>48</v>
      </c>
      <c r="Y61" s="3" t="s">
        <v>33</v>
      </c>
      <c r="Z61" s="69" t="s">
        <v>97</v>
      </c>
      <c r="AA61" s="13" t="s">
        <v>121</v>
      </c>
      <c r="AB61" s="23"/>
      <c r="AC61" s="77" t="s">
        <v>117</v>
      </c>
      <c r="AD61" s="14"/>
      <c r="AE61" s="14"/>
      <c r="AF61" s="14"/>
      <c r="AG61" s="3">
        <v>2</v>
      </c>
    </row>
    <row r="62" spans="1:33" s="38" customFormat="1" ht="45">
      <c r="A62" s="3">
        <v>48</v>
      </c>
      <c r="B62" s="3" t="s">
        <v>52</v>
      </c>
      <c r="C62" s="14"/>
      <c r="D62" s="77" t="s">
        <v>214</v>
      </c>
      <c r="E62" s="15"/>
      <c r="F62" s="14"/>
      <c r="G62" s="52" t="s">
        <v>101</v>
      </c>
      <c r="H62" s="3" t="s">
        <v>47</v>
      </c>
      <c r="I62" s="29"/>
      <c r="J62" s="37" t="s">
        <v>96</v>
      </c>
      <c r="K62" s="36"/>
      <c r="L62" s="14"/>
      <c r="M62" s="3" t="s">
        <v>98</v>
      </c>
      <c r="N62" s="70">
        <v>17.116740124740126</v>
      </c>
      <c r="O62" s="14" t="s">
        <v>30</v>
      </c>
      <c r="P62" s="14" t="s">
        <v>31</v>
      </c>
      <c r="Q62" s="14"/>
      <c r="R62" s="3" t="s">
        <v>124</v>
      </c>
      <c r="S62" s="12" t="s">
        <v>77</v>
      </c>
      <c r="T62" s="12" t="s">
        <v>77</v>
      </c>
      <c r="U62" s="12" t="s">
        <v>77</v>
      </c>
      <c r="V62" s="3" t="s">
        <v>78</v>
      </c>
      <c r="W62" s="12" t="s">
        <v>79</v>
      </c>
      <c r="X62" s="3" t="s">
        <v>48</v>
      </c>
      <c r="Y62" s="3" t="s">
        <v>33</v>
      </c>
      <c r="Z62" s="69" t="s">
        <v>97</v>
      </c>
      <c r="AA62" s="13" t="s">
        <v>121</v>
      </c>
      <c r="AB62" s="23"/>
      <c r="AC62" s="77" t="s">
        <v>117</v>
      </c>
      <c r="AD62" s="14"/>
      <c r="AE62" s="14"/>
      <c r="AF62" s="14"/>
      <c r="AG62" s="3">
        <v>2</v>
      </c>
    </row>
    <row r="63" spans="1:33" s="38" customFormat="1" ht="60">
      <c r="A63" s="3">
        <v>49</v>
      </c>
      <c r="B63" s="3" t="s">
        <v>52</v>
      </c>
      <c r="C63" s="14"/>
      <c r="D63" s="77" t="s">
        <v>215</v>
      </c>
      <c r="E63" s="15"/>
      <c r="F63" s="14"/>
      <c r="G63" s="52" t="s">
        <v>122</v>
      </c>
      <c r="H63" s="3" t="s">
        <v>47</v>
      </c>
      <c r="I63" s="29"/>
      <c r="J63" s="37" t="s">
        <v>96</v>
      </c>
      <c r="K63" s="36"/>
      <c r="L63" s="14"/>
      <c r="M63" s="69" t="s">
        <v>97</v>
      </c>
      <c r="N63" s="70">
        <v>3.2956340956340959</v>
      </c>
      <c r="O63" s="14" t="s">
        <v>30</v>
      </c>
      <c r="P63" s="14" t="s">
        <v>31</v>
      </c>
      <c r="Q63" s="14"/>
      <c r="R63" s="3" t="s">
        <v>124</v>
      </c>
      <c r="S63" s="12" t="s">
        <v>77</v>
      </c>
      <c r="T63" s="12" t="s">
        <v>77</v>
      </c>
      <c r="U63" s="12" t="s">
        <v>77</v>
      </c>
      <c r="V63" s="3" t="s">
        <v>78</v>
      </c>
      <c r="W63" s="12" t="s">
        <v>79</v>
      </c>
      <c r="X63" s="3" t="s">
        <v>48</v>
      </c>
      <c r="Y63" s="3" t="s">
        <v>33</v>
      </c>
      <c r="Z63" s="69" t="s">
        <v>97</v>
      </c>
      <c r="AA63" s="13" t="s">
        <v>120</v>
      </c>
      <c r="AB63" s="23"/>
      <c r="AC63" s="77" t="s">
        <v>117</v>
      </c>
      <c r="AD63" s="14"/>
      <c r="AE63" s="14"/>
      <c r="AF63" s="14"/>
      <c r="AG63" s="3">
        <v>2</v>
      </c>
    </row>
    <row r="64" spans="1:33" s="38" customFormat="1" ht="45">
      <c r="A64" s="3">
        <v>50</v>
      </c>
      <c r="B64" s="3" t="s">
        <v>52</v>
      </c>
      <c r="C64" s="14"/>
      <c r="D64" s="77" t="s">
        <v>216</v>
      </c>
      <c r="E64" s="15"/>
      <c r="F64" s="14"/>
      <c r="G64" s="52" t="s">
        <v>99</v>
      </c>
      <c r="H64" s="3" t="s">
        <v>47</v>
      </c>
      <c r="I64" s="29"/>
      <c r="J64" s="37" t="s">
        <v>96</v>
      </c>
      <c r="K64" s="36"/>
      <c r="L64" s="14"/>
      <c r="M64" s="69" t="s">
        <v>97</v>
      </c>
      <c r="N64" s="70">
        <v>6.2370062370062378</v>
      </c>
      <c r="O64" s="14" t="s">
        <v>30</v>
      </c>
      <c r="P64" s="14" t="s">
        <v>31</v>
      </c>
      <c r="Q64" s="14"/>
      <c r="R64" s="3" t="s">
        <v>124</v>
      </c>
      <c r="S64" s="12" t="s">
        <v>77</v>
      </c>
      <c r="T64" s="12" t="s">
        <v>77</v>
      </c>
      <c r="U64" s="12" t="s">
        <v>77</v>
      </c>
      <c r="V64" s="3" t="s">
        <v>78</v>
      </c>
      <c r="W64" s="12" t="s">
        <v>79</v>
      </c>
      <c r="X64" s="3" t="s">
        <v>48</v>
      </c>
      <c r="Y64" s="3" t="s">
        <v>33</v>
      </c>
      <c r="Z64" s="69" t="s">
        <v>97</v>
      </c>
      <c r="AA64" s="13" t="s">
        <v>154</v>
      </c>
      <c r="AB64" s="23"/>
      <c r="AC64" s="77" t="s">
        <v>117</v>
      </c>
      <c r="AD64" s="14"/>
      <c r="AE64" s="14"/>
      <c r="AF64" s="14"/>
      <c r="AG64" s="3">
        <v>2</v>
      </c>
    </row>
    <row r="65" spans="1:36" s="38" customFormat="1" ht="45">
      <c r="A65" s="3">
        <v>51</v>
      </c>
      <c r="B65" s="3" t="s">
        <v>52</v>
      </c>
      <c r="C65" s="14"/>
      <c r="D65" s="77" t="s">
        <v>217</v>
      </c>
      <c r="E65" s="15"/>
      <c r="F65" s="14"/>
      <c r="G65" s="52" t="s">
        <v>93</v>
      </c>
      <c r="H65" s="3" t="s">
        <v>47</v>
      </c>
      <c r="I65" s="29"/>
      <c r="J65" s="37" t="s">
        <v>96</v>
      </c>
      <c r="K65" s="36"/>
      <c r="L65" s="14"/>
      <c r="M65" s="69" t="s">
        <v>97</v>
      </c>
      <c r="N65" s="70">
        <v>21.101039501039502</v>
      </c>
      <c r="O65" s="14" t="s">
        <v>30</v>
      </c>
      <c r="P65" s="14" t="s">
        <v>31</v>
      </c>
      <c r="Q65" s="14"/>
      <c r="R65" s="3" t="s">
        <v>124</v>
      </c>
      <c r="S65" s="12" t="s">
        <v>77</v>
      </c>
      <c r="T65" s="12" t="s">
        <v>77</v>
      </c>
      <c r="U65" s="12" t="s">
        <v>77</v>
      </c>
      <c r="V65" s="3" t="s">
        <v>78</v>
      </c>
      <c r="W65" s="12" t="s">
        <v>79</v>
      </c>
      <c r="X65" s="3" t="s">
        <v>48</v>
      </c>
      <c r="Y65" s="3" t="s">
        <v>33</v>
      </c>
      <c r="Z65" s="69" t="s">
        <v>97</v>
      </c>
      <c r="AA65" s="13" t="s">
        <v>154</v>
      </c>
      <c r="AB65" s="23"/>
      <c r="AC65" s="77" t="s">
        <v>117</v>
      </c>
      <c r="AD65" s="14"/>
      <c r="AE65" s="14"/>
      <c r="AF65" s="14"/>
      <c r="AG65" s="3">
        <v>2</v>
      </c>
    </row>
    <row r="66" spans="1:36" s="38" customFormat="1" ht="45">
      <c r="A66" s="3">
        <v>52</v>
      </c>
      <c r="B66" s="3" t="s">
        <v>52</v>
      </c>
      <c r="C66" s="14"/>
      <c r="D66" s="77" t="s">
        <v>218</v>
      </c>
      <c r="E66" s="15"/>
      <c r="F66" s="14"/>
      <c r="G66" s="52" t="s">
        <v>94</v>
      </c>
      <c r="H66" s="3" t="s">
        <v>47</v>
      </c>
      <c r="I66" s="29"/>
      <c r="J66" s="37" t="s">
        <v>96</v>
      </c>
      <c r="K66" s="36"/>
      <c r="L66" s="14"/>
      <c r="M66" s="69" t="s">
        <v>97</v>
      </c>
      <c r="N66" s="70">
        <v>2.4948024948024949</v>
      </c>
      <c r="O66" s="14" t="s">
        <v>30</v>
      </c>
      <c r="P66" s="14" t="s">
        <v>31</v>
      </c>
      <c r="Q66" s="14"/>
      <c r="R66" s="3" t="s">
        <v>124</v>
      </c>
      <c r="S66" s="12" t="s">
        <v>77</v>
      </c>
      <c r="T66" s="12" t="s">
        <v>77</v>
      </c>
      <c r="U66" s="12" t="s">
        <v>77</v>
      </c>
      <c r="V66" s="3" t="s">
        <v>78</v>
      </c>
      <c r="W66" s="12" t="s">
        <v>79</v>
      </c>
      <c r="X66" s="3" t="s">
        <v>48</v>
      </c>
      <c r="Y66" s="3" t="s">
        <v>33</v>
      </c>
      <c r="Z66" s="69" t="s">
        <v>97</v>
      </c>
      <c r="AA66" s="13" t="s">
        <v>154</v>
      </c>
      <c r="AB66" s="23"/>
      <c r="AC66" s="77" t="s">
        <v>117</v>
      </c>
      <c r="AD66" s="14"/>
      <c r="AE66" s="14"/>
      <c r="AF66" s="14"/>
      <c r="AG66" s="3">
        <v>2</v>
      </c>
    </row>
    <row r="67" spans="1:36" s="38" customFormat="1" ht="45">
      <c r="A67" s="3">
        <v>53</v>
      </c>
      <c r="B67" s="3" t="s">
        <v>52</v>
      </c>
      <c r="C67" s="14"/>
      <c r="D67" s="77" t="s">
        <v>219</v>
      </c>
      <c r="E67" s="15"/>
      <c r="F67" s="14"/>
      <c r="G67" s="52" t="s">
        <v>95</v>
      </c>
      <c r="H67" s="3" t="s">
        <v>47</v>
      </c>
      <c r="I67" s="29"/>
      <c r="J67" s="37" t="s">
        <v>96</v>
      </c>
      <c r="K67" s="36"/>
      <c r="L67" s="14"/>
      <c r="M67" s="69" t="s">
        <v>97</v>
      </c>
      <c r="N67" s="70">
        <v>1.4968814968814972</v>
      </c>
      <c r="O67" s="14" t="s">
        <v>30</v>
      </c>
      <c r="P67" s="14" t="s">
        <v>31</v>
      </c>
      <c r="Q67" s="14"/>
      <c r="R67" s="3" t="s">
        <v>124</v>
      </c>
      <c r="S67" s="12" t="s">
        <v>77</v>
      </c>
      <c r="T67" s="12" t="s">
        <v>77</v>
      </c>
      <c r="U67" s="12" t="s">
        <v>77</v>
      </c>
      <c r="V67" s="3" t="s">
        <v>78</v>
      </c>
      <c r="W67" s="12" t="s">
        <v>79</v>
      </c>
      <c r="X67" s="3" t="s">
        <v>48</v>
      </c>
      <c r="Y67" s="3" t="s">
        <v>33</v>
      </c>
      <c r="Z67" s="69" t="s">
        <v>97</v>
      </c>
      <c r="AA67" s="13" t="s">
        <v>154</v>
      </c>
      <c r="AB67" s="23"/>
      <c r="AC67" s="77" t="s">
        <v>117</v>
      </c>
      <c r="AD67" s="14"/>
      <c r="AE67" s="14"/>
      <c r="AF67" s="14"/>
      <c r="AG67" s="3">
        <v>2</v>
      </c>
    </row>
    <row r="68" spans="1:36" s="38" customFormat="1" ht="45">
      <c r="A68" s="3">
        <v>54</v>
      </c>
      <c r="B68" s="3" t="s">
        <v>52</v>
      </c>
      <c r="C68" s="14"/>
      <c r="D68" s="77" t="s">
        <v>220</v>
      </c>
      <c r="E68" s="15"/>
      <c r="F68" s="14"/>
      <c r="G68" s="52" t="s">
        <v>102</v>
      </c>
      <c r="H68" s="3" t="s">
        <v>47</v>
      </c>
      <c r="I68" s="29"/>
      <c r="J68" s="37" t="s">
        <v>96</v>
      </c>
      <c r="K68" s="36"/>
      <c r="L68" s="14"/>
      <c r="M68" s="69" t="s">
        <v>97</v>
      </c>
      <c r="N68" s="70">
        <v>2.9937629937629944</v>
      </c>
      <c r="O68" s="14" t="s">
        <v>30</v>
      </c>
      <c r="P68" s="14" t="s">
        <v>31</v>
      </c>
      <c r="Q68" s="14"/>
      <c r="R68" s="3" t="s">
        <v>124</v>
      </c>
      <c r="S68" s="12" t="s">
        <v>77</v>
      </c>
      <c r="T68" s="12" t="s">
        <v>77</v>
      </c>
      <c r="U68" s="12" t="s">
        <v>77</v>
      </c>
      <c r="V68" s="3" t="s">
        <v>78</v>
      </c>
      <c r="W68" s="12" t="s">
        <v>79</v>
      </c>
      <c r="X68" s="3" t="s">
        <v>48</v>
      </c>
      <c r="Y68" s="3" t="s">
        <v>33</v>
      </c>
      <c r="Z68" s="69" t="s">
        <v>97</v>
      </c>
      <c r="AA68" s="13" t="s">
        <v>154</v>
      </c>
      <c r="AB68" s="23"/>
      <c r="AC68" s="77" t="s">
        <v>117</v>
      </c>
      <c r="AD68" s="14"/>
      <c r="AE68" s="14"/>
      <c r="AF68" s="14"/>
      <c r="AG68" s="3">
        <v>2</v>
      </c>
    </row>
    <row r="69" spans="1:36" s="60" customFormat="1" ht="78.75">
      <c r="A69" s="3">
        <v>55</v>
      </c>
      <c r="B69" s="3" t="s">
        <v>52</v>
      </c>
      <c r="C69" s="14"/>
      <c r="D69" s="77" t="s">
        <v>221</v>
      </c>
      <c r="E69" s="15"/>
      <c r="F69" s="14"/>
      <c r="G69" s="35" t="s">
        <v>123</v>
      </c>
      <c r="H69" s="29" t="s">
        <v>47</v>
      </c>
      <c r="I69" s="29"/>
      <c r="J69" s="37" t="s">
        <v>55</v>
      </c>
      <c r="K69" s="36">
        <v>711</v>
      </c>
      <c r="L69" s="14"/>
      <c r="M69" s="3" t="s">
        <v>98</v>
      </c>
      <c r="N69" s="70">
        <v>2.2200000000000002</v>
      </c>
      <c r="O69" s="14" t="s">
        <v>30</v>
      </c>
      <c r="P69" s="14" t="s">
        <v>31</v>
      </c>
      <c r="Q69" s="14"/>
      <c r="R69" s="3" t="s">
        <v>124</v>
      </c>
      <c r="S69" s="12" t="s">
        <v>77</v>
      </c>
      <c r="T69" s="12" t="s">
        <v>77</v>
      </c>
      <c r="U69" s="12" t="s">
        <v>77</v>
      </c>
      <c r="V69" s="3" t="s">
        <v>78</v>
      </c>
      <c r="W69" s="12" t="s">
        <v>79</v>
      </c>
      <c r="X69" s="3" t="s">
        <v>48</v>
      </c>
      <c r="Y69" s="3" t="s">
        <v>33</v>
      </c>
      <c r="Z69" s="69" t="s">
        <v>97</v>
      </c>
      <c r="AA69" s="13" t="s">
        <v>121</v>
      </c>
      <c r="AB69" s="23"/>
      <c r="AC69" s="77" t="s">
        <v>117</v>
      </c>
      <c r="AD69" s="14"/>
      <c r="AE69" s="14"/>
      <c r="AF69" s="14"/>
      <c r="AG69" s="3">
        <v>2</v>
      </c>
    </row>
    <row r="70" spans="1:36" s="60" customFormat="1">
      <c r="A70" s="55"/>
      <c r="B70" s="55"/>
      <c r="C70" s="56"/>
      <c r="D70" s="55"/>
      <c r="E70" s="57"/>
      <c r="F70" s="56"/>
      <c r="G70" s="58"/>
      <c r="H70" s="59"/>
      <c r="I70" s="59"/>
      <c r="J70" s="61"/>
      <c r="K70" s="62"/>
      <c r="L70" s="56"/>
      <c r="M70" s="78" t="s">
        <v>118</v>
      </c>
      <c r="N70" s="79">
        <f>SUM(N15:N69)</f>
        <v>600.06444939708922</v>
      </c>
      <c r="O70" s="56"/>
      <c r="P70" s="56"/>
      <c r="Q70" s="56"/>
      <c r="R70" s="56"/>
      <c r="S70" s="56"/>
      <c r="T70" s="56"/>
      <c r="U70" s="56"/>
      <c r="V70" s="56"/>
      <c r="W70" s="56"/>
      <c r="X70" s="55"/>
      <c r="Y70" s="55"/>
      <c r="Z70" s="63"/>
      <c r="AA70" s="64"/>
      <c r="AB70" s="65"/>
      <c r="AC70" s="66"/>
      <c r="AD70" s="56"/>
      <c r="AE70" s="56"/>
      <c r="AF70" s="56"/>
      <c r="AG70" s="55"/>
    </row>
    <row r="71" spans="1:36" s="60" customFormat="1">
      <c r="A71" s="55"/>
      <c r="B71" s="55"/>
      <c r="C71" s="56"/>
      <c r="D71" s="55"/>
      <c r="E71" s="57"/>
      <c r="F71" s="56"/>
      <c r="G71" s="58"/>
      <c r="H71" s="59"/>
      <c r="I71" s="59"/>
      <c r="J71" s="61"/>
      <c r="K71" s="62"/>
      <c r="L71" s="56"/>
      <c r="M71"/>
      <c r="N71" s="80"/>
      <c r="O71"/>
      <c r="P71"/>
      <c r="Q71"/>
      <c r="R71"/>
      <c r="S71"/>
      <c r="T71"/>
      <c r="U71"/>
      <c r="V71"/>
      <c r="W71"/>
      <c r="X71" s="55"/>
      <c r="Y71" s="55"/>
      <c r="Z71" s="63"/>
      <c r="AA71" s="64"/>
      <c r="AB71" s="65"/>
      <c r="AC71" s="66"/>
      <c r="AD71" s="56"/>
      <c r="AE71" s="56"/>
      <c r="AF71" s="56"/>
      <c r="AG71" s="55"/>
    </row>
    <row r="72" spans="1:36" customFormat="1">
      <c r="A72" s="21" t="s">
        <v>60</v>
      </c>
      <c r="G72" s="26"/>
      <c r="H72" s="26"/>
      <c r="I72" s="26"/>
      <c r="J72" s="33"/>
      <c r="K72" s="26"/>
    </row>
    <row r="73" spans="1:36" customFormat="1">
      <c r="A73" s="21" t="s">
        <v>61</v>
      </c>
      <c r="G73" s="26"/>
      <c r="H73" s="26"/>
      <c r="I73" s="26"/>
      <c r="J73" s="33"/>
      <c r="K73" s="26"/>
    </row>
    <row r="74" spans="1:36" customFormat="1">
      <c r="A74" s="21" t="s">
        <v>62</v>
      </c>
      <c r="G74" s="26"/>
      <c r="H74" s="26"/>
      <c r="I74" s="26"/>
      <c r="J74" s="33"/>
      <c r="K74" s="26"/>
    </row>
    <row r="75" spans="1:36" customFormat="1">
      <c r="A75" s="21" t="s">
        <v>63</v>
      </c>
      <c r="G75" s="26"/>
      <c r="H75" s="26"/>
      <c r="I75" s="26"/>
      <c r="J75" s="33"/>
      <c r="K75" s="2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</row>
    <row r="76" spans="1:36" customFormat="1">
      <c r="A76" s="21" t="s">
        <v>64</v>
      </c>
      <c r="G76" s="26"/>
      <c r="H76" s="26"/>
      <c r="I76" s="26"/>
      <c r="J76" s="33"/>
      <c r="K76" s="26"/>
    </row>
    <row r="77" spans="1:36" customFormat="1">
      <c r="A77" s="21" t="s">
        <v>34</v>
      </c>
      <c r="G77" s="26"/>
      <c r="H77" s="26"/>
      <c r="I77" s="26"/>
      <c r="J77" s="33"/>
      <c r="K77" s="26"/>
    </row>
    <row r="78" spans="1:36">
      <c r="A78" s="73" t="s">
        <v>103</v>
      </c>
      <c r="AA78" s="4"/>
    </row>
    <row r="79" spans="1:36" s="22" customFormat="1" ht="15">
      <c r="A79" s="93" t="s">
        <v>105</v>
      </c>
      <c r="B79" s="93"/>
      <c r="C79" s="93"/>
      <c r="D79" s="93"/>
      <c r="E79" s="93"/>
      <c r="F79" s="93"/>
      <c r="G79" s="93"/>
      <c r="H79" s="93"/>
      <c r="I79" s="74"/>
      <c r="J79" s="74"/>
      <c r="K79" s="75"/>
      <c r="L79" s="74"/>
      <c r="M79" s="74"/>
      <c r="N79" s="75"/>
      <c r="O79" s="75"/>
      <c r="P79" s="76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2"/>
      <c r="AI79" s="71"/>
      <c r="AJ79" s="71"/>
    </row>
  </sheetData>
  <protectedRanges>
    <protectedRange sqref="O15:O71" name="Диапазон1_5_20_5_1"/>
  </protectedRanges>
  <mergeCells count="30">
    <mergeCell ref="A79:H79"/>
    <mergeCell ref="D4:E4"/>
    <mergeCell ref="Q10:Q12"/>
    <mergeCell ref="L11:M11"/>
    <mergeCell ref="N11:N12"/>
    <mergeCell ref="G10:N10"/>
    <mergeCell ref="P10:P12"/>
    <mergeCell ref="G11:G12"/>
    <mergeCell ref="H11:H12"/>
    <mergeCell ref="I11:J11"/>
    <mergeCell ref="K11:K12"/>
    <mergeCell ref="O10:O12"/>
    <mergeCell ref="F10:F12"/>
    <mergeCell ref="S10:W11"/>
    <mergeCell ref="A10:A12"/>
    <mergeCell ref="B10:B12"/>
    <mergeCell ref="C10:C12"/>
    <mergeCell ref="D10:D12"/>
    <mergeCell ref="E10:E12"/>
    <mergeCell ref="R10:R12"/>
    <mergeCell ref="Z10:Z12"/>
    <mergeCell ref="AA10:AA12"/>
    <mergeCell ref="AG10:AG12"/>
    <mergeCell ref="X10:X12"/>
    <mergeCell ref="AB10:AB12"/>
    <mergeCell ref="AC10:AC12"/>
    <mergeCell ref="AD10:AD12"/>
    <mergeCell ref="AE10:AE12"/>
    <mergeCell ref="AF10:AF12"/>
    <mergeCell ref="Y10:Y11"/>
  </mergeCells>
  <dataValidations xWindow="1645" yWindow="866" count="1">
    <dataValidation type="list" allowBlank="1" showInputMessage="1" showErrorMessage="1" prompt="Вид предмета закупки определяется строго по классификатору" sqref="O15:O71">
      <formula1>$B$496:$B$543</formula1>
    </dataValidation>
  </dataValidations>
  <hyperlinks>
    <hyperlink ref="D5" r:id="rId1"/>
  </hyperlinks>
  <pageMargins left="0.196850393700787" right="0.196850393700787" top="0.3" bottom="0.21" header="0" footer="0"/>
  <pageSetup paperSize="9" scale="65" fitToWidth="2" orientation="landscape" r:id="rId2"/>
  <rowBreaks count="3" manualBreakCount="3">
    <brk id="23" max="32" man="1"/>
    <brk id="38" max="32" man="1"/>
    <brk id="55" max="32" man="1"/>
  </rowBreaks>
  <colBreaks count="2" manualBreakCount="2">
    <brk id="11" max="78" man="1"/>
    <brk id="23" max="82" man="1"/>
  </col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МТР 2.2-2015</vt:lpstr>
      <vt:lpstr>Sheet1</vt:lpstr>
      <vt:lpstr>'МТР 2.2-2015'!Print_Area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User</cp:lastModifiedBy>
  <cp:lastPrinted>2014-12-23T13:38:21Z</cp:lastPrinted>
  <dcterms:created xsi:type="dcterms:W3CDTF">2012-11-02T09:08:14Z</dcterms:created>
  <dcterms:modified xsi:type="dcterms:W3CDTF">2015-03-20T10:31:22Z</dcterms:modified>
</cp:coreProperties>
</file>