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definedNames>
    <definedName name="_ftn1" localSheetId="0">Лист1!$H$9</definedName>
    <definedName name="_ftnref1" localSheetId="0">Лист1!$H$6</definedName>
    <definedName name="_xlnm.Print_Area" localSheetId="0">Лист1!$A$1:$BJ$13</definedName>
  </definedNames>
  <calcPr calcId="145621"/>
</workbook>
</file>

<file path=xl/calcChain.xml><?xml version="1.0" encoding="utf-8"?>
<calcChain xmlns="http://schemas.openxmlformats.org/spreadsheetml/2006/main">
  <c r="AW7" i="1" l="1"/>
  <c r="U7" i="1"/>
  <c r="G7" i="1"/>
</calcChain>
</file>

<file path=xl/sharedStrings.xml><?xml version="1.0" encoding="utf-8"?>
<sst xmlns="http://schemas.openxmlformats.org/spreadsheetml/2006/main" count="102" uniqueCount="27">
  <si>
    <t>Չ/Հ</t>
  </si>
  <si>
    <t xml:space="preserve"> ԱԱՀ</t>
  </si>
  <si>
    <t>Նախահաշվային գին</t>
  </si>
  <si>
    <t>Քանակ</t>
  </si>
  <si>
    <t>Միավորի գին</t>
  </si>
  <si>
    <t xml:space="preserve"> Գին առանց ԱԱՀ</t>
  </si>
  <si>
    <t>«Տելիա-Մեդ» Ա/Ձ</t>
  </si>
  <si>
    <t xml:space="preserve">«Մեդտեխսերվիս» </t>
  </si>
  <si>
    <t xml:space="preserve">«Դիասերվ» </t>
  </si>
  <si>
    <t xml:space="preserve">«Փինք ֆլամինգո» </t>
  </si>
  <si>
    <t xml:space="preserve">«էսզեթ ֆարմա» </t>
  </si>
  <si>
    <t xml:space="preserve">«Մեդիտեք» </t>
  </si>
  <si>
    <t>Դոնորական բազկաթոռ</t>
  </si>
  <si>
    <t>Թրոմբոցիտների պահպանման տատանվող (ճոճանակով) թվային թերմոստատիկ</t>
  </si>
  <si>
    <t>Ռենտգենյան նկարահանումների թվայնացնող համակարգ</t>
  </si>
  <si>
    <t>Շարժական թվային ռենտգեն նկարահանման սարք</t>
  </si>
  <si>
    <t>Սակավաչաբաժնային շարժական թվային տեսածրող ֆլուորոգրաֆիայի համալիր</t>
  </si>
  <si>
    <t>Քարշիչ պահարան</t>
  </si>
  <si>
    <t>Ռենտգեն պաշտպանիչ ապակի</t>
  </si>
  <si>
    <t>«Վիոլա» ՍՊԸ</t>
  </si>
  <si>
    <t xml:space="preserve">«Կոնցեռն-էներգոմաշ» </t>
  </si>
  <si>
    <t>սահմանված նախահաշվային գին</t>
  </si>
  <si>
    <t>Հ/Հ</t>
  </si>
  <si>
    <t>Մասնակիցների անվանումները</t>
  </si>
  <si>
    <t>Ընդհանուր</t>
  </si>
  <si>
    <t>Առկա ֆինանսական միջոցներով</t>
  </si>
  <si>
    <t>Հավելված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</si>
</sst>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sz val="10"/>
      <name val="Times New Roman"/>
      <family val="1"/>
      <charset val="204"/>
    </font>
    <font>
      <sz val="1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1" fillId="2" borderId="0" xfId="0" applyFont="1" applyFill="1"/>
    <xf numFmtId="0" fontId="1" fillId="0" borderId="1" xfId="0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"/>
  <sheetViews>
    <sheetView tabSelected="1" view="pageBreakPreview" zoomScale="40" zoomScaleNormal="49" zoomScaleSheetLayoutView="40" workbookViewId="0">
      <selection activeCell="AW4" sqref="AW4:BC4"/>
    </sheetView>
  </sheetViews>
  <sheetFormatPr defaultColWidth="9.109375" defaultRowHeight="15" x14ac:dyDescent="0.35"/>
  <cols>
    <col min="1" max="1" width="3.6640625" style="1" customWidth="1"/>
    <col min="2" max="2" width="11.77734375" style="1" customWidth="1"/>
    <col min="3" max="3" width="25.21875" style="1" customWidth="1"/>
    <col min="4" max="4" width="10.5546875" style="1" customWidth="1"/>
    <col min="5" max="5" width="18.21875" style="1" hidden="1" customWidth="1"/>
    <col min="6" max="6" width="17.5546875" style="1" hidden="1" customWidth="1"/>
    <col min="7" max="7" width="11.77734375" style="1" hidden="1" customWidth="1"/>
    <col min="8" max="8" width="24" style="1" customWidth="1"/>
    <col min="9" max="9" width="21" style="1" customWidth="1"/>
    <col min="10" max="10" width="21.5546875" style="1" customWidth="1"/>
    <col min="11" max="12" width="20.33203125" style="1" customWidth="1"/>
    <col min="13" max="13" width="20.6640625" style="1" customWidth="1"/>
    <col min="14" max="14" width="12" style="1" hidden="1" customWidth="1"/>
    <col min="15" max="15" width="18.44140625" style="1" customWidth="1"/>
    <col min="16" max="16" width="19.88671875" style="5" customWidth="1"/>
    <col min="17" max="17" width="19.33203125" style="5" customWidth="1"/>
    <col min="18" max="18" width="19" style="1" customWidth="1"/>
    <col min="19" max="19" width="15.109375" style="1" customWidth="1"/>
    <col min="20" max="20" width="16.77734375" style="1" customWidth="1"/>
    <col min="21" max="21" width="12" style="1" hidden="1" customWidth="1"/>
    <col min="22" max="22" width="20.6640625" style="1" customWidth="1"/>
    <col min="23" max="23" width="14.77734375" style="5" customWidth="1"/>
    <col min="24" max="24" width="14" style="5" customWidth="1"/>
    <col min="25" max="25" width="13.44140625" style="1" customWidth="1"/>
    <col min="26" max="27" width="14" style="1" customWidth="1"/>
    <col min="28" max="28" width="9.109375" style="1" hidden="1" customWidth="1"/>
    <col min="29" max="29" width="15.21875" style="1" customWidth="1"/>
    <col min="30" max="30" width="16.109375" style="1" customWidth="1"/>
    <col min="31" max="31" width="16.6640625" style="1" customWidth="1"/>
    <col min="32" max="32" width="13.33203125" style="1" customWidth="1"/>
    <col min="33" max="33" width="15" style="1" customWidth="1"/>
    <col min="34" max="34" width="17.6640625" style="1" customWidth="1"/>
    <col min="35" max="35" width="0" style="1" hidden="1" customWidth="1"/>
    <col min="36" max="36" width="13.88671875" style="1" customWidth="1"/>
    <col min="37" max="38" width="13.109375" style="1" customWidth="1"/>
    <col min="39" max="40" width="14.109375" style="1" customWidth="1"/>
    <col min="41" max="41" width="14.44140625" style="1" customWidth="1"/>
    <col min="42" max="42" width="10.5546875" style="1" hidden="1" customWidth="1"/>
    <col min="43" max="43" width="16.44140625" style="1" customWidth="1"/>
    <col min="44" max="44" width="15.109375" style="1" customWidth="1"/>
    <col min="45" max="45" width="15.88671875" style="1" customWidth="1"/>
    <col min="46" max="46" width="11.88671875" style="1" customWidth="1"/>
    <col min="47" max="47" width="14.44140625" style="1" customWidth="1"/>
    <col min="48" max="48" width="16" style="1" customWidth="1"/>
    <col min="49" max="49" width="10.5546875" style="1" hidden="1" customWidth="1"/>
    <col min="50" max="52" width="14.109375" style="1" customWidth="1"/>
    <col min="53" max="53" width="14.44140625" style="1" customWidth="1"/>
    <col min="54" max="54" width="14.21875" style="1" customWidth="1"/>
    <col min="55" max="55" width="14.109375" style="1" customWidth="1"/>
    <col min="56" max="56" width="11.109375" style="1" hidden="1" customWidth="1"/>
    <col min="57" max="58" width="19.21875" style="1" customWidth="1"/>
    <col min="59" max="59" width="17.21875" style="1" customWidth="1"/>
    <col min="60" max="60" width="12.77734375" style="1" customWidth="1"/>
    <col min="61" max="61" width="13.88671875" style="1" customWidth="1"/>
    <col min="62" max="62" width="16.6640625" style="1" customWidth="1"/>
    <col min="63" max="16384" width="9.109375" style="1"/>
  </cols>
  <sheetData>
    <row r="1" spans="1:62" ht="18" customHeight="1" x14ac:dyDescent="0.35">
      <c r="B1" s="34" t="s">
        <v>26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</row>
    <row r="2" spans="1:62" ht="18" customHeight="1" x14ac:dyDescent="0.35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</row>
    <row r="3" spans="1:62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</row>
    <row r="4" spans="1:62" ht="51.6" customHeight="1" x14ac:dyDescent="0.35">
      <c r="A4" s="17" t="s">
        <v>0</v>
      </c>
      <c r="B4" s="28" t="s">
        <v>22</v>
      </c>
      <c r="C4" s="18" t="s">
        <v>23</v>
      </c>
      <c r="D4" s="21" t="s">
        <v>3</v>
      </c>
      <c r="E4" s="22" t="s">
        <v>2</v>
      </c>
      <c r="F4" s="18" t="s">
        <v>21</v>
      </c>
      <c r="G4" s="15"/>
      <c r="H4" s="25" t="s">
        <v>19</v>
      </c>
      <c r="I4" s="26"/>
      <c r="J4" s="26"/>
      <c r="K4" s="26"/>
      <c r="L4" s="26"/>
      <c r="M4" s="26"/>
      <c r="N4" s="25" t="s">
        <v>6</v>
      </c>
      <c r="O4" s="26"/>
      <c r="P4" s="26"/>
      <c r="Q4" s="26"/>
      <c r="R4" s="26"/>
      <c r="S4" s="26"/>
      <c r="T4" s="27"/>
      <c r="U4" s="25" t="s">
        <v>7</v>
      </c>
      <c r="V4" s="26"/>
      <c r="W4" s="26"/>
      <c r="X4" s="26"/>
      <c r="Y4" s="26"/>
      <c r="Z4" s="26"/>
      <c r="AA4" s="27"/>
      <c r="AB4" s="25" t="s">
        <v>8</v>
      </c>
      <c r="AC4" s="26"/>
      <c r="AD4" s="26"/>
      <c r="AE4" s="26"/>
      <c r="AF4" s="26"/>
      <c r="AG4" s="26"/>
      <c r="AH4" s="27"/>
      <c r="AI4" s="25" t="s">
        <v>9</v>
      </c>
      <c r="AJ4" s="26"/>
      <c r="AK4" s="26"/>
      <c r="AL4" s="26"/>
      <c r="AM4" s="26"/>
      <c r="AN4" s="26"/>
      <c r="AO4" s="27"/>
      <c r="AP4" s="25" t="s">
        <v>10</v>
      </c>
      <c r="AQ4" s="26"/>
      <c r="AR4" s="26"/>
      <c r="AS4" s="26"/>
      <c r="AT4" s="26"/>
      <c r="AU4" s="26"/>
      <c r="AV4" s="27"/>
      <c r="AW4" s="25" t="s">
        <v>20</v>
      </c>
      <c r="AX4" s="26"/>
      <c r="AY4" s="26"/>
      <c r="AZ4" s="26"/>
      <c r="BA4" s="26"/>
      <c r="BB4" s="26"/>
      <c r="BC4" s="27"/>
      <c r="BD4" s="25" t="s">
        <v>11</v>
      </c>
      <c r="BE4" s="26"/>
      <c r="BF4" s="26"/>
      <c r="BG4" s="26"/>
      <c r="BH4" s="26"/>
      <c r="BI4" s="26"/>
      <c r="BJ4" s="27"/>
    </row>
    <row r="5" spans="1:62" ht="69" customHeight="1" x14ac:dyDescent="0.35">
      <c r="A5" s="17"/>
      <c r="B5" s="29"/>
      <c r="C5" s="19"/>
      <c r="D5" s="21"/>
      <c r="E5" s="23"/>
      <c r="F5" s="19"/>
      <c r="H5" s="32" t="s">
        <v>5</v>
      </c>
      <c r="I5" s="22"/>
      <c r="J5" s="31" t="s">
        <v>1</v>
      </c>
      <c r="K5" s="31"/>
      <c r="L5" s="32" t="s">
        <v>24</v>
      </c>
      <c r="M5" s="33"/>
      <c r="O5" s="32" t="s">
        <v>5</v>
      </c>
      <c r="P5" s="22"/>
      <c r="Q5" s="31" t="s">
        <v>1</v>
      </c>
      <c r="R5" s="31"/>
      <c r="S5" s="32" t="s">
        <v>24</v>
      </c>
      <c r="T5" s="33"/>
      <c r="V5" s="32" t="s">
        <v>5</v>
      </c>
      <c r="W5" s="22"/>
      <c r="X5" s="31" t="s">
        <v>1</v>
      </c>
      <c r="Y5" s="31"/>
      <c r="Z5" s="32" t="s">
        <v>24</v>
      </c>
      <c r="AA5" s="33"/>
      <c r="AC5" s="32" t="s">
        <v>5</v>
      </c>
      <c r="AD5" s="22"/>
      <c r="AE5" s="31" t="s">
        <v>1</v>
      </c>
      <c r="AF5" s="31"/>
      <c r="AG5" s="32" t="s">
        <v>24</v>
      </c>
      <c r="AH5" s="33"/>
      <c r="AJ5" s="32" t="s">
        <v>5</v>
      </c>
      <c r="AK5" s="22"/>
      <c r="AL5" s="31" t="s">
        <v>1</v>
      </c>
      <c r="AM5" s="31"/>
      <c r="AN5" s="32" t="s">
        <v>24</v>
      </c>
      <c r="AO5" s="33"/>
      <c r="AQ5" s="32" t="s">
        <v>5</v>
      </c>
      <c r="AR5" s="22"/>
      <c r="AS5" s="31" t="s">
        <v>1</v>
      </c>
      <c r="AT5" s="31"/>
      <c r="AU5" s="32" t="s">
        <v>24</v>
      </c>
      <c r="AV5" s="33"/>
      <c r="AX5" s="32" t="s">
        <v>5</v>
      </c>
      <c r="AY5" s="22"/>
      <c r="AZ5" s="31" t="s">
        <v>1</v>
      </c>
      <c r="BA5" s="31"/>
      <c r="BB5" s="32" t="s">
        <v>24</v>
      </c>
      <c r="BC5" s="33"/>
      <c r="BE5" s="32" t="s">
        <v>5</v>
      </c>
      <c r="BF5" s="22"/>
      <c r="BG5" s="31" t="s">
        <v>1</v>
      </c>
      <c r="BH5" s="31"/>
      <c r="BI5" s="32" t="s">
        <v>24</v>
      </c>
      <c r="BJ5" s="33"/>
    </row>
    <row r="6" spans="1:62" ht="85.8" customHeight="1" x14ac:dyDescent="0.35">
      <c r="A6" s="17"/>
      <c r="B6" s="30"/>
      <c r="C6" s="20"/>
      <c r="D6" s="21"/>
      <c r="E6" s="24"/>
      <c r="F6" s="20"/>
      <c r="G6" s="10" t="s">
        <v>4</v>
      </c>
      <c r="H6" s="13" t="s">
        <v>25</v>
      </c>
      <c r="I6" s="13" t="s">
        <v>24</v>
      </c>
      <c r="J6" s="13" t="s">
        <v>25</v>
      </c>
      <c r="K6" s="13" t="s">
        <v>24</v>
      </c>
      <c r="L6" s="13" t="s">
        <v>25</v>
      </c>
      <c r="M6" s="13" t="s">
        <v>24</v>
      </c>
      <c r="N6" s="10" t="s">
        <v>4</v>
      </c>
      <c r="O6" s="13" t="s">
        <v>25</v>
      </c>
      <c r="P6" s="13" t="s">
        <v>24</v>
      </c>
      <c r="Q6" s="13" t="s">
        <v>25</v>
      </c>
      <c r="R6" s="13" t="s">
        <v>24</v>
      </c>
      <c r="S6" s="13" t="s">
        <v>25</v>
      </c>
      <c r="T6" s="13" t="s">
        <v>24</v>
      </c>
      <c r="U6" s="10" t="s">
        <v>4</v>
      </c>
      <c r="V6" s="13" t="s">
        <v>25</v>
      </c>
      <c r="W6" s="13" t="s">
        <v>24</v>
      </c>
      <c r="X6" s="13" t="s">
        <v>25</v>
      </c>
      <c r="Y6" s="13" t="s">
        <v>24</v>
      </c>
      <c r="Z6" s="13" t="s">
        <v>25</v>
      </c>
      <c r="AA6" s="13" t="s">
        <v>24</v>
      </c>
      <c r="AB6" s="10" t="s">
        <v>4</v>
      </c>
      <c r="AC6" s="13" t="s">
        <v>25</v>
      </c>
      <c r="AD6" s="13" t="s">
        <v>24</v>
      </c>
      <c r="AE6" s="13" t="s">
        <v>25</v>
      </c>
      <c r="AF6" s="13" t="s">
        <v>24</v>
      </c>
      <c r="AG6" s="13" t="s">
        <v>25</v>
      </c>
      <c r="AH6" s="13" t="s">
        <v>24</v>
      </c>
      <c r="AI6" s="10" t="s">
        <v>4</v>
      </c>
      <c r="AJ6" s="13" t="s">
        <v>25</v>
      </c>
      <c r="AK6" s="13" t="s">
        <v>24</v>
      </c>
      <c r="AL6" s="13" t="s">
        <v>25</v>
      </c>
      <c r="AM6" s="13" t="s">
        <v>24</v>
      </c>
      <c r="AN6" s="13" t="s">
        <v>25</v>
      </c>
      <c r="AO6" s="13" t="s">
        <v>24</v>
      </c>
      <c r="AP6" s="10" t="s">
        <v>4</v>
      </c>
      <c r="AQ6" s="13" t="s">
        <v>25</v>
      </c>
      <c r="AR6" s="13" t="s">
        <v>24</v>
      </c>
      <c r="AS6" s="13" t="s">
        <v>25</v>
      </c>
      <c r="AT6" s="13" t="s">
        <v>24</v>
      </c>
      <c r="AU6" s="13" t="s">
        <v>25</v>
      </c>
      <c r="AV6" s="13" t="s">
        <v>24</v>
      </c>
      <c r="AW6" s="10" t="s">
        <v>4</v>
      </c>
      <c r="AX6" s="13" t="s">
        <v>25</v>
      </c>
      <c r="AY6" s="13" t="s">
        <v>24</v>
      </c>
      <c r="AZ6" s="13" t="s">
        <v>25</v>
      </c>
      <c r="BA6" s="13" t="s">
        <v>24</v>
      </c>
      <c r="BB6" s="13" t="s">
        <v>25</v>
      </c>
      <c r="BC6" s="13" t="s">
        <v>24</v>
      </c>
      <c r="BD6" s="10" t="s">
        <v>4</v>
      </c>
      <c r="BE6" s="13" t="s">
        <v>25</v>
      </c>
      <c r="BF6" s="13" t="s">
        <v>24</v>
      </c>
      <c r="BG6" s="13" t="s">
        <v>25</v>
      </c>
      <c r="BH6" s="13" t="s">
        <v>24</v>
      </c>
      <c r="BI6" s="13" t="s">
        <v>25</v>
      </c>
      <c r="BJ6" s="13" t="s">
        <v>24</v>
      </c>
    </row>
    <row r="7" spans="1:62" ht="120.6" customHeight="1" x14ac:dyDescent="0.35">
      <c r="A7" s="2">
        <v>1</v>
      </c>
      <c r="B7" s="14"/>
      <c r="C7" s="10" t="s">
        <v>12</v>
      </c>
      <c r="D7" s="7">
        <v>3</v>
      </c>
      <c r="E7" s="11">
        <v>770000</v>
      </c>
      <c r="F7" s="11"/>
      <c r="G7" s="8">
        <f>I7/D7</f>
        <v>1480000</v>
      </c>
      <c r="H7" s="8">
        <v>4440000</v>
      </c>
      <c r="I7" s="8">
        <v>4440000</v>
      </c>
      <c r="J7" s="8"/>
      <c r="K7" s="8"/>
      <c r="L7" s="8">
        <v>4440000</v>
      </c>
      <c r="M7" s="8">
        <v>4440000</v>
      </c>
      <c r="N7" s="8"/>
      <c r="O7" s="8"/>
      <c r="P7" s="8"/>
      <c r="Q7" s="8"/>
      <c r="R7" s="8"/>
      <c r="S7" s="8"/>
      <c r="T7" s="8"/>
      <c r="U7" s="8">
        <f>W7/D7</f>
        <v>895000</v>
      </c>
      <c r="V7" s="16">
        <v>2685000</v>
      </c>
      <c r="W7" s="16">
        <v>2685000</v>
      </c>
      <c r="X7" s="16"/>
      <c r="Y7" s="16"/>
      <c r="Z7" s="16">
        <v>2685000</v>
      </c>
      <c r="AA7" s="16">
        <v>2685000</v>
      </c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>
        <f>AY7/D7</f>
        <v>2900000</v>
      </c>
      <c r="AX7" s="8">
        <v>8700000</v>
      </c>
      <c r="AY7" s="8">
        <v>8700000</v>
      </c>
      <c r="AZ7" s="8"/>
      <c r="BA7" s="8"/>
      <c r="BB7" s="8">
        <v>8700000</v>
      </c>
      <c r="BC7" s="8">
        <v>8700000</v>
      </c>
      <c r="BD7" s="8"/>
      <c r="BE7" s="8"/>
      <c r="BF7" s="8"/>
      <c r="BG7" s="8"/>
      <c r="BH7" s="8"/>
      <c r="BI7" s="8"/>
      <c r="BJ7" s="8"/>
    </row>
    <row r="8" spans="1:62" s="4" customFormat="1" ht="124.2" customHeight="1" x14ac:dyDescent="0.35">
      <c r="A8" s="3">
        <v>2</v>
      </c>
      <c r="B8" s="3"/>
      <c r="C8" s="10" t="s">
        <v>13</v>
      </c>
      <c r="D8" s="7">
        <v>1</v>
      </c>
      <c r="E8" s="8">
        <v>6000000</v>
      </c>
      <c r="F8" s="8"/>
      <c r="G8" s="8"/>
      <c r="H8" s="8">
        <v>5880000</v>
      </c>
      <c r="I8" s="8">
        <v>5880000</v>
      </c>
      <c r="J8" s="8"/>
      <c r="K8" s="8"/>
      <c r="L8" s="8">
        <v>5880000</v>
      </c>
      <c r="M8" s="8">
        <v>5880000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16">
        <v>4759000</v>
      </c>
      <c r="AY8" s="16">
        <v>4759000</v>
      </c>
      <c r="AZ8" s="16"/>
      <c r="BA8" s="16"/>
      <c r="BB8" s="16">
        <v>4759000</v>
      </c>
      <c r="BC8" s="16">
        <v>4759000</v>
      </c>
      <c r="BD8" s="8"/>
      <c r="BE8" s="8"/>
      <c r="BF8" s="8"/>
      <c r="BG8" s="8"/>
      <c r="BH8" s="8"/>
      <c r="BI8" s="8"/>
      <c r="BJ8" s="8"/>
    </row>
    <row r="9" spans="1:62" ht="120" customHeight="1" x14ac:dyDescent="0.35">
      <c r="A9" s="6">
        <v>3</v>
      </c>
      <c r="B9" s="14"/>
      <c r="C9" s="10" t="s">
        <v>14</v>
      </c>
      <c r="D9" s="7">
        <v>1</v>
      </c>
      <c r="E9" s="12"/>
      <c r="F9" s="8">
        <v>18000000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>
        <v>16500000</v>
      </c>
      <c r="AD9" s="8">
        <v>16500000</v>
      </c>
      <c r="AE9" s="8"/>
      <c r="AF9" s="8"/>
      <c r="AG9" s="8">
        <v>16500000</v>
      </c>
      <c r="AH9" s="8">
        <v>16500000</v>
      </c>
      <c r="AI9" s="8"/>
      <c r="AJ9" s="8"/>
      <c r="AK9" s="8"/>
      <c r="AL9" s="8"/>
      <c r="AM9" s="8"/>
      <c r="AN9" s="8"/>
      <c r="AO9" s="8"/>
      <c r="AP9" s="8"/>
      <c r="AQ9" s="8">
        <v>19152000</v>
      </c>
      <c r="AR9" s="8">
        <v>19152000</v>
      </c>
      <c r="AS9" s="8"/>
      <c r="AT9" s="8"/>
      <c r="AU9" s="8">
        <v>19152000</v>
      </c>
      <c r="AV9" s="8">
        <v>19152000</v>
      </c>
      <c r="AW9" s="8"/>
      <c r="AX9" s="8"/>
      <c r="AY9" s="8"/>
      <c r="AZ9" s="8"/>
      <c r="BA9" s="8"/>
      <c r="BB9" s="8"/>
      <c r="BC9" s="8"/>
      <c r="BD9" s="9"/>
      <c r="BE9" s="16">
        <v>13650000</v>
      </c>
      <c r="BF9" s="16">
        <v>13650000</v>
      </c>
      <c r="BG9" s="16"/>
      <c r="BH9" s="16"/>
      <c r="BI9" s="16">
        <v>13650000</v>
      </c>
      <c r="BJ9" s="16">
        <v>13650000</v>
      </c>
    </row>
    <row r="10" spans="1:62" ht="96.6" customHeight="1" x14ac:dyDescent="0.35">
      <c r="A10" s="3">
        <v>4</v>
      </c>
      <c r="B10" s="3"/>
      <c r="C10" s="10" t="s">
        <v>15</v>
      </c>
      <c r="D10" s="7">
        <v>1</v>
      </c>
      <c r="E10" s="12"/>
      <c r="F10" s="8">
        <v>59500000</v>
      </c>
      <c r="G10" s="8"/>
      <c r="H10" s="8"/>
      <c r="I10" s="8"/>
      <c r="J10" s="8"/>
      <c r="K10" s="8"/>
      <c r="L10" s="8"/>
      <c r="M10" s="8"/>
      <c r="N10" s="8"/>
      <c r="O10" s="8">
        <v>54000000</v>
      </c>
      <c r="P10" s="8">
        <v>54000000</v>
      </c>
      <c r="Q10" s="8"/>
      <c r="R10" s="8"/>
      <c r="S10" s="8">
        <v>54000000</v>
      </c>
      <c r="T10" s="8">
        <v>54000000</v>
      </c>
      <c r="U10" s="8"/>
      <c r="V10" s="8">
        <v>56900000</v>
      </c>
      <c r="W10" s="8">
        <v>56900000</v>
      </c>
      <c r="X10" s="8"/>
      <c r="Y10" s="8"/>
      <c r="Z10" s="8">
        <v>56900000</v>
      </c>
      <c r="AA10" s="8">
        <v>56900000</v>
      </c>
      <c r="AB10" s="8"/>
      <c r="AC10" s="8">
        <v>55700000</v>
      </c>
      <c r="AD10" s="8">
        <v>55700000</v>
      </c>
      <c r="AE10" s="8"/>
      <c r="AF10" s="8"/>
      <c r="AG10" s="8">
        <v>55700000</v>
      </c>
      <c r="AH10" s="8">
        <v>55700000</v>
      </c>
      <c r="AI10" s="8"/>
      <c r="AJ10" s="8"/>
      <c r="AK10" s="8"/>
      <c r="AL10" s="8"/>
      <c r="AM10" s="8"/>
      <c r="AN10" s="8"/>
      <c r="AO10" s="8"/>
      <c r="AP10" s="8"/>
      <c r="AQ10" s="8">
        <v>67149000</v>
      </c>
      <c r="AR10" s="8">
        <v>67149000</v>
      </c>
      <c r="AS10" s="8"/>
      <c r="AT10" s="8"/>
      <c r="AU10" s="8">
        <v>67149000</v>
      </c>
      <c r="AV10" s="8">
        <v>67149000</v>
      </c>
      <c r="AW10" s="8"/>
      <c r="AX10" s="8">
        <v>119000000</v>
      </c>
      <c r="AY10" s="8">
        <v>119000000</v>
      </c>
      <c r="AZ10" s="8"/>
      <c r="BA10" s="8"/>
      <c r="BB10" s="8">
        <v>119000000</v>
      </c>
      <c r="BC10" s="8">
        <v>119000000</v>
      </c>
      <c r="BD10" s="8"/>
      <c r="BE10" s="16">
        <v>52250000</v>
      </c>
      <c r="BF10" s="16">
        <v>52250000</v>
      </c>
      <c r="BG10" s="16"/>
      <c r="BH10" s="16"/>
      <c r="BI10" s="16">
        <v>52250000</v>
      </c>
      <c r="BJ10" s="16">
        <v>52250000</v>
      </c>
    </row>
    <row r="11" spans="1:62" ht="107.4" customHeight="1" x14ac:dyDescent="0.35">
      <c r="A11" s="6">
        <v>5</v>
      </c>
      <c r="B11" s="14"/>
      <c r="C11" s="10" t="s">
        <v>16</v>
      </c>
      <c r="D11" s="7">
        <v>1</v>
      </c>
      <c r="E11" s="12"/>
      <c r="F11" s="8">
        <v>87000000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16"/>
      <c r="AY11" s="16"/>
      <c r="AZ11" s="16"/>
      <c r="BA11" s="16"/>
      <c r="BB11" s="16"/>
      <c r="BC11" s="16"/>
      <c r="BD11" s="16"/>
      <c r="BE11" s="16">
        <v>76980000</v>
      </c>
      <c r="BF11" s="16">
        <v>76980000</v>
      </c>
      <c r="BG11" s="16"/>
      <c r="BH11" s="16"/>
      <c r="BI11" s="16">
        <v>76980000</v>
      </c>
      <c r="BJ11" s="16">
        <v>76980000</v>
      </c>
    </row>
    <row r="12" spans="1:62" ht="90" customHeight="1" x14ac:dyDescent="0.35">
      <c r="A12" s="3">
        <v>6</v>
      </c>
      <c r="B12" s="3"/>
      <c r="C12" s="10" t="s">
        <v>17</v>
      </c>
      <c r="D12" s="7">
        <v>1</v>
      </c>
      <c r="E12" s="12"/>
      <c r="F12" s="8">
        <v>17000000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>
        <v>19990000</v>
      </c>
      <c r="AK12" s="8">
        <v>19990000</v>
      </c>
      <c r="AL12" s="8">
        <v>3998000</v>
      </c>
      <c r="AM12" s="8">
        <v>3998000</v>
      </c>
      <c r="AN12" s="8">
        <v>23988000</v>
      </c>
      <c r="AO12" s="8">
        <v>23988000</v>
      </c>
      <c r="AP12" s="8"/>
      <c r="AQ12" s="8"/>
      <c r="AR12" s="8"/>
      <c r="AS12" s="8"/>
      <c r="AT12" s="8"/>
      <c r="AU12" s="8"/>
      <c r="AV12" s="8"/>
      <c r="AW12" s="8"/>
      <c r="AX12" s="16">
        <v>4860000</v>
      </c>
      <c r="AY12" s="16">
        <v>4860000</v>
      </c>
      <c r="AZ12" s="16"/>
      <c r="BA12" s="16"/>
      <c r="BB12" s="16">
        <v>4860000</v>
      </c>
      <c r="BC12" s="16">
        <v>4860000</v>
      </c>
      <c r="BD12" s="16"/>
      <c r="BE12" s="16"/>
      <c r="BF12" s="16"/>
      <c r="BG12" s="16"/>
      <c r="BH12" s="16"/>
      <c r="BI12" s="16"/>
      <c r="BJ12" s="16"/>
    </row>
    <row r="13" spans="1:62" ht="66" customHeight="1" x14ac:dyDescent="0.35">
      <c r="A13" s="3">
        <v>7</v>
      </c>
      <c r="B13" s="3"/>
      <c r="C13" s="10" t="s">
        <v>18</v>
      </c>
      <c r="D13" s="7">
        <v>1</v>
      </c>
      <c r="E13" s="12"/>
      <c r="F13" s="8">
        <v>1000000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16"/>
      <c r="AY13" s="16"/>
      <c r="AZ13" s="16"/>
      <c r="BA13" s="16"/>
      <c r="BB13" s="16"/>
      <c r="BC13" s="16"/>
      <c r="BD13" s="16"/>
      <c r="BE13" s="16">
        <v>728000</v>
      </c>
      <c r="BF13" s="16">
        <v>728000</v>
      </c>
      <c r="BG13" s="16"/>
      <c r="BH13" s="16"/>
      <c r="BI13" s="16">
        <v>728000</v>
      </c>
      <c r="BJ13" s="16">
        <v>728000</v>
      </c>
    </row>
  </sheetData>
  <mergeCells count="39">
    <mergeCell ref="BB5:BC5"/>
    <mergeCell ref="BE5:BF5"/>
    <mergeCell ref="BG5:BH5"/>
    <mergeCell ref="BI5:BJ5"/>
    <mergeCell ref="B1:BJ3"/>
    <mergeCell ref="AQ5:AR5"/>
    <mergeCell ref="AS5:AT5"/>
    <mergeCell ref="AU5:AV5"/>
    <mergeCell ref="AX5:AY5"/>
    <mergeCell ref="AZ5:BA5"/>
    <mergeCell ref="AE5:AF5"/>
    <mergeCell ref="AG5:AH5"/>
    <mergeCell ref="AJ5:AK5"/>
    <mergeCell ref="AL5:AM5"/>
    <mergeCell ref="AN5:AO5"/>
    <mergeCell ref="V5:W5"/>
    <mergeCell ref="AC5:AD5"/>
    <mergeCell ref="F4:F6"/>
    <mergeCell ref="N4:T4"/>
    <mergeCell ref="H4:M4"/>
    <mergeCell ref="H5:I5"/>
    <mergeCell ref="J5:K5"/>
    <mergeCell ref="L5:M5"/>
    <mergeCell ref="O5:P5"/>
    <mergeCell ref="BD4:BJ4"/>
    <mergeCell ref="AB4:AH4"/>
    <mergeCell ref="AI4:AO4"/>
    <mergeCell ref="AP4:AV4"/>
    <mergeCell ref="AW4:BC4"/>
    <mergeCell ref="A4:A6"/>
    <mergeCell ref="C4:C6"/>
    <mergeCell ref="D4:D6"/>
    <mergeCell ref="E4:E6"/>
    <mergeCell ref="U4:AA4"/>
    <mergeCell ref="B4:B6"/>
    <mergeCell ref="Q5:R5"/>
    <mergeCell ref="S5:T5"/>
    <mergeCell ref="X5:Y5"/>
    <mergeCell ref="Z5:AA5"/>
  </mergeCells>
  <pageMargins left="0.15748031496062992" right="0.15748031496062992" top="0.74803149606299213" bottom="0.74803149606299213" header="0.31496062992125984" footer="0.31496062992125984"/>
  <pageSetup scale="38" orientation="landscape" r:id="rId1"/>
  <colBreaks count="2" manualBreakCount="2">
    <brk id="21" max="12" man="1"/>
    <brk id="34" max="1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2" sqref="E12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2015-04-08T10:36:09Z</dcterms:modified>
</cp:coreProperties>
</file>