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1075" windowHeight="100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52" i="1"/>
  <c r="K51"/>
  <c r="K50"/>
  <c r="K49"/>
  <c r="K46"/>
  <c r="K36"/>
  <c r="K30"/>
  <c r="K26"/>
  <c r="K24"/>
  <c r="K13"/>
  <c r="K23"/>
  <c r="K22"/>
  <c r="K21"/>
  <c r="K20"/>
  <c r="K19"/>
  <c r="K18"/>
  <c r="K17"/>
  <c r="K16"/>
  <c r="K14"/>
  <c r="K12"/>
  <c r="K11"/>
  <c r="K10"/>
  <c r="K9"/>
</calcChain>
</file>

<file path=xl/sharedStrings.xml><?xml version="1.0" encoding="utf-8"?>
<sst xmlns="http://schemas.openxmlformats.org/spreadsheetml/2006/main" count="287" uniqueCount="189">
  <si>
    <t>Հավելված   1</t>
  </si>
  <si>
    <t>ՏԵԽՆԻԿԱԿԱՆ ԲՆՈւԹԱԳԻՐ-ԳՆՄԱՆ ԺԱՄԱՆԱԿԱՑՈՒՅՑ</t>
  </si>
  <si>
    <t>Ղուկասավանի«Սաթենի»Մսուր/մանկապարտեզի</t>
  </si>
  <si>
    <t>Հ/հ</t>
  </si>
  <si>
    <t>Ապրանքի անվանումը</t>
  </si>
  <si>
    <t>Ձեռք բերվող ապրանքների տեխնիկական բնութագրերը</t>
  </si>
  <si>
    <t>Չ/Մ</t>
  </si>
  <si>
    <t>Քանակ</t>
  </si>
  <si>
    <t>Ընդ.  Քանակ</t>
  </si>
  <si>
    <t>Մատակարարման ռեժիմ</t>
  </si>
  <si>
    <t>I եռամ.</t>
  </si>
  <si>
    <t>II եռամ.</t>
  </si>
  <si>
    <t>III եռամ.</t>
  </si>
  <si>
    <t>Ivեռամ.</t>
  </si>
  <si>
    <t>կգ</t>
  </si>
  <si>
    <t>օրական</t>
  </si>
  <si>
    <t>2</t>
  </si>
  <si>
    <t>Ալյուր բարձր որակի</t>
  </si>
  <si>
    <t xml:space="preserve">Բարձր տեսակի, փայլուն սպիտակ գույնի, առանց ավելորդ խառնուրդների և հոտի, փաթեթավորումը` գործարանային: ՀՀ գործող նորմերին և ստանդարտներին համապատասխան: </t>
  </si>
  <si>
    <t>ամսեկան</t>
  </si>
  <si>
    <t>3</t>
  </si>
  <si>
    <t>Մակարոն, վերմիշել</t>
  </si>
  <si>
    <t>Մակարոնեղեն անդրոժ խմորից, չափածրարված: Փաթեթավորումը` գործարանային: ՀՀ գործող նորմերին և ստանդարտներին համապատասխան:</t>
  </si>
  <si>
    <t>4</t>
  </si>
  <si>
    <t>Շաքարավազ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</si>
  <si>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հաշված): ՀՀ գործող նորմերին և ստանդարտներին համապատասխան:</t>
  </si>
  <si>
    <t>5</t>
  </si>
  <si>
    <t>Կարագ</t>
  </si>
  <si>
    <t>Սերուցքային, 71.5-82.5% յուղայնությամբ, բարձր որակի, թարմ վիճակում, պրոտեինի պարունակությունը 0,7 գր, ածխաջուր 0,7գր,  ԳՕՍՏ 37-91, 740 կկալ, 20-25 կգ գործարանային փաթեթներով:  ՀՀ գործող նորմերին և ստանդարտներին համապատասխան:</t>
  </si>
  <si>
    <t>6</t>
  </si>
  <si>
    <t>Բուսական  յուղ     Ձեթ արևածաղկի</t>
  </si>
  <si>
    <t>Պատրաստված արևածաղկի սերմերի լուծամզման և ճզմման եղանակով, բարձր տեսակի, զտված, հոտազերծված , փաթեթավորումը` շշալցված մինչև 3լիտր տարողություններում: ՀՀ գործող նորմերին և ստանդարտներին համապատասխան:</t>
  </si>
  <si>
    <t>լիտր</t>
  </si>
  <si>
    <t>7</t>
  </si>
  <si>
    <t>Բրինձ</t>
  </si>
  <si>
    <t>Սպիտակ, խոշոր, բարձր, երկար տեսակի, չկոտրած, փաթեթավորումը` գործարանային: ՀՀ գործող նորմերին և ստանդարտներին համապատասխան:</t>
  </si>
  <si>
    <t>8</t>
  </si>
  <si>
    <t>Հնդկաձավար (գրեչկա)</t>
  </si>
  <si>
    <t>Հնդկաձավար I տեսակի, խոնավությունը` 14,0 %-ից ոչ ավելի, հատիկները` 97,5 % ոչ պակաս, գործարանային պարկերով: ՀՀ գործող նորմերին և ստանդարտներին համապատասխան:</t>
  </si>
  <si>
    <t>9</t>
  </si>
  <si>
    <t>Ոսպ</t>
  </si>
  <si>
    <t>Մաքուր, չոր` խոնավությունը 14 %-ից ոչ ավելի, միջին չորությունը` 14,0-17,0 % ոչ ավելի: ՀՀ գործող նորմերին և ստանդարտներին համապատասխան:</t>
  </si>
  <si>
    <t>10</t>
  </si>
  <si>
    <t>Ոլոռ</t>
  </si>
  <si>
    <t xml:space="preserve">Չորացրած, կեղևած, դեղին գույնի: ՀՀ գործող նորմերին և ստանդարտներին համապատասխան:  </t>
  </si>
  <si>
    <t>11</t>
  </si>
  <si>
    <t>Ձավար</t>
  </si>
  <si>
    <t>Պատրաստված  ցորենի ծեծած տեսակից, սպիտակ և թեփահան եղած: Փաթեթավորումը` գործարանային:  ՀՀ գործող նորմերին և ստանդարտներին համապատասխան:</t>
  </si>
  <si>
    <t>12</t>
  </si>
  <si>
    <t>13</t>
  </si>
  <si>
    <t>Տոմատի մածուկ</t>
  </si>
  <si>
    <t>Բարձր տեսակի ապակե տարաներով, փաթեթավորումը` մինչև 10 դմ3 տարողությամբ, ապակե տարաններով: Փաթեթավորումը` գործարանային: ՀՀ գործող նորմերին և ստանդարտներին համապատասխան:</t>
  </si>
  <si>
    <t>14</t>
  </si>
  <si>
    <t>Միս (տավարի) փափուկ</t>
  </si>
  <si>
    <t>Միս տավարի թարմ, առանց ոսկորի մսեղիք, զարգացած մկաններով, պահված 6 ժ-ից ոչ ավելի£ Պաղեցրած մսի մակերեսը չպետք է լինի խոնավ, պահված 0-40C ջերմաստիճանի պայմաններում, I պարարտության: ՀՀ գործող նորմերին և ստանդարտներին համապատասխան:</t>
  </si>
  <si>
    <t>շաբաթական</t>
  </si>
  <si>
    <t>15</t>
  </si>
  <si>
    <t>Հավի միս</t>
  </si>
  <si>
    <t>Հավի մսեղիք առանց  սառեցրած վիճակի, առանց փորոտիքի, մաքուր, արյունազրկված, առանց կողմնակի հոտերի: ՀՀ գործող նորմերին և ստանդարտներին համապատասխան:</t>
  </si>
  <si>
    <t>16</t>
  </si>
  <si>
    <t>Պանիր կովի կաթից, յուղի զանգվածային մասը 50 %-ից ոչ պակաս, աղի զանգվածային մասը 3,5-4,5 %: ՀՀ գործող նորմերին և ստանդարտներին համապատասխան:</t>
  </si>
  <si>
    <t>17</t>
  </si>
  <si>
    <t>Կաթ</t>
  </si>
  <si>
    <t>Պաստերացված կովի կաթ 3.2 % յուղայնությամբ, թթվայնությունը’ 16-21 °T, չափածրարվածպլաստմասաե 1 լ. տարաներում: ՀՀ գործող նորմերին և ստանդարտներին համապատասխան:</t>
  </si>
  <si>
    <t>18</t>
  </si>
  <si>
    <t>Թթվասեր</t>
  </si>
  <si>
    <t>Թարմ կովի կաթից, յուղայնությունը` 20%-ից ոչ պակաս, թթվայնությունը` 65-100 T: Գործարանային արտադրությամբ և փաթեթավորմամբ: ՀՀ գործող նորմերին և ստանդարտներին համապատասխան:</t>
  </si>
  <si>
    <t>19</t>
  </si>
  <si>
    <t>Վա ֆլի</t>
  </si>
  <si>
    <t>Կաթնահունց, շաքարահունց և երկարատև պատրաստված, խոնավությունը` 3%-ից մինչև 10%, շաքարի զանգվածային պարունակությունը` 20%-ից մինչև 27%, յուղայնությունը` 3%-ից մինչև 30%: ՀՀ գործող նորմերին և ստանդարտներին համապատասխան:</t>
  </si>
  <si>
    <t>20</t>
  </si>
  <si>
    <t>21</t>
  </si>
  <si>
    <t>Տարբեր մրգերից և հատապտուղներից, պաստերացված, բարձր տեսակների, ապակե  տարաներով, գործարանային փաթեթավորմամբ: ՀՀ գործող նորմերին և ստանդարտներին համապատասխան:</t>
  </si>
  <si>
    <t>22</t>
  </si>
  <si>
    <t>Թեյ</t>
  </si>
  <si>
    <t>Բայխաթեյ սև, տերևներով, գործարանային փաթեթավորմամբ£ ՀՀ գործող նորմերին և ստանդարտներին համապատասխան:</t>
  </si>
  <si>
    <t>տուփ</t>
  </si>
  <si>
    <t>23</t>
  </si>
  <si>
    <t>24</t>
  </si>
  <si>
    <t>Աղ, կերակրի մանր</t>
  </si>
  <si>
    <t xml:space="preserve"> Էքստրա տեսակի յոդացված, յոդի զանգվածային մասը` 50±10 մգ/կգ: Փաթեթավորումը` գործարանային: ՀՀ գործող նորմերին և ստանդարտներին համապատասխան:</t>
  </si>
  <si>
    <t>25</t>
  </si>
  <si>
    <t>26</t>
  </si>
  <si>
    <t>Կարմիր պղպեղ</t>
  </si>
  <si>
    <t>Համեմունք աղացած, խոնավությունը` 12 %-ից ոչ ավելի, եթերային յուղերը` 0.8%-ից ոչ պակաս: ՀՀ գործող նորմերին և ստանդարտներին համապատասխան:</t>
  </si>
  <si>
    <t>27</t>
  </si>
  <si>
    <t>Սև պղպեղ</t>
  </si>
  <si>
    <t>Համեմունք աղացած, խոնավությունը` 12 %-ից ոչ ավելի, եթերային յուղերը` 0.8%-ից ոչ պակաս, մոխրի առկայությունը` 5-6%: ՀՀ գործող նորմերին և ստանդարտներին համապատասխան:</t>
  </si>
  <si>
    <t>28</t>
  </si>
  <si>
    <t>Խմորիչ</t>
  </si>
  <si>
    <t>Չոր, Չափածրարված, գործարանային փաթեթավորմամբ: Խոնավությունը 8%-ից  ոչ  ավել:  ՀՀ գործող նորմերին և ստանդարտներին համապատասխան:</t>
  </si>
  <si>
    <t>29</t>
  </si>
  <si>
    <t>Կաղամբ</t>
  </si>
  <si>
    <t>Գլուխ կաղամբ, առանց արտաքին վնասվածքների, չցրտահարված, սովորական տեսակների: ՀՀ գործող նորմերին և ստանդարտներին համապատասխան:</t>
  </si>
  <si>
    <t>30</t>
  </si>
  <si>
    <t>Կարտոֆիլ</t>
  </si>
  <si>
    <t>I տեսակի, չցրտահարված, առանց արտաքին վնասվածքների, նեղ մասի տրամագիծը 4 սմ-ից ոչ պակաս, տեսականու մաքրությունը` 90 %-ից ոչ պակաս, փաթեթավորումը` կտորի, ցացնի և պոլիմերային պարկերով: ՀՀ գործող նորմերին և ստանդարտներին համապատասխան:</t>
  </si>
  <si>
    <t>31</t>
  </si>
  <si>
    <t>32</t>
  </si>
  <si>
    <t>Գազար</t>
  </si>
  <si>
    <t>Սովորական տեսակի, առանց արտաքին վնասվածքների, վաղահաս, միջին երկարությունը 10-15 սմ: ՀՀ գործող նորմերին և ստանդարտներին համապատասխան:</t>
  </si>
  <si>
    <t>33</t>
  </si>
  <si>
    <t>Բազուկ</t>
  </si>
  <si>
    <t>Սովորական տեսակի, առանց արտաքին վնասվածքների, վաղահաս, միջին երկարությունը 5-7 սմ, լայնքը` 10-12 սմ: ՀՀ գործող նորմերին և ստանդարտներին համապատասխան:</t>
  </si>
  <si>
    <t>34</t>
  </si>
  <si>
    <t>Սոխ</t>
  </si>
  <si>
    <t>Ընտիր տեսակի, թարմ, կիսակծու, նեղ մասի տրամագիծը 3սմ-ից ոչ պակաս: ՀՀ գործող նորմերին և ստանդարտներին համապատասխան:</t>
  </si>
  <si>
    <t>35</t>
  </si>
  <si>
    <t>36</t>
  </si>
  <si>
    <t>Խնձոր</t>
  </si>
  <si>
    <t xml:space="preserve">Խնձոր թարմ, պտղաբանական I խմբի, նեղ տրամագիծը 5 սմ-ից ոչ պակաս: Առանց վնասվածքների, թարմ և ախորժելի սեսքով: ՀՀ գործող նորմերին և ստանդարտներին համապատասխան: </t>
  </si>
  <si>
    <t>37</t>
  </si>
  <si>
    <t>38</t>
  </si>
  <si>
    <t>39</t>
  </si>
  <si>
    <t>40</t>
  </si>
  <si>
    <t>Դափնետերև</t>
  </si>
  <si>
    <t>Չորացրած  դափնետերևներ,  չափածրարված  պոլիէթիլենային, թղթե  կամ  ստվարաթղթե  տոպրակներում:</t>
  </si>
  <si>
    <t>41</t>
  </si>
  <si>
    <t>Թխվածքաբլիթ</t>
  </si>
  <si>
    <t>Կաթնահունց, շաքարահունց և երկարատև պատրաստված, խոնավությունը՝ 3 %-ից մինչև 10 %, շաքարի զանգվածային մասը՝ 20 %-ից մինչև 27 %, յուղայնությունը՝ 3 %-ից մինչև 30 %, ԳՕՍՏ 24901-89: Անվտանգությունն ըստ N 2-III-4.9-01-2010 հիգիենիկ նորմատիվների և &lt;&lt;Սննդամթերքի անվտանգության մասին&gt;&gt; ՀՀ օրենքի 9-րդ հոդվածի</t>
  </si>
  <si>
    <t>42</t>
  </si>
  <si>
    <t>Ձուկ  և  ձկնատեսակներ</t>
  </si>
  <si>
    <t>Ձուկ  և  ձկնատեսակներ  բնական  կամ  ջրամբարներում աճեցված,  սառեցված:  Անվտանգությունը  ՀՀ  գործող նորմերին  և  ստանդարտներին   համապատասխան:</t>
  </si>
  <si>
    <t>43</t>
  </si>
  <si>
    <t>Խառը կանաչի</t>
  </si>
  <si>
    <t>Թարմ,առանց արտաքին վնասվացքների: Տարբեր տեսակի և չափսեր: ՀՀ գործող նորմերին և ստանդարտերին համապատասխան:</t>
  </si>
  <si>
    <t>հատ</t>
  </si>
  <si>
    <t xml:space="preserve"> I-ին եռամսյակով նախատեսված գնման ենթակա ապրանքների ժամկետը սահմանվում է առնվազն երեսուն աշխատանքային օր, որի հաշվարկը կատարվում է  պայմանագիրը կնքելու օրվանից, բացառությամբ այն դեպքերի, երբ Վաճառողը համաձայնում է պայմանագիրը կատարել ավելի կարճ ժամկետում:</t>
  </si>
  <si>
    <r>
      <t>Ղուկասավանի</t>
    </r>
    <r>
      <rPr>
        <b/>
        <sz val="12"/>
        <rFont val="Calibri"/>
        <family val="2"/>
        <charset val="204"/>
      </rPr>
      <t>«Սաթենի»Մսուր/մանկապարտեզի</t>
    </r>
  </si>
  <si>
    <t>Թ.Գալստյան</t>
  </si>
  <si>
    <t>44</t>
  </si>
  <si>
    <t>45</t>
  </si>
  <si>
    <t>46</t>
  </si>
  <si>
    <t xml:space="preserve">Տնօրեն  </t>
  </si>
  <si>
    <t xml:space="preserve">ԱՊՐԱՆՔԻ </t>
  </si>
  <si>
    <t>Կոդը</t>
  </si>
  <si>
    <t>15221000</t>
  </si>
  <si>
    <t>կաթնաշոռ</t>
  </si>
  <si>
    <t>խտացրած կաթ</t>
  </si>
  <si>
    <t>բլղուր</t>
  </si>
  <si>
    <t>հաճարաձավար</t>
  </si>
  <si>
    <t>03211300</t>
  </si>
  <si>
    <t>03221410</t>
  </si>
  <si>
    <t>15331151</t>
  </si>
  <si>
    <t>լոբի հատիկավոր</t>
  </si>
  <si>
    <t>15331153</t>
  </si>
  <si>
    <t>15331154</t>
  </si>
  <si>
    <t>կոնֆետ կարամել</t>
  </si>
  <si>
    <t>մածուն</t>
  </si>
  <si>
    <t>քացախ</t>
  </si>
  <si>
    <t>կապ</t>
  </si>
  <si>
    <t>03142510</t>
  </si>
  <si>
    <t>ձու</t>
  </si>
  <si>
    <t>15821200</t>
  </si>
  <si>
    <t>15841000</t>
  </si>
  <si>
    <t>կակաո</t>
  </si>
  <si>
    <t>կիսել</t>
  </si>
  <si>
    <t>Ջեմ տեղական</t>
  </si>
  <si>
    <r>
      <t>ÈáµÇ ·áõÝ³íáñ ó³ÛïáõÝ, ãáñ` ËáÝ³íáõÃÛáõÝÁ 15 %-Çó áã ³í»ÉÇ Ï³Ù ÙÇçÇÝ ãáñáõÃÛ³Ù</t>
    </r>
    <r>
      <rPr>
        <sz val="8"/>
        <color theme="1"/>
        <rFont val="Sylfaen"/>
        <family val="1"/>
        <charset val="204"/>
      </rPr>
      <t>բ</t>
    </r>
    <r>
      <rPr>
        <sz val="8"/>
        <color theme="1"/>
        <rFont val="Arial LatArm"/>
        <family val="2"/>
      </rPr>
      <t>` 15,1-18,0 %: î»Õ³Ï³Ý ³ñï³¹ñáõÃÛ³Ý: ÐÐ ·áñÍáÕ ÝáñÙ»ñÇÝ ¨ ëï³Ý¹³ñïÝ»ñÇÝ Ñ³Ù³å³ï³ëË³Ý:</t>
    </r>
  </si>
  <si>
    <r>
      <t xml:space="preserve">1-ÇÝ Ï³ñ·Ç, Òáõ ë»Õ³ÝÇ, ï»ë³Ï³íáñí³Í Áëï Ù»Ï ÓíÇ ½³Ý·í³ÍÇ,  ë»Õ³ÝÇ ÓíÇ </t>
    </r>
    <r>
      <rPr>
        <sz val="8"/>
        <color theme="1"/>
        <rFont val="Sylfaen"/>
        <family val="1"/>
        <charset val="204"/>
      </rPr>
      <t>պահման</t>
    </r>
    <r>
      <rPr>
        <sz val="8"/>
        <color theme="1"/>
        <rFont val="Arial LatArm"/>
        <family val="2"/>
      </rPr>
      <t xml:space="preserve"> </t>
    </r>
    <r>
      <rPr>
        <sz val="8"/>
        <color theme="1"/>
        <rFont val="Sylfaen"/>
        <family val="1"/>
        <charset val="204"/>
      </rPr>
      <t>ժամկետը</t>
    </r>
    <r>
      <rPr>
        <sz val="8"/>
        <color theme="1"/>
        <rFont val="Arial LatArm"/>
        <family val="2"/>
      </rPr>
      <t xml:space="preserve"> 25 ûñ, ë³éÝ³ñ³Ý³ÛÇÝ å³ÛÙ³ÝÝ»ñáõÙ` 120 ûñ: ÐÐ ·áñÍáÕ ÝáñÙ»ñÇÝ ¨ ëï³Ý¹³ñïÝ»ñÇÝ Ñ³Ù³å³ï³ëË³Ý:</t>
    </r>
  </si>
  <si>
    <r>
      <t>Ø³ÍáõÝ 3,2 % ÛáõÕ³ÛÝáõÃÛ³Ùµ, ÃÃí³ÛÝáõÃÛáõÝÁ 110-140 ûT, ã³÷³Íñ³ñí³Í</t>
    </r>
    <r>
      <rPr>
        <sz val="8"/>
        <color theme="1"/>
        <rFont val="Sylfaen"/>
        <family val="1"/>
        <charset val="204"/>
      </rPr>
      <t>պլաստմասաե</t>
    </r>
    <r>
      <rPr>
        <sz val="8"/>
        <color theme="1"/>
        <rFont val="Arial LatArm"/>
        <family val="2"/>
      </rPr>
      <t xml:space="preserve"> 220 </t>
    </r>
    <r>
      <rPr>
        <sz val="8"/>
        <color theme="1"/>
        <rFont val="Sylfaen"/>
        <family val="1"/>
        <charset val="204"/>
      </rPr>
      <t>գ</t>
    </r>
    <r>
      <rPr>
        <sz val="8"/>
        <color theme="1"/>
        <rFont val="Arial LatArm"/>
        <family val="2"/>
      </rPr>
      <t xml:space="preserve">. </t>
    </r>
    <r>
      <rPr>
        <sz val="8"/>
        <color theme="1"/>
        <rFont val="Sylfaen"/>
        <family val="1"/>
        <charset val="204"/>
      </rPr>
      <t>տարա</t>
    </r>
    <r>
      <rPr>
        <sz val="8"/>
        <color theme="1"/>
        <rFont val="Arial LatArm"/>
        <family val="2"/>
      </rPr>
      <t>Ý»ñáõÙ: ÐÐ ·áñÍáÕ ÝáñÙ»ñÇÝ ¨ ëï³Ý¹³ñïÝ»ñÇÝ Ñ³Ù³å³ï³ëË³Ý:</t>
    </r>
  </si>
  <si>
    <t>Î³ÃÝ³ßáé ÃÃí³ÛÝáõÃÛáõÝÁ` 210-240 T, ÷³Ã»Ã³íáñí³Í ëå³éáÕÏ³Ý ï³ñ³Ý»ñáí ÙÇÝã¨ 100 · Ïßé³µ³ÅÇÝÝ»ñáí: ÐÐ ·áñÍáÕ ÝáñÙ»ñÇÝ ¨ ëï³Ý¹³ñïÝ»ñÇÝ Ñ³Ù³å³ï³ëË³Ý</t>
  </si>
  <si>
    <t>Êï³óñ³Í Ï³Ã ß³ù³ñáí, ËáÝ³íáõÃÛáõÝÁ` 26,5 %-Çó áã ³í»ÉÇ, ë³Ë³ñá½Á 43,5 %-Çó áã å³Ï³ë, Ï³ÃÝ³ÛÇÝ ãáñ ÝÛáõÃ»ñÇ ½³Ý·í³Í³ÛÇÝ Ù³ëÁ` 28,5 %-Çó áã å³Ï³ë, ÃÃí³ÛÝáõÃÛáõÝÁ` 8 0T-Çó áã ³í»ÉÇ, ÷³Ã»Ã³íáñáõÙÁ` ã³÷³Íñ³ñí³Í ÙÇÝã¨ 400· Ù»ï³Õ³Ï³Ý ï³ñ³Ý»ñáõÙ: ÐÐ ·áñÍáÕ ÝáñÙ»ñÇÝ ¨ ëï³Ý¹³ñïÝ»ñÇÝ Ñ³Ù³å³ï³ëË³Ý:</t>
  </si>
  <si>
    <t xml:space="preserve">Øñ·³ÛÇÝ, Ã³ñÙ, ïáõ÷»ñáí: ÐÐ ·áñÍáÕ ÝáñÙ»ñÇÝ ¨ ëï³Ý¹³ñïÝ»ñÇÝ </t>
  </si>
  <si>
    <t>Â³ñÙ, Ùñ·³ÛÇÝ, ï»Õ³Ï³Ý ³ñï³¹ñáõÃÛ³Ý 2 ï»ë³ÏÇ` Ý³µ³Ãáí ¨ ÙÇçáõÏáí, ËáÝ³íáõÃÛáõÝÁ` 3.0% Çó áã ³í»ÉÇ, ÃÃí³ÛÝáõÃÛáõÝÁ` -3-26:  ÐÐ ·áñÍáÕ ÝáñÙ»ñÇÝ ¨ ëï³Ý¹³ñïÝ»ñÇÝ Ñ³Ù³å³ï³ëË³Ý:</t>
  </si>
  <si>
    <t>Պատրաստված հաճարից:  Գործարանային փաթեթավորմամբ: ՀՀ գործող նորմերին և ստանդարտներին համապատասխան:</t>
  </si>
  <si>
    <r>
      <t>Խոնավությունը 6.0</t>
    </r>
    <r>
      <rPr>
        <sz val="9"/>
        <color rgb="FF000000"/>
        <rFont val="GHEA Grapalat"/>
      </rPr>
      <t>% -ից ոչ ավելի,PH 7.1%-ից որ ավելի,դիսպերսությունը 90%-ից ոչ պակաս փաթեթավորված թղթե տուփերում և մետաղյա կամ ապակե բանկաներում, ինչպես նաև ոչ կշռաբաժանված ԳՕՍՏ 108-76 կամ համարժեք  Անվտանգությունը՝ N 2-III-4.9-01-2010 հիգիենիկ նորմատիվների և «Սննդամթերքի անվտանգության մասին» ՀՀ օրենքի 8-րդ հոդվածի:</t>
    </r>
  </si>
  <si>
    <t>Ձավար ցորենի I, II և III տեսակի, 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ցորենից, ԳՕՍՏ 276-60։Անվտանգությունը՝ըստ N 2-III-4.9-01-2010 հիգիենիկ նորմատիվների, իսկ մակնշումը` «Սննդամթերքի անվտանգության մասին» ՀՀ օրենքի 8-րդ հոդվածի:</t>
  </si>
  <si>
    <t xml:space="preserve">Պանիր Լոռի կամ համարժեք </t>
  </si>
  <si>
    <t xml:space="preserve">քացախ խնձորի  ՀՀ գործող նորմերին և ստանդարտներին համապատասխան: </t>
  </si>
  <si>
    <t>չամիչ</t>
  </si>
  <si>
    <t xml:space="preserve">Կարտոֆիլ սեզոնային </t>
  </si>
  <si>
    <t>47</t>
  </si>
  <si>
    <t>48</t>
  </si>
  <si>
    <t>49</t>
  </si>
  <si>
    <t>50</t>
  </si>
  <si>
    <t>51</t>
  </si>
  <si>
    <t>պղպեղ սեզոնային</t>
  </si>
  <si>
    <t xml:space="preserve">սմբուկ սեզոնային </t>
  </si>
  <si>
    <t xml:space="preserve">վարունգ սեզոնային </t>
  </si>
  <si>
    <t xml:space="preserve">լոլիկ սեզոնային </t>
  </si>
  <si>
    <t xml:space="preserve">սոդա 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</si>
  <si>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</si>
  <si>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Վարունգ թարմ,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</si>
  <si>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Սմբուկ թարմ: Անվտանգությունը` ըստ N 2-III-4.9-01-2010 հիգիենիկ նորմատիվների և «Սննդամթերքի անվտանգության մասին» ՀՀ օրենքի 9-րդ հոդվածի</t>
  </si>
  <si>
    <t>պղպեղ թարմ: Անվտանգությունը` ըստ N 2-III-4.9-01-2010 հիգիենիկ նորմատիվների և «Սննդամթերքի անվտանգության մասին» ՀՀ օրենքի 9-րդ հոդվածի</t>
  </si>
  <si>
    <t>1</t>
  </si>
  <si>
    <t xml:space="preserve"> Փաթեթավորումը` գործարանային: ՀՀ գործող նորմերին և ստանդարտներին համապատասխան:</t>
  </si>
  <si>
    <t xml:space="preserve"> Չամիչ ãáñ` ËáÝ³íáõÃÛáõÝÁ 15 %-Çó áã ³í»ÉÇ Ï³Ù ÙÇçÇÝ ãáñáõÃÛ³Ùբ` 15,1-18,0 %: î»Õ³Ï³Ý ³ñï³¹ñáõÃÛ³Ý: ÐÐ ·áñÍáÕ ÝáñÙ»ñÇÝ ¨ ëï³Ý¹³ñïÝ»ñÇÝ Ñ³Ù³å³ï³ëË³Ý: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</si>
</sst>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 AMU"/>
      <family val="2"/>
    </font>
    <font>
      <b/>
      <sz val="16"/>
      <name val="Arial AMU"/>
      <family val="2"/>
    </font>
    <font>
      <b/>
      <sz val="12"/>
      <name val="Arial AMU"/>
      <family val="2"/>
    </font>
    <font>
      <b/>
      <sz val="9"/>
      <name val="Arial AMU"/>
      <family val="2"/>
    </font>
    <font>
      <sz val="9"/>
      <name val="Arial AMU"/>
      <family val="2"/>
    </font>
    <font>
      <b/>
      <sz val="11"/>
      <color indexed="8"/>
      <name val="Arial AMU"/>
      <family val="2"/>
    </font>
    <font>
      <sz val="11"/>
      <color indexed="8"/>
      <name val="Arial AMU"/>
      <family val="2"/>
    </font>
    <font>
      <b/>
      <sz val="10"/>
      <name val="Arial AMU"/>
      <family val="2"/>
    </font>
    <font>
      <sz val="11"/>
      <name val="Arial AMU"/>
      <family val="2"/>
    </font>
    <font>
      <sz val="10"/>
      <name val="Arial AMU"/>
      <family val="2"/>
    </font>
    <font>
      <b/>
      <sz val="12"/>
      <name val="Calibri"/>
      <family val="2"/>
      <charset val="204"/>
    </font>
    <font>
      <sz val="10"/>
      <color indexed="8"/>
      <name val="Sylfaen"/>
      <family val="1"/>
      <charset val="204"/>
    </font>
    <font>
      <sz val="10"/>
      <name val="Arial AMU"/>
    </font>
    <font>
      <sz val="11"/>
      <name val="Arial"/>
      <family val="2"/>
    </font>
    <font>
      <sz val="11"/>
      <name val="Calibri"/>
      <family val="2"/>
    </font>
    <font>
      <b/>
      <sz val="10"/>
      <name val="Arial AMU"/>
    </font>
    <font>
      <b/>
      <sz val="9"/>
      <name val="Arial AMU"/>
    </font>
    <font>
      <sz val="8"/>
      <color theme="1"/>
      <name val="Arial LatArm"/>
      <family val="2"/>
    </font>
    <font>
      <sz val="8"/>
      <color theme="1"/>
      <name val="Sylfaen"/>
      <family val="1"/>
      <charset val="204"/>
    </font>
    <font>
      <sz val="9"/>
      <color theme="1"/>
      <name val="GHEA Grapalat"/>
    </font>
    <font>
      <sz val="9"/>
      <color rgb="FF000000"/>
      <name val="GHEA Grapalat"/>
    </font>
    <font>
      <sz val="11"/>
      <color theme="1"/>
      <name val="GHEA Grapalat"/>
      <family val="3"/>
    </font>
    <font>
      <sz val="10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Border="1" applyAlignment="1">
      <alignment horizontal="right" vertical="center"/>
    </xf>
    <xf numFmtId="0" fontId="5" fillId="0" borderId="0" xfId="1" applyFont="1" applyBorder="1" applyAlignment="1">
      <alignment horizontal="center"/>
    </xf>
    <xf numFmtId="0" fontId="6" fillId="0" borderId="0" xfId="1" applyFont="1"/>
    <xf numFmtId="0" fontId="5" fillId="2" borderId="1" xfId="1" applyFont="1" applyFill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2" fillId="0" borderId="0" xfId="1" applyFont="1" applyAlignment="1"/>
    <xf numFmtId="0" fontId="2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10" fillId="0" borderId="0" xfId="1" applyFont="1"/>
    <xf numFmtId="0" fontId="4" fillId="0" borderId="0" xfId="1" applyFont="1" applyAlignment="1"/>
    <xf numFmtId="0" fontId="10" fillId="0" borderId="0" xfId="1" applyFont="1" applyAlignment="1">
      <alignment vertical="center" wrapText="1"/>
    </xf>
    <xf numFmtId="0" fontId="10" fillId="0" borderId="0" xfId="1" applyFont="1" applyAlignment="1">
      <alignment horizontal="center"/>
    </xf>
    <xf numFmtId="0" fontId="7" fillId="2" borderId="9" xfId="1" applyFont="1" applyFill="1" applyBorder="1" applyAlignment="1">
      <alignment horizontal="center" vertical="center"/>
    </xf>
    <xf numFmtId="49" fontId="6" fillId="0" borderId="3" xfId="1" applyNumberFormat="1" applyFont="1" applyBorder="1" applyAlignment="1">
      <alignment vertical="center" wrapText="1"/>
    </xf>
    <xf numFmtId="0" fontId="6" fillId="0" borderId="3" xfId="1" applyNumberFormat="1" applyFont="1" applyBorder="1" applyAlignment="1">
      <alignment vertical="center" wrapText="1"/>
    </xf>
    <xf numFmtId="49" fontId="6" fillId="0" borderId="3" xfId="1" applyNumberFormat="1" applyFont="1" applyBorder="1" applyAlignment="1">
      <alignment horizontal="left" vertical="center" wrapText="1"/>
    </xf>
    <xf numFmtId="0" fontId="6" fillId="0" borderId="3" xfId="1" applyNumberFormat="1" applyFont="1" applyBorder="1" applyAlignment="1">
      <alignment horizontal="left" vertical="center" wrapText="1"/>
    </xf>
    <xf numFmtId="49" fontId="11" fillId="0" borderId="3" xfId="1" applyNumberFormat="1" applyFont="1" applyBorder="1" applyAlignment="1">
      <alignment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13" fillId="0" borderId="0" xfId="1" applyFont="1"/>
    <xf numFmtId="0" fontId="14" fillId="0" borderId="9" xfId="1" applyFont="1" applyBorder="1" applyAlignment="1">
      <alignment horizontal="left" vertical="center" wrapText="1"/>
    </xf>
    <xf numFmtId="0" fontId="14" fillId="0" borderId="6" xfId="1" applyFont="1" applyBorder="1" applyAlignment="1">
      <alignment horizontal="left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center" wrapText="1"/>
    </xf>
    <xf numFmtId="0" fontId="5" fillId="2" borderId="21" xfId="1" applyFont="1" applyFill="1" applyBorder="1" applyAlignment="1">
      <alignment horizontal="center" vertical="center"/>
    </xf>
    <xf numFmtId="0" fontId="5" fillId="2" borderId="22" xfId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/>
    </xf>
    <xf numFmtId="49" fontId="15" fillId="0" borderId="3" xfId="0" applyNumberFormat="1" applyFont="1" applyFill="1" applyBorder="1" applyAlignment="1">
      <alignment horizontal="left"/>
    </xf>
    <xf numFmtId="0" fontId="16" fillId="0" borderId="3" xfId="0" applyFont="1" applyBorder="1"/>
    <xf numFmtId="0" fontId="17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wrapText="1"/>
    </xf>
    <xf numFmtId="0" fontId="18" fillId="0" borderId="12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14" fillId="0" borderId="20" xfId="1" applyFont="1" applyBorder="1" applyAlignment="1">
      <alignment horizontal="left" vertical="center" wrapText="1"/>
    </xf>
    <xf numFmtId="0" fontId="19" fillId="0" borderId="23" xfId="0" applyFont="1" applyBorder="1" applyAlignment="1">
      <alignment horizontal="center" wrapText="1"/>
    </xf>
    <xf numFmtId="0" fontId="19" fillId="0" borderId="0" xfId="0" applyFont="1" applyAlignment="1">
      <alignment vertical="center" wrapText="1"/>
    </xf>
    <xf numFmtId="0" fontId="21" fillId="0" borderId="24" xfId="0" applyFont="1" applyBorder="1" applyAlignment="1">
      <alignment vertical="top" wrapText="1"/>
    </xf>
    <xf numFmtId="0" fontId="22" fillId="0" borderId="25" xfId="0" applyFont="1" applyBorder="1" applyAlignment="1">
      <alignment vertical="top" wrapText="1"/>
    </xf>
    <xf numFmtId="0" fontId="19" fillId="0" borderId="3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6" xfId="0" applyFont="1" applyBorder="1" applyAlignment="1">
      <alignment horizontal="left" vertical="top" wrapText="1"/>
    </xf>
    <xf numFmtId="0" fontId="23" fillId="0" borderId="3" xfId="0" applyFont="1" applyFill="1" applyBorder="1" applyAlignment="1">
      <alignment horizontal="left" vertical="top" wrapText="1"/>
    </xf>
    <xf numFmtId="0" fontId="24" fillId="0" borderId="3" xfId="0" applyFont="1" applyFill="1" applyBorder="1" applyAlignment="1">
      <alignment horizontal="left" vertical="top" wrapText="1"/>
    </xf>
    <xf numFmtId="0" fontId="4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/>
    </xf>
    <xf numFmtId="0" fontId="5" fillId="3" borderId="13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2" fillId="0" borderId="15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5" fillId="2" borderId="16" xfId="1" applyFont="1" applyFill="1" applyBorder="1" applyAlignment="1">
      <alignment horizontal="center" vertical="center" wrapText="1"/>
    </xf>
    <xf numFmtId="0" fontId="8" fillId="0" borderId="17" xfId="1" applyFont="1" applyBorder="1" applyAlignment="1">
      <alignment horizontal="center" wrapText="1"/>
    </xf>
    <xf numFmtId="0" fontId="5" fillId="2" borderId="18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 wrapText="1"/>
    </xf>
    <xf numFmtId="49" fontId="5" fillId="2" borderId="16" xfId="1" applyNumberFormat="1" applyFont="1" applyFill="1" applyBorder="1" applyAlignment="1">
      <alignment horizontal="center" vertical="center" wrapText="1"/>
    </xf>
    <xf numFmtId="49" fontId="5" fillId="2" borderId="17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L64"/>
  <sheetViews>
    <sheetView tabSelected="1" topLeftCell="A52" workbookViewId="0">
      <selection activeCell="P54" sqref="P54"/>
    </sheetView>
  </sheetViews>
  <sheetFormatPr defaultRowHeight="15"/>
  <cols>
    <col min="1" max="1" width="2.85546875" customWidth="1"/>
    <col min="2" max="2" width="7.28515625" customWidth="1"/>
    <col min="3" max="3" width="9.85546875" customWidth="1"/>
    <col min="4" max="4" width="15.7109375" customWidth="1"/>
    <col min="5" max="5" width="41.85546875" customWidth="1"/>
    <col min="6" max="6" width="11.28515625" customWidth="1"/>
    <col min="7" max="7" width="7.42578125" customWidth="1"/>
    <col min="8" max="8" width="8.5703125" customWidth="1"/>
    <col min="9" max="9" width="8.28515625" customWidth="1"/>
    <col min="10" max="10" width="8.140625" customWidth="1"/>
    <col min="11" max="11" width="7" customWidth="1"/>
    <col min="12" max="12" width="14.5703125" customWidth="1"/>
  </cols>
  <sheetData>
    <row r="3" spans="2:12">
      <c r="B3" s="2"/>
      <c r="C3" s="2"/>
      <c r="D3" s="2"/>
      <c r="E3" s="2"/>
      <c r="F3" s="3"/>
      <c r="G3" s="2"/>
      <c r="H3" s="2"/>
      <c r="I3" s="4"/>
      <c r="J3" s="4" t="s">
        <v>0</v>
      </c>
      <c r="K3" s="4"/>
      <c r="L3" s="2"/>
    </row>
    <row r="4" spans="2:12" ht="20.25">
      <c r="B4" s="60" t="s">
        <v>1</v>
      </c>
      <c r="C4" s="60"/>
      <c r="D4" s="60"/>
      <c r="E4" s="60"/>
      <c r="F4" s="60"/>
      <c r="G4" s="60"/>
      <c r="H4" s="60"/>
      <c r="I4" s="60"/>
      <c r="J4" s="60"/>
      <c r="K4" s="60"/>
      <c r="L4" s="2"/>
    </row>
    <row r="5" spans="2:12" ht="15.75">
      <c r="B5" s="59" t="s">
        <v>2</v>
      </c>
      <c r="C5" s="59"/>
      <c r="D5" s="59"/>
      <c r="E5" s="59"/>
      <c r="F5" s="59"/>
      <c r="G5" s="59"/>
      <c r="H5" s="59"/>
      <c r="I5" s="59"/>
      <c r="J5" s="59"/>
      <c r="K5" s="59"/>
      <c r="L5" s="2"/>
    </row>
    <row r="6" spans="2:12" ht="15.75" thickBot="1">
      <c r="B6" s="5"/>
      <c r="C6" s="5"/>
      <c r="D6" s="5"/>
      <c r="E6" s="5"/>
      <c r="F6" s="5"/>
      <c r="G6" s="5"/>
      <c r="H6" s="5"/>
      <c r="I6" s="5"/>
      <c r="J6" s="5"/>
      <c r="K6" s="5"/>
      <c r="L6" s="1"/>
    </row>
    <row r="7" spans="2:12">
      <c r="B7" s="68" t="s">
        <v>3</v>
      </c>
      <c r="C7" s="36" t="s">
        <v>134</v>
      </c>
      <c r="D7" s="66" t="s">
        <v>4</v>
      </c>
      <c r="E7" s="66" t="s">
        <v>5</v>
      </c>
      <c r="F7" s="71" t="s">
        <v>6</v>
      </c>
      <c r="G7" s="7" t="s">
        <v>7</v>
      </c>
      <c r="H7" s="7" t="s">
        <v>7</v>
      </c>
      <c r="I7" s="7" t="s">
        <v>7</v>
      </c>
      <c r="J7" s="7" t="s">
        <v>7</v>
      </c>
      <c r="K7" s="66" t="s">
        <v>8</v>
      </c>
      <c r="L7" s="61" t="s">
        <v>9</v>
      </c>
    </row>
    <row r="8" spans="2:12" ht="15.75" thickBot="1">
      <c r="B8" s="69"/>
      <c r="C8" s="37" t="s">
        <v>135</v>
      </c>
      <c r="D8" s="70"/>
      <c r="E8" s="70"/>
      <c r="F8" s="72"/>
      <c r="G8" s="22" t="s">
        <v>10</v>
      </c>
      <c r="H8" s="22" t="s">
        <v>11</v>
      </c>
      <c r="I8" s="22" t="s">
        <v>12</v>
      </c>
      <c r="J8" s="22" t="s">
        <v>13</v>
      </c>
      <c r="K8" s="67"/>
      <c r="L8" s="62"/>
    </row>
    <row r="9" spans="2:12" ht="68.25" customHeight="1">
      <c r="B9" s="8" t="s">
        <v>186</v>
      </c>
      <c r="C9" s="38">
        <v>15612180</v>
      </c>
      <c r="D9" s="23" t="s">
        <v>17</v>
      </c>
      <c r="E9" s="23" t="s">
        <v>18</v>
      </c>
      <c r="F9" s="12" t="s">
        <v>14</v>
      </c>
      <c r="G9" s="10">
        <v>0</v>
      </c>
      <c r="H9" s="10">
        <v>10</v>
      </c>
      <c r="I9" s="10">
        <v>12</v>
      </c>
      <c r="J9" s="10">
        <v>8</v>
      </c>
      <c r="K9" s="10">
        <f t="shared" ref="K9:K14" si="0">SUM(G9:J9)</f>
        <v>30</v>
      </c>
      <c r="L9" s="11" t="s">
        <v>19</v>
      </c>
    </row>
    <row r="10" spans="2:12" ht="68.25" customHeight="1">
      <c r="B10" s="8" t="s">
        <v>16</v>
      </c>
      <c r="C10" s="38">
        <v>15851100</v>
      </c>
      <c r="D10" s="23" t="s">
        <v>21</v>
      </c>
      <c r="E10" s="23" t="s">
        <v>22</v>
      </c>
      <c r="F10" s="12" t="s">
        <v>14</v>
      </c>
      <c r="G10" s="10">
        <v>0</v>
      </c>
      <c r="H10" s="10">
        <v>30</v>
      </c>
      <c r="I10" s="10">
        <v>30</v>
      </c>
      <c r="J10" s="10">
        <v>20</v>
      </c>
      <c r="K10" s="10">
        <f t="shared" si="0"/>
        <v>80</v>
      </c>
      <c r="L10" s="11" t="s">
        <v>19</v>
      </c>
    </row>
    <row r="11" spans="2:12" ht="69.75" customHeight="1">
      <c r="B11" s="8" t="s">
        <v>20</v>
      </c>
      <c r="C11" s="38">
        <v>15831000</v>
      </c>
      <c r="D11" s="23" t="s">
        <v>24</v>
      </c>
      <c r="E11" s="24" t="s">
        <v>25</v>
      </c>
      <c r="F11" s="9" t="s">
        <v>14</v>
      </c>
      <c r="G11" s="10">
        <v>0</v>
      </c>
      <c r="H11" s="10">
        <v>90</v>
      </c>
      <c r="I11" s="10">
        <v>90</v>
      </c>
      <c r="J11" s="10">
        <v>70</v>
      </c>
      <c r="K11" s="10">
        <f t="shared" si="0"/>
        <v>250</v>
      </c>
      <c r="L11" s="11" t="s">
        <v>19</v>
      </c>
    </row>
    <row r="12" spans="2:12" ht="85.5" customHeight="1">
      <c r="B12" s="8" t="s">
        <v>23</v>
      </c>
      <c r="C12" s="38">
        <v>15530000</v>
      </c>
      <c r="D12" s="23" t="s">
        <v>27</v>
      </c>
      <c r="E12" s="24" t="s">
        <v>28</v>
      </c>
      <c r="F12" s="9" t="s">
        <v>14</v>
      </c>
      <c r="G12" s="10">
        <v>0</v>
      </c>
      <c r="H12" s="10">
        <v>60</v>
      </c>
      <c r="I12" s="10">
        <v>50</v>
      </c>
      <c r="J12" s="10">
        <v>40</v>
      </c>
      <c r="K12" s="10">
        <f t="shared" si="0"/>
        <v>150</v>
      </c>
      <c r="L12" s="11" t="s">
        <v>19</v>
      </c>
    </row>
    <row r="13" spans="2:12" ht="64.5" customHeight="1">
      <c r="B13" s="8" t="s">
        <v>26</v>
      </c>
      <c r="C13" s="38">
        <v>15421100</v>
      </c>
      <c r="D13" s="23" t="s">
        <v>30</v>
      </c>
      <c r="E13" s="24" t="s">
        <v>31</v>
      </c>
      <c r="F13" s="9" t="s">
        <v>32</v>
      </c>
      <c r="G13" s="10">
        <v>0</v>
      </c>
      <c r="H13" s="10">
        <v>10</v>
      </c>
      <c r="I13" s="10">
        <v>10</v>
      </c>
      <c r="J13" s="10">
        <v>5</v>
      </c>
      <c r="K13" s="10">
        <f t="shared" si="0"/>
        <v>25</v>
      </c>
      <c r="L13" s="11" t="s">
        <v>19</v>
      </c>
    </row>
    <row r="14" spans="2:12" ht="72.75" customHeight="1">
      <c r="B14" s="8" t="s">
        <v>29</v>
      </c>
      <c r="C14" s="39" t="s">
        <v>141</v>
      </c>
      <c r="D14" s="23" t="s">
        <v>34</v>
      </c>
      <c r="E14" s="24" t="s">
        <v>35</v>
      </c>
      <c r="F14" s="9" t="s">
        <v>14</v>
      </c>
      <c r="G14" s="10">
        <v>0</v>
      </c>
      <c r="H14" s="10">
        <v>20</v>
      </c>
      <c r="I14" s="10">
        <v>20</v>
      </c>
      <c r="J14" s="10">
        <v>10</v>
      </c>
      <c r="K14" s="10">
        <f t="shared" si="0"/>
        <v>50</v>
      </c>
      <c r="L14" s="11" t="s">
        <v>19</v>
      </c>
    </row>
    <row r="15" spans="2:12" ht="49.5" customHeight="1">
      <c r="B15" s="8" t="s">
        <v>33</v>
      </c>
      <c r="C15" s="38">
        <v>15616000</v>
      </c>
      <c r="D15" s="25" t="s">
        <v>37</v>
      </c>
      <c r="E15" s="26" t="s">
        <v>38</v>
      </c>
      <c r="F15" s="9" t="s">
        <v>14</v>
      </c>
      <c r="G15" s="10">
        <v>0</v>
      </c>
      <c r="H15" s="10">
        <v>5</v>
      </c>
      <c r="I15" s="10">
        <v>10</v>
      </c>
      <c r="J15" s="10">
        <v>5</v>
      </c>
      <c r="K15" s="10">
        <v>20</v>
      </c>
      <c r="L15" s="11" t="s">
        <v>19</v>
      </c>
    </row>
    <row r="16" spans="2:12" ht="85.5" customHeight="1">
      <c r="B16" s="8" t="s">
        <v>36</v>
      </c>
      <c r="C16" s="38" t="s">
        <v>145</v>
      </c>
      <c r="D16" s="23" t="s">
        <v>40</v>
      </c>
      <c r="E16" s="24" t="s">
        <v>41</v>
      </c>
      <c r="F16" s="9" t="s">
        <v>14</v>
      </c>
      <c r="G16" s="10">
        <v>0</v>
      </c>
      <c r="H16" s="10">
        <v>15</v>
      </c>
      <c r="I16" s="10">
        <v>15</v>
      </c>
      <c r="J16" s="10">
        <v>10</v>
      </c>
      <c r="K16" s="10">
        <f t="shared" ref="K16:K23" si="1">SUM(G16:J16)</f>
        <v>40</v>
      </c>
      <c r="L16" s="11" t="s">
        <v>19</v>
      </c>
    </row>
    <row r="17" spans="2:12" ht="60" customHeight="1">
      <c r="B17" s="8" t="s">
        <v>39</v>
      </c>
      <c r="C17" s="38" t="s">
        <v>146</v>
      </c>
      <c r="D17" s="23" t="s">
        <v>43</v>
      </c>
      <c r="E17" s="24" t="s">
        <v>44</v>
      </c>
      <c r="F17" s="9" t="s">
        <v>14</v>
      </c>
      <c r="G17" s="10">
        <v>0</v>
      </c>
      <c r="H17" s="10">
        <v>15</v>
      </c>
      <c r="I17" s="10">
        <v>15</v>
      </c>
      <c r="J17" s="10">
        <v>10</v>
      </c>
      <c r="K17" s="10">
        <f t="shared" si="1"/>
        <v>40</v>
      </c>
      <c r="L17" s="11" t="s">
        <v>19</v>
      </c>
    </row>
    <row r="18" spans="2:12" ht="108" customHeight="1">
      <c r="B18" s="8" t="s">
        <v>42</v>
      </c>
      <c r="C18" s="38">
        <v>15617000</v>
      </c>
      <c r="D18" s="23" t="s">
        <v>46</v>
      </c>
      <c r="E18" s="24" t="s">
        <v>47</v>
      </c>
      <c r="F18" s="9" t="s">
        <v>14</v>
      </c>
      <c r="G18" s="10">
        <v>0</v>
      </c>
      <c r="H18" s="10">
        <v>7</v>
      </c>
      <c r="I18" s="10">
        <v>7</v>
      </c>
      <c r="J18" s="10">
        <v>6</v>
      </c>
      <c r="K18" s="10">
        <f t="shared" si="1"/>
        <v>20</v>
      </c>
      <c r="L18" s="11" t="s">
        <v>19</v>
      </c>
    </row>
    <row r="19" spans="2:12" ht="72.75" customHeight="1" thickBot="1">
      <c r="B19" s="8" t="s">
        <v>45</v>
      </c>
      <c r="C19" s="38">
        <v>15618000</v>
      </c>
      <c r="D19" s="23" t="s">
        <v>139</v>
      </c>
      <c r="E19" s="53" t="s">
        <v>167</v>
      </c>
      <c r="F19" s="9" t="s">
        <v>14</v>
      </c>
      <c r="G19" s="10">
        <v>0</v>
      </c>
      <c r="H19" s="10">
        <v>3</v>
      </c>
      <c r="I19" s="10">
        <v>3</v>
      </c>
      <c r="J19" s="10">
        <v>2</v>
      </c>
      <c r="K19" s="10">
        <f t="shared" si="1"/>
        <v>8</v>
      </c>
      <c r="L19" s="11" t="s">
        <v>19</v>
      </c>
    </row>
    <row r="20" spans="2:12" ht="87.75" customHeight="1">
      <c r="B20" s="8" t="s">
        <v>48</v>
      </c>
      <c r="C20" s="38">
        <v>15333100</v>
      </c>
      <c r="D20" s="23" t="s">
        <v>50</v>
      </c>
      <c r="E20" s="24" t="s">
        <v>51</v>
      </c>
      <c r="F20" s="9" t="s">
        <v>14</v>
      </c>
      <c r="G20" s="10">
        <v>0</v>
      </c>
      <c r="H20" s="10">
        <v>6</v>
      </c>
      <c r="I20" s="10">
        <v>6</v>
      </c>
      <c r="J20" s="10">
        <v>4</v>
      </c>
      <c r="K20" s="10">
        <f t="shared" si="1"/>
        <v>16</v>
      </c>
      <c r="L20" s="11" t="s">
        <v>19</v>
      </c>
    </row>
    <row r="21" spans="2:12" ht="58.5" customHeight="1">
      <c r="B21" s="8" t="s">
        <v>49</v>
      </c>
      <c r="C21" s="38">
        <v>15111120</v>
      </c>
      <c r="D21" s="23" t="s">
        <v>53</v>
      </c>
      <c r="E21" s="24" t="s">
        <v>54</v>
      </c>
      <c r="F21" s="9" t="s">
        <v>14</v>
      </c>
      <c r="G21" s="10">
        <v>0</v>
      </c>
      <c r="H21" s="10">
        <v>20</v>
      </c>
      <c r="I21" s="10">
        <v>25</v>
      </c>
      <c r="J21" s="10">
        <v>15</v>
      </c>
      <c r="K21" s="10">
        <f t="shared" si="1"/>
        <v>60</v>
      </c>
      <c r="L21" s="11" t="s">
        <v>55</v>
      </c>
    </row>
    <row r="22" spans="2:12" ht="103.5" customHeight="1">
      <c r="B22" s="8" t="s">
        <v>52</v>
      </c>
      <c r="C22" s="38">
        <v>15112160</v>
      </c>
      <c r="D22" s="23" t="s">
        <v>57</v>
      </c>
      <c r="E22" s="24" t="s">
        <v>58</v>
      </c>
      <c r="F22" s="9" t="s">
        <v>14</v>
      </c>
      <c r="G22" s="10">
        <v>0</v>
      </c>
      <c r="H22" s="10">
        <v>10</v>
      </c>
      <c r="I22" s="10">
        <v>5</v>
      </c>
      <c r="J22" s="10">
        <v>5</v>
      </c>
      <c r="K22" s="10">
        <f t="shared" si="1"/>
        <v>20</v>
      </c>
      <c r="L22" s="11" t="s">
        <v>55</v>
      </c>
    </row>
    <row r="23" spans="2:12" ht="63.75" customHeight="1">
      <c r="B23" s="8" t="s">
        <v>56</v>
      </c>
      <c r="C23" s="38">
        <v>15541100</v>
      </c>
      <c r="D23" s="23" t="s">
        <v>168</v>
      </c>
      <c r="E23" s="24" t="s">
        <v>60</v>
      </c>
      <c r="F23" s="9" t="s">
        <v>14</v>
      </c>
      <c r="G23" s="10">
        <v>0</v>
      </c>
      <c r="H23" s="10">
        <v>15</v>
      </c>
      <c r="I23" s="10">
        <v>12</v>
      </c>
      <c r="J23" s="10">
        <v>8</v>
      </c>
      <c r="K23" s="10">
        <f t="shared" si="1"/>
        <v>35</v>
      </c>
      <c r="L23" s="11" t="s">
        <v>19</v>
      </c>
    </row>
    <row r="24" spans="2:12" ht="54.75" customHeight="1">
      <c r="B24" s="8" t="s">
        <v>59</v>
      </c>
      <c r="C24" s="38">
        <v>15511100</v>
      </c>
      <c r="D24" s="23" t="s">
        <v>62</v>
      </c>
      <c r="E24" s="24" t="s">
        <v>63</v>
      </c>
      <c r="F24" s="9" t="s">
        <v>32</v>
      </c>
      <c r="G24" s="10">
        <v>0</v>
      </c>
      <c r="H24" s="10">
        <v>15</v>
      </c>
      <c r="I24" s="10">
        <v>15</v>
      </c>
      <c r="J24" s="10">
        <v>10</v>
      </c>
      <c r="K24" s="10">
        <f>SUM(H24:J24)</f>
        <v>40</v>
      </c>
      <c r="L24" s="11" t="s">
        <v>15</v>
      </c>
    </row>
    <row r="25" spans="2:12" ht="57" customHeight="1">
      <c r="B25" s="8" t="s">
        <v>61</v>
      </c>
      <c r="C25" s="38">
        <v>15512000</v>
      </c>
      <c r="D25" s="23" t="s">
        <v>65</v>
      </c>
      <c r="E25" s="24" t="s">
        <v>66</v>
      </c>
      <c r="F25" s="9" t="s">
        <v>14</v>
      </c>
      <c r="G25" s="10">
        <v>0</v>
      </c>
      <c r="H25" s="10">
        <v>20</v>
      </c>
      <c r="I25" s="10">
        <v>20</v>
      </c>
      <c r="J25" s="10">
        <v>10</v>
      </c>
      <c r="K25" s="10">
        <v>50</v>
      </c>
      <c r="L25" s="11" t="s">
        <v>55</v>
      </c>
    </row>
    <row r="26" spans="2:12" ht="48" customHeight="1">
      <c r="B26" s="8" t="s">
        <v>64</v>
      </c>
      <c r="C26" s="38">
        <v>15820000</v>
      </c>
      <c r="D26" s="23" t="s">
        <v>68</v>
      </c>
      <c r="E26" s="24" t="s">
        <v>69</v>
      </c>
      <c r="F26" s="9" t="s">
        <v>14</v>
      </c>
      <c r="G26" s="10">
        <v>0</v>
      </c>
      <c r="H26" s="10">
        <v>9</v>
      </c>
      <c r="I26" s="10">
        <v>9</v>
      </c>
      <c r="J26" s="10">
        <v>7</v>
      </c>
      <c r="K26" s="10">
        <f>SUM(H26:J26)</f>
        <v>25</v>
      </c>
      <c r="L26" s="11" t="s">
        <v>19</v>
      </c>
    </row>
    <row r="27" spans="2:12" ht="51" customHeight="1">
      <c r="B27" s="8" t="s">
        <v>67</v>
      </c>
      <c r="C27" s="38">
        <v>3222113</v>
      </c>
      <c r="D27" s="23" t="s">
        <v>170</v>
      </c>
      <c r="E27" s="58" t="s">
        <v>188</v>
      </c>
      <c r="F27" s="9" t="s">
        <v>14</v>
      </c>
      <c r="G27" s="10">
        <v>0</v>
      </c>
      <c r="H27" s="10">
        <v>2</v>
      </c>
      <c r="I27" s="10">
        <v>0</v>
      </c>
      <c r="J27" s="10">
        <v>0</v>
      </c>
      <c r="K27" s="10">
        <v>2</v>
      </c>
      <c r="L27" s="11" t="s">
        <v>19</v>
      </c>
    </row>
    <row r="28" spans="2:12" ht="75" customHeight="1">
      <c r="B28" s="8" t="s">
        <v>70</v>
      </c>
      <c r="C28" s="38">
        <v>15332297</v>
      </c>
      <c r="D28" s="23" t="s">
        <v>157</v>
      </c>
      <c r="E28" s="24" t="s">
        <v>72</v>
      </c>
      <c r="F28" s="9" t="s">
        <v>14</v>
      </c>
      <c r="G28" s="10">
        <v>0</v>
      </c>
      <c r="H28" s="10">
        <v>10</v>
      </c>
      <c r="I28" s="10">
        <v>10</v>
      </c>
      <c r="J28" s="10">
        <v>5</v>
      </c>
      <c r="K28" s="10">
        <v>25</v>
      </c>
      <c r="L28" s="11" t="s">
        <v>19</v>
      </c>
    </row>
    <row r="29" spans="2:12" ht="52.5" customHeight="1">
      <c r="B29" s="8" t="s">
        <v>71</v>
      </c>
      <c r="C29" s="38">
        <v>15863200</v>
      </c>
      <c r="D29" s="23" t="s">
        <v>74</v>
      </c>
      <c r="E29" s="24" t="s">
        <v>75</v>
      </c>
      <c r="F29" s="9" t="s">
        <v>14</v>
      </c>
      <c r="G29" s="10">
        <v>0</v>
      </c>
      <c r="H29" s="10">
        <v>1</v>
      </c>
      <c r="I29" s="10">
        <v>1</v>
      </c>
      <c r="J29" s="10">
        <v>1</v>
      </c>
      <c r="K29" s="10">
        <v>3</v>
      </c>
      <c r="L29" s="11" t="s">
        <v>19</v>
      </c>
    </row>
    <row r="30" spans="2:12" ht="90.75" customHeight="1" thickBot="1">
      <c r="B30" s="8" t="s">
        <v>73</v>
      </c>
      <c r="C30" s="38">
        <v>15511600</v>
      </c>
      <c r="D30" s="23" t="s">
        <v>138</v>
      </c>
      <c r="E30" s="50" t="s">
        <v>162</v>
      </c>
      <c r="F30" s="9" t="s">
        <v>76</v>
      </c>
      <c r="G30" s="10">
        <v>0</v>
      </c>
      <c r="H30" s="10">
        <v>50</v>
      </c>
      <c r="I30" s="10">
        <v>50</v>
      </c>
      <c r="J30" s="10">
        <v>30</v>
      </c>
      <c r="K30" s="10">
        <f>SUM(H30:J30)</f>
        <v>130</v>
      </c>
      <c r="L30" s="11" t="s">
        <v>19</v>
      </c>
    </row>
    <row r="31" spans="2:12" ht="51.75" customHeight="1">
      <c r="B31" s="8" t="s">
        <v>77</v>
      </c>
      <c r="C31" s="38">
        <v>15872400</v>
      </c>
      <c r="D31" s="23" t="s">
        <v>79</v>
      </c>
      <c r="E31" s="24" t="s">
        <v>80</v>
      </c>
      <c r="F31" s="9" t="s">
        <v>14</v>
      </c>
      <c r="G31" s="10">
        <v>0</v>
      </c>
      <c r="H31" s="10">
        <v>10</v>
      </c>
      <c r="I31" s="10">
        <v>10</v>
      </c>
      <c r="J31" s="10">
        <v>10</v>
      </c>
      <c r="K31" s="10">
        <v>30</v>
      </c>
      <c r="L31" s="11" t="s">
        <v>19</v>
      </c>
    </row>
    <row r="32" spans="2:12" ht="55.5" customHeight="1" thickBot="1">
      <c r="B32" s="8" t="s">
        <v>78</v>
      </c>
      <c r="C32" s="38" t="s">
        <v>143</v>
      </c>
      <c r="D32" s="23" t="s">
        <v>144</v>
      </c>
      <c r="E32" s="50" t="s">
        <v>158</v>
      </c>
      <c r="F32" s="9" t="s">
        <v>14</v>
      </c>
      <c r="G32" s="10">
        <v>0</v>
      </c>
      <c r="H32" s="10">
        <v>2</v>
      </c>
      <c r="I32" s="10">
        <v>3</v>
      </c>
      <c r="J32" s="10">
        <v>3</v>
      </c>
      <c r="K32" s="10">
        <v>8</v>
      </c>
      <c r="L32" s="11" t="s">
        <v>19</v>
      </c>
    </row>
    <row r="33" spans="2:12" ht="39.75" customHeight="1">
      <c r="B33" s="8" t="s">
        <v>81</v>
      </c>
      <c r="C33" s="38">
        <v>15331171</v>
      </c>
      <c r="D33" s="23" t="s">
        <v>83</v>
      </c>
      <c r="E33" s="24" t="s">
        <v>84</v>
      </c>
      <c r="F33" s="9" t="s">
        <v>76</v>
      </c>
      <c r="G33" s="10">
        <v>0</v>
      </c>
      <c r="H33" s="10">
        <v>0.3</v>
      </c>
      <c r="I33" s="10">
        <v>0.2</v>
      </c>
      <c r="J33" s="10">
        <v>0</v>
      </c>
      <c r="K33" s="10">
        <v>0.5</v>
      </c>
      <c r="L33" s="11" t="s">
        <v>19</v>
      </c>
    </row>
    <row r="34" spans="2:12" ht="63" customHeight="1">
      <c r="B34" s="8" t="s">
        <v>82</v>
      </c>
      <c r="C34" s="38">
        <v>15331172</v>
      </c>
      <c r="D34" s="23" t="s">
        <v>86</v>
      </c>
      <c r="E34" s="24" t="s">
        <v>87</v>
      </c>
      <c r="F34" s="9" t="s">
        <v>76</v>
      </c>
      <c r="G34" s="10">
        <v>0</v>
      </c>
      <c r="H34" s="10">
        <v>0.2</v>
      </c>
      <c r="I34" s="10">
        <v>0.3</v>
      </c>
      <c r="J34" s="10">
        <v>0</v>
      </c>
      <c r="K34" s="10">
        <v>0.5</v>
      </c>
      <c r="L34" s="11" t="s">
        <v>19</v>
      </c>
    </row>
    <row r="35" spans="2:12" ht="50.25" customHeight="1">
      <c r="B35" s="8" t="s">
        <v>85</v>
      </c>
      <c r="C35" s="38">
        <v>15898000</v>
      </c>
      <c r="D35" s="23" t="s">
        <v>89</v>
      </c>
      <c r="E35" s="24" t="s">
        <v>90</v>
      </c>
      <c r="F35" s="9" t="s">
        <v>76</v>
      </c>
      <c r="G35" s="10">
        <v>0</v>
      </c>
      <c r="H35" s="10">
        <v>0.2</v>
      </c>
      <c r="I35" s="10">
        <v>0.2</v>
      </c>
      <c r="J35" s="10">
        <v>0.2</v>
      </c>
      <c r="K35" s="10">
        <v>0.6</v>
      </c>
      <c r="L35" s="11" t="s">
        <v>19</v>
      </c>
    </row>
    <row r="36" spans="2:12" ht="72.75" customHeight="1">
      <c r="B36" s="8" t="s">
        <v>88</v>
      </c>
      <c r="C36" s="39" t="s">
        <v>142</v>
      </c>
      <c r="D36" s="23" t="s">
        <v>92</v>
      </c>
      <c r="E36" s="24" t="s">
        <v>93</v>
      </c>
      <c r="F36" s="9" t="s">
        <v>14</v>
      </c>
      <c r="G36" s="10">
        <v>0</v>
      </c>
      <c r="H36" s="10">
        <v>200</v>
      </c>
      <c r="I36" s="10">
        <v>250</v>
      </c>
      <c r="J36" s="10">
        <v>150</v>
      </c>
      <c r="K36" s="10">
        <f>SUM(G36:J36)</f>
        <v>600</v>
      </c>
      <c r="L36" s="11" t="s">
        <v>19</v>
      </c>
    </row>
    <row r="37" spans="2:12" ht="72.75" customHeight="1">
      <c r="B37" s="8" t="s">
        <v>91</v>
      </c>
      <c r="C37" s="38">
        <v>15313000</v>
      </c>
      <c r="D37" s="23" t="s">
        <v>171</v>
      </c>
      <c r="E37" s="24" t="s">
        <v>96</v>
      </c>
      <c r="F37" s="9" t="s">
        <v>14</v>
      </c>
      <c r="G37" s="10">
        <v>0</v>
      </c>
      <c r="H37" s="10">
        <v>0</v>
      </c>
      <c r="I37" s="10">
        <v>250</v>
      </c>
      <c r="J37" s="10">
        <v>150</v>
      </c>
      <c r="K37" s="10">
        <v>400</v>
      </c>
      <c r="L37" s="11" t="s">
        <v>19</v>
      </c>
    </row>
    <row r="38" spans="2:12" ht="92.25" customHeight="1">
      <c r="B38" s="8" t="s">
        <v>94</v>
      </c>
      <c r="C38" s="38">
        <v>15313000</v>
      </c>
      <c r="D38" s="23" t="s">
        <v>95</v>
      </c>
      <c r="E38" s="24" t="s">
        <v>96</v>
      </c>
      <c r="F38" s="9" t="s">
        <v>14</v>
      </c>
      <c r="G38" s="10">
        <v>0</v>
      </c>
      <c r="H38" s="10">
        <v>200</v>
      </c>
      <c r="I38" s="10">
        <v>0</v>
      </c>
      <c r="J38" s="10">
        <v>0</v>
      </c>
      <c r="K38" s="10">
        <v>200</v>
      </c>
      <c r="L38" s="11" t="s">
        <v>19</v>
      </c>
    </row>
    <row r="39" spans="2:12" ht="82.5" customHeight="1">
      <c r="B39" s="8" t="s">
        <v>97</v>
      </c>
      <c r="C39" s="38">
        <v>15619000</v>
      </c>
      <c r="D39" s="23" t="s">
        <v>140</v>
      </c>
      <c r="E39" s="24" t="s">
        <v>165</v>
      </c>
      <c r="F39" s="9" t="s">
        <v>14</v>
      </c>
      <c r="G39" s="10">
        <v>0</v>
      </c>
      <c r="H39" s="10">
        <v>5</v>
      </c>
      <c r="I39" s="10">
        <v>5</v>
      </c>
      <c r="J39" s="10">
        <v>5</v>
      </c>
      <c r="K39" s="10">
        <v>15</v>
      </c>
      <c r="L39" s="11" t="s">
        <v>19</v>
      </c>
    </row>
    <row r="40" spans="2:12" ht="72.75" customHeight="1">
      <c r="B40" s="8" t="s">
        <v>98</v>
      </c>
      <c r="C40" s="38">
        <v>15331164</v>
      </c>
      <c r="D40" s="23" t="s">
        <v>99</v>
      </c>
      <c r="E40" s="24" t="s">
        <v>100</v>
      </c>
      <c r="F40" s="9" t="s">
        <v>14</v>
      </c>
      <c r="G40" s="10">
        <v>0</v>
      </c>
      <c r="H40" s="10">
        <v>20</v>
      </c>
      <c r="I40" s="10">
        <v>20</v>
      </c>
      <c r="J40" s="10">
        <v>10</v>
      </c>
      <c r="K40" s="10">
        <v>50</v>
      </c>
      <c r="L40" s="11" t="s">
        <v>19</v>
      </c>
    </row>
    <row r="41" spans="2:12" ht="84" customHeight="1">
      <c r="B41" s="8" t="s">
        <v>101</v>
      </c>
      <c r="C41" s="38">
        <v>15331163</v>
      </c>
      <c r="D41" s="23" t="s">
        <v>102</v>
      </c>
      <c r="E41" s="24" t="s">
        <v>103</v>
      </c>
      <c r="F41" s="9" t="s">
        <v>14</v>
      </c>
      <c r="G41" s="10">
        <v>0</v>
      </c>
      <c r="H41" s="10">
        <v>20</v>
      </c>
      <c r="I41" s="10">
        <v>20</v>
      </c>
      <c r="J41" s="10">
        <v>10</v>
      </c>
      <c r="K41" s="10">
        <v>50</v>
      </c>
      <c r="L41" s="11" t="s">
        <v>19</v>
      </c>
    </row>
    <row r="42" spans="2:12" ht="66.75" customHeight="1">
      <c r="B42" s="8" t="s">
        <v>104</v>
      </c>
      <c r="C42" s="38">
        <v>15331161</v>
      </c>
      <c r="D42" s="23" t="s">
        <v>105</v>
      </c>
      <c r="E42" s="24" t="s">
        <v>106</v>
      </c>
      <c r="F42" s="9" t="s">
        <v>14</v>
      </c>
      <c r="G42" s="10">
        <v>0</v>
      </c>
      <c r="H42" s="10">
        <v>15</v>
      </c>
      <c r="I42" s="10">
        <v>15</v>
      </c>
      <c r="J42" s="10">
        <v>10</v>
      </c>
      <c r="K42" s="10">
        <v>40</v>
      </c>
      <c r="L42" s="11" t="s">
        <v>19</v>
      </c>
    </row>
    <row r="43" spans="2:12" ht="67.5" customHeight="1">
      <c r="B43" s="8" t="s">
        <v>107</v>
      </c>
      <c r="C43" s="38">
        <v>15542100</v>
      </c>
      <c r="D43" s="23" t="s">
        <v>137</v>
      </c>
      <c r="E43" s="51" t="s">
        <v>161</v>
      </c>
      <c r="F43" s="9" t="s">
        <v>14</v>
      </c>
      <c r="G43" s="10">
        <v>0</v>
      </c>
      <c r="H43" s="10">
        <v>15</v>
      </c>
      <c r="I43" s="10">
        <v>15</v>
      </c>
      <c r="J43" s="10">
        <v>10</v>
      </c>
      <c r="K43" s="10">
        <v>40</v>
      </c>
      <c r="L43" s="11" t="s">
        <v>19</v>
      </c>
    </row>
    <row r="44" spans="2:12" ht="66" customHeight="1">
      <c r="B44" s="8" t="s">
        <v>108</v>
      </c>
      <c r="C44" s="38">
        <v>15332140</v>
      </c>
      <c r="D44" s="23" t="s">
        <v>109</v>
      </c>
      <c r="E44" s="24" t="s">
        <v>110</v>
      </c>
      <c r="F44" s="9" t="s">
        <v>14</v>
      </c>
      <c r="G44" s="10">
        <v>0</v>
      </c>
      <c r="H44" s="10">
        <v>30</v>
      </c>
      <c r="I44" s="10">
        <v>30</v>
      </c>
      <c r="J44" s="10">
        <v>20</v>
      </c>
      <c r="K44" s="10">
        <v>80</v>
      </c>
      <c r="L44" s="11" t="s">
        <v>19</v>
      </c>
    </row>
    <row r="45" spans="2:12" ht="42.75" customHeight="1">
      <c r="B45" s="8" t="s">
        <v>111</v>
      </c>
      <c r="C45" s="38">
        <v>15842310</v>
      </c>
      <c r="D45" s="23" t="s">
        <v>147</v>
      </c>
      <c r="E45" s="54" t="s">
        <v>164</v>
      </c>
      <c r="F45" s="9" t="s">
        <v>14</v>
      </c>
      <c r="G45" s="10">
        <v>0</v>
      </c>
      <c r="H45" s="10">
        <v>10</v>
      </c>
      <c r="I45" s="10">
        <v>5</v>
      </c>
      <c r="J45" s="10">
        <v>5</v>
      </c>
      <c r="K45" s="10">
        <v>20</v>
      </c>
      <c r="L45" s="11" t="s">
        <v>19</v>
      </c>
    </row>
    <row r="46" spans="2:12" ht="54" customHeight="1" thickBot="1">
      <c r="B46" s="8" t="s">
        <v>112</v>
      </c>
      <c r="C46" s="38">
        <v>15551600</v>
      </c>
      <c r="D46" s="27" t="s">
        <v>148</v>
      </c>
      <c r="E46" s="50" t="s">
        <v>160</v>
      </c>
      <c r="F46" s="9" t="s">
        <v>14</v>
      </c>
      <c r="G46" s="10">
        <v>0</v>
      </c>
      <c r="H46" s="10">
        <v>25</v>
      </c>
      <c r="I46" s="10">
        <v>20</v>
      </c>
      <c r="J46" s="10">
        <v>15</v>
      </c>
      <c r="K46" s="10">
        <f>SUM(H46:J46)</f>
        <v>60</v>
      </c>
      <c r="L46" s="11" t="s">
        <v>19</v>
      </c>
    </row>
    <row r="47" spans="2:12" ht="49.5" customHeight="1">
      <c r="B47" s="8" t="s">
        <v>113</v>
      </c>
      <c r="C47" s="38">
        <v>15871110</v>
      </c>
      <c r="D47" s="23" t="s">
        <v>149</v>
      </c>
      <c r="E47" s="24" t="s">
        <v>169</v>
      </c>
      <c r="F47" s="9" t="s">
        <v>14</v>
      </c>
      <c r="G47" s="10">
        <v>0</v>
      </c>
      <c r="H47" s="10">
        <v>1</v>
      </c>
      <c r="I47" s="10">
        <v>1</v>
      </c>
      <c r="J47" s="10">
        <v>0</v>
      </c>
      <c r="K47" s="10">
        <v>2</v>
      </c>
      <c r="L47" s="11" t="s">
        <v>19</v>
      </c>
    </row>
    <row r="48" spans="2:12" ht="48.75" customHeight="1">
      <c r="B48" s="8" t="s">
        <v>114</v>
      </c>
      <c r="C48" s="38">
        <v>15872310</v>
      </c>
      <c r="D48" s="35" t="s">
        <v>115</v>
      </c>
      <c r="E48" s="35" t="s">
        <v>116</v>
      </c>
      <c r="F48" s="9" t="s">
        <v>14</v>
      </c>
      <c r="G48" s="41">
        <v>0</v>
      </c>
      <c r="H48" s="41">
        <v>0.5</v>
      </c>
      <c r="I48" s="41">
        <v>0.5</v>
      </c>
      <c r="J48" s="41">
        <v>0</v>
      </c>
      <c r="K48" s="41">
        <v>1</v>
      </c>
      <c r="L48" s="42" t="s">
        <v>19</v>
      </c>
    </row>
    <row r="49" spans="2:12" ht="50.25" customHeight="1" thickBot="1">
      <c r="B49" s="8" t="s">
        <v>117</v>
      </c>
      <c r="C49" s="38" t="s">
        <v>151</v>
      </c>
      <c r="D49" s="49" t="s">
        <v>152</v>
      </c>
      <c r="E49" s="56" t="s">
        <v>159</v>
      </c>
      <c r="F49" s="29" t="s">
        <v>126</v>
      </c>
      <c r="G49" s="30">
        <v>0</v>
      </c>
      <c r="H49" s="30">
        <v>300</v>
      </c>
      <c r="I49" s="30">
        <v>250</v>
      </c>
      <c r="J49" s="30">
        <v>150</v>
      </c>
      <c r="K49" s="30">
        <f>SUM(H49:J49)</f>
        <v>700</v>
      </c>
      <c r="L49" s="45" t="s">
        <v>55</v>
      </c>
    </row>
    <row r="50" spans="2:12" ht="56.25" customHeight="1" thickBot="1">
      <c r="B50" s="8" t="s">
        <v>120</v>
      </c>
      <c r="C50" s="40" t="s">
        <v>154</v>
      </c>
      <c r="D50" s="49" t="s">
        <v>155</v>
      </c>
      <c r="E50" s="52" t="s">
        <v>166</v>
      </c>
      <c r="F50" s="29" t="s">
        <v>76</v>
      </c>
      <c r="G50" s="30">
        <v>0</v>
      </c>
      <c r="H50" s="30">
        <v>10</v>
      </c>
      <c r="I50" s="30">
        <v>10</v>
      </c>
      <c r="J50" s="30">
        <v>10</v>
      </c>
      <c r="K50" s="30">
        <f>SUM(H50:J50)</f>
        <v>30</v>
      </c>
      <c r="L50" s="42" t="s">
        <v>19</v>
      </c>
    </row>
    <row r="51" spans="2:12" ht="71.25" customHeight="1">
      <c r="B51" s="8" t="s">
        <v>123</v>
      </c>
      <c r="C51" s="38">
        <v>15620000</v>
      </c>
      <c r="D51" s="49" t="s">
        <v>156</v>
      </c>
      <c r="E51" s="55" t="s">
        <v>163</v>
      </c>
      <c r="F51" s="29" t="s">
        <v>76</v>
      </c>
      <c r="G51" s="30">
        <v>0</v>
      </c>
      <c r="H51" s="30">
        <v>40</v>
      </c>
      <c r="I51" s="30">
        <v>40</v>
      </c>
      <c r="J51" s="30">
        <v>20</v>
      </c>
      <c r="K51" s="30">
        <f>SUM(H51:J51)</f>
        <v>100</v>
      </c>
      <c r="L51" s="42" t="s">
        <v>19</v>
      </c>
    </row>
    <row r="52" spans="2:12" ht="99" customHeight="1">
      <c r="B52" s="8" t="s">
        <v>130</v>
      </c>
      <c r="C52" s="40" t="s">
        <v>153</v>
      </c>
      <c r="D52" s="31" t="s">
        <v>118</v>
      </c>
      <c r="E52" s="32" t="s">
        <v>119</v>
      </c>
      <c r="F52" s="43" t="s">
        <v>14</v>
      </c>
      <c r="G52" s="44">
        <v>0</v>
      </c>
      <c r="H52" s="44">
        <v>10</v>
      </c>
      <c r="I52" s="44">
        <v>10</v>
      </c>
      <c r="J52" s="44">
        <v>10</v>
      </c>
      <c r="K52" s="44">
        <f>SUM(G52:J52)</f>
        <v>30</v>
      </c>
      <c r="L52" s="45" t="s">
        <v>19</v>
      </c>
    </row>
    <row r="53" spans="2:12" ht="51">
      <c r="B53" s="28" t="s">
        <v>131</v>
      </c>
      <c r="C53" s="38" t="s">
        <v>136</v>
      </c>
      <c r="D53" s="32" t="s">
        <v>121</v>
      </c>
      <c r="E53" s="32" t="s">
        <v>122</v>
      </c>
      <c r="F53" s="43" t="s">
        <v>14</v>
      </c>
      <c r="G53" s="44">
        <v>0</v>
      </c>
      <c r="H53" s="44">
        <v>15</v>
      </c>
      <c r="I53" s="44">
        <v>15</v>
      </c>
      <c r="J53" s="44">
        <v>10</v>
      </c>
      <c r="K53" s="44">
        <v>40</v>
      </c>
      <c r="L53" s="45" t="s">
        <v>55</v>
      </c>
    </row>
    <row r="54" spans="2:12" ht="68.25" customHeight="1">
      <c r="B54" s="28" t="s">
        <v>132</v>
      </c>
      <c r="C54" s="38">
        <v>15872600</v>
      </c>
      <c r="D54" s="32" t="s">
        <v>181</v>
      </c>
      <c r="E54" s="32" t="s">
        <v>187</v>
      </c>
      <c r="F54" s="43" t="s">
        <v>14</v>
      </c>
      <c r="G54" s="44">
        <v>0</v>
      </c>
      <c r="H54" s="44">
        <v>0.4</v>
      </c>
      <c r="I54" s="44">
        <v>0.3</v>
      </c>
      <c r="J54" s="44">
        <v>0.3</v>
      </c>
      <c r="K54" s="44">
        <v>1</v>
      </c>
      <c r="L54" s="45" t="s">
        <v>55</v>
      </c>
    </row>
    <row r="55" spans="2:12" ht="105">
      <c r="B55" s="28" t="s">
        <v>172</v>
      </c>
      <c r="C55" s="38">
        <v>15331139</v>
      </c>
      <c r="D55" s="32" t="s">
        <v>180</v>
      </c>
      <c r="E55" s="57" t="s">
        <v>182</v>
      </c>
      <c r="F55" s="43" t="s">
        <v>14</v>
      </c>
      <c r="G55" s="44">
        <v>0</v>
      </c>
      <c r="H55" s="44">
        <v>5</v>
      </c>
      <c r="I55" s="44">
        <v>20</v>
      </c>
      <c r="J55" s="44">
        <v>20</v>
      </c>
      <c r="K55" s="44">
        <v>45</v>
      </c>
      <c r="L55" s="45" t="s">
        <v>55</v>
      </c>
    </row>
    <row r="56" spans="2:12" ht="120">
      <c r="B56" s="28" t="s">
        <v>173</v>
      </c>
      <c r="C56" s="38">
        <v>15331166</v>
      </c>
      <c r="D56" s="32" t="s">
        <v>179</v>
      </c>
      <c r="E56" s="57" t="s">
        <v>183</v>
      </c>
      <c r="F56" s="43" t="s">
        <v>14</v>
      </c>
      <c r="G56" s="44">
        <v>0</v>
      </c>
      <c r="H56" s="44">
        <v>10</v>
      </c>
      <c r="I56" s="44">
        <v>20</v>
      </c>
      <c r="J56" s="44">
        <v>20</v>
      </c>
      <c r="K56" s="44">
        <v>50</v>
      </c>
      <c r="L56" s="45" t="s">
        <v>55</v>
      </c>
    </row>
    <row r="57" spans="2:12" ht="75">
      <c r="B57" s="28" t="s">
        <v>174</v>
      </c>
      <c r="C57" s="38">
        <v>15331168</v>
      </c>
      <c r="D57" s="32" t="s">
        <v>178</v>
      </c>
      <c r="E57" s="57" t="s">
        <v>184</v>
      </c>
      <c r="F57" s="43" t="s">
        <v>14</v>
      </c>
      <c r="G57" s="44">
        <v>0</v>
      </c>
      <c r="H57" s="44">
        <v>0</v>
      </c>
      <c r="I57" s="44">
        <v>25</v>
      </c>
      <c r="J57" s="44">
        <v>25</v>
      </c>
      <c r="K57" s="44">
        <v>50</v>
      </c>
      <c r="L57" s="45" t="s">
        <v>55</v>
      </c>
    </row>
    <row r="58" spans="2:12" ht="75">
      <c r="B58" s="28" t="s">
        <v>175</v>
      </c>
      <c r="C58" s="38">
        <v>15872100</v>
      </c>
      <c r="D58" s="32" t="s">
        <v>177</v>
      </c>
      <c r="E58" s="57" t="s">
        <v>185</v>
      </c>
      <c r="F58" s="43" t="s">
        <v>14</v>
      </c>
      <c r="G58" s="44">
        <v>0</v>
      </c>
      <c r="H58" s="44">
        <v>2</v>
      </c>
      <c r="I58" s="44">
        <v>19</v>
      </c>
      <c r="J58" s="44">
        <v>19</v>
      </c>
      <c r="K58" s="44">
        <v>40</v>
      </c>
      <c r="L58" s="45" t="s">
        <v>55</v>
      </c>
    </row>
    <row r="59" spans="2:12" ht="79.5" customHeight="1" thickBot="1">
      <c r="B59" s="13" t="s">
        <v>176</v>
      </c>
      <c r="C59" s="38">
        <v>15331167</v>
      </c>
      <c r="D59" s="33" t="s">
        <v>124</v>
      </c>
      <c r="E59" s="34" t="s">
        <v>125</v>
      </c>
      <c r="F59" s="46" t="s">
        <v>150</v>
      </c>
      <c r="G59" s="47">
        <v>0</v>
      </c>
      <c r="H59" s="47">
        <v>5</v>
      </c>
      <c r="I59" s="47">
        <v>5</v>
      </c>
      <c r="J59" s="47">
        <v>5</v>
      </c>
      <c r="K59" s="47">
        <v>15</v>
      </c>
      <c r="L59" s="48" t="s">
        <v>19</v>
      </c>
    </row>
    <row r="60" spans="2:12" ht="69.75" customHeight="1">
      <c r="B60" s="64" t="s">
        <v>127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</row>
    <row r="61" spans="2:12">
      <c r="B61" s="14"/>
      <c r="C61" s="14"/>
      <c r="D61" s="14"/>
      <c r="E61" s="14"/>
      <c r="F61" s="15"/>
      <c r="G61" s="15"/>
      <c r="H61" s="65"/>
      <c r="I61" s="65"/>
      <c r="J61" s="65"/>
      <c r="K61" s="15"/>
      <c r="L61" s="6"/>
    </row>
    <row r="62" spans="2:12" ht="65.25" customHeight="1">
      <c r="B62" s="17"/>
      <c r="C62" s="17"/>
      <c r="D62" s="17"/>
      <c r="E62" s="16"/>
      <c r="F62" s="17"/>
      <c r="G62" s="17"/>
      <c r="H62" s="17"/>
      <c r="I62" s="17"/>
      <c r="J62" s="17"/>
      <c r="K62" s="17"/>
      <c r="L62" s="17"/>
    </row>
    <row r="63" spans="2:12" ht="15.75">
      <c r="B63" s="18"/>
      <c r="C63" s="18"/>
      <c r="D63" s="63" t="s">
        <v>128</v>
      </c>
      <c r="E63" s="63"/>
      <c r="F63" s="19" t="s">
        <v>133</v>
      </c>
      <c r="G63" s="19" t="s">
        <v>129</v>
      </c>
      <c r="H63" s="19"/>
      <c r="I63" s="20"/>
      <c r="J63" s="20"/>
      <c r="K63" s="18"/>
      <c r="L63" s="6"/>
    </row>
    <row r="64" spans="2:12">
      <c r="B64" s="18"/>
      <c r="C64" s="18"/>
      <c r="D64" s="18"/>
      <c r="E64" s="21"/>
      <c r="F64" s="18"/>
      <c r="G64" s="18"/>
      <c r="H64" s="20"/>
      <c r="I64" s="20"/>
      <c r="J64" s="20"/>
      <c r="K64" s="18"/>
      <c r="L64" s="6"/>
    </row>
  </sheetData>
  <mergeCells count="11">
    <mergeCell ref="B5:K5"/>
    <mergeCell ref="B4:K4"/>
    <mergeCell ref="L7:L8"/>
    <mergeCell ref="D63:E63"/>
    <mergeCell ref="B60:L60"/>
    <mergeCell ref="H61:J61"/>
    <mergeCell ref="K7:K8"/>
    <mergeCell ref="B7:B8"/>
    <mergeCell ref="D7:D8"/>
    <mergeCell ref="F7:F8"/>
    <mergeCell ref="E7:E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Bektashyan</dc:creator>
  <cp:lastModifiedBy>Bektashyan</cp:lastModifiedBy>
  <dcterms:created xsi:type="dcterms:W3CDTF">2014-03-10T17:05:25Z</dcterms:created>
  <dcterms:modified xsi:type="dcterms:W3CDTF">2015-04-10T04:58:46Z</dcterms:modified>
</cp:coreProperties>
</file>