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75" windowWidth="20835" windowHeight="9240"/>
  </bookViews>
  <sheets>
    <sheet name="5" sheetId="1" r:id="rId1"/>
  </sheets>
  <externalReferences>
    <externalReference r:id="rId2"/>
  </externalReferences>
  <definedNames>
    <definedName name="f" localSheetId="0">#REF!</definedName>
    <definedName name="f">#REF!</definedName>
    <definedName name="x" localSheetId="0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R29" i="1"/>
  <c r="O29"/>
  <c r="M29"/>
  <c r="R27"/>
  <c r="N27"/>
  <c r="H27"/>
  <c r="I27" s="1"/>
  <c r="F27"/>
  <c r="O27" s="1"/>
  <c r="O25" s="1"/>
  <c r="O22" s="1"/>
  <c r="R25"/>
  <c r="M25"/>
  <c r="F25"/>
  <c r="R22"/>
  <c r="M22"/>
  <c r="F22"/>
  <c r="J27" l="1"/>
  <c r="J25" s="1"/>
  <c r="J22" s="1"/>
  <c r="I25"/>
  <c r="I22" s="1"/>
</calcChain>
</file>

<file path=xl/sharedStrings.xml><?xml version="1.0" encoding="utf-8"?>
<sst xmlns="http://schemas.openxmlformats.org/spreadsheetml/2006/main" count="124" uniqueCount="63">
  <si>
    <t>Հավելված N 4</t>
  </si>
  <si>
    <t xml:space="preserve">ՀՀ ֆինանսների նախարարի </t>
  </si>
  <si>
    <t xml:space="preserve">ՀԱՅՏ   N  </t>
  </si>
  <si>
    <t>10.10.2013թ., թիվ 896-Ն հրամանի</t>
  </si>
  <si>
    <t xml:space="preserve"> ՀՀ  2015 ԹՎԱԿԱՆԻ ՊԵՏԱԿԱՆ  ԲՅՈՒՋԵՈՎ  ՆԱԽԱՏԵՍՎԱԾ   ԳՆՈՒՄՆԵՐԻ  ԱՆՎԱՆԱՑԱՆԿՈՒՄ  ՓՈՓՈԽՈՒԹՈՒՆՆԵՐԻ  ԵՎ/ԿԱՄ  ԼՐԱՑՈՒՄՆԵՐԻ  ՀԱՄԱՁԱՅՆՈՒԹՅԱՆ  ՄԱՍԻՆ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</si>
  <si>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</si>
  <si>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</si>
  <si>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</si>
  <si>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</si>
  <si>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09.04.2015թ.</t>
  </si>
  <si>
    <t>ՀՀ վարչապետի 2015 թվականի մարտի 10-ի թիվ 183-Ա որոշում</t>
  </si>
  <si>
    <t>3. Ծրագրի անվանումը` &lt;&lt;Արտասահմանյան պաշտոնական գործուղումներ&gt;&gt;</t>
  </si>
  <si>
    <t>4. Ծրագրի N ըստ &lt;&lt;Հայաստանի Հանրապետության 2015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</si>
  <si>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</si>
  <si>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</si>
  <si>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</si>
  <si>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</si>
  <si>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</si>
  <si>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</si>
  <si>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</si>
  <si>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</si>
  <si>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</si>
  <si>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</si>
  <si>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</si>
  <si>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</si>
  <si>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</si>
  <si>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</si>
  <si>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</si>
  <si>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</si>
  <si>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</si>
  <si>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</si>
  <si>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</si>
  <si>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</si>
  <si>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</si>
  <si>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</si>
  <si>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</si>
  <si>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</si>
  <si>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</si>
  <si>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</si>
  <si>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</si>
  <si>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</si>
  <si>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</si>
  <si>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</si>
  <si>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</si>
  <si>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</si>
  <si>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</si>
  <si>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</si>
  <si>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</si>
  <si>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</si>
  <si>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</si>
  <si>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99600000/1</t>
  </si>
  <si>
    <t>Գնում չհանդիսացող այլ ծախսեր</t>
  </si>
  <si>
    <t>դրամ </t>
  </si>
  <si>
    <t>Արտասահմանյան պաշտոնական գործուղումներ</t>
  </si>
  <si>
    <t>4222</t>
  </si>
  <si>
    <t>ԳՉԾ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</si>
  <si>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</si>
  <si>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</si>
  <si>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</si>
  <si>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</si>
  <si>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</si>
  <si>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</si>
  <si>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04/11.2/3747-15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</si>
</sst>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2">
    <font>
      <sz val="10"/>
      <name val="Arial Armenian"/>
      <charset val="204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  <font>
      <b/>
      <sz val="11"/>
      <color rgb="FF00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164" fontId="1" fillId="0" borderId="0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4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7" fillId="0" borderId="0" xfId="1" applyAlignment="1" applyProtection="1"/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1" fillId="0" borderId="0" xfId="0" applyFont="1" applyAlignment="1">
      <alignment horizontal="centerContinuous"/>
    </xf>
    <xf numFmtId="0" fontId="4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wrapText="1"/>
    </xf>
    <xf numFmtId="165" fontId="11" fillId="3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wrapText="1"/>
    </xf>
    <xf numFmtId="0" fontId="1" fillId="0" borderId="0" xfId="0" applyFont="1" applyBorder="1"/>
    <xf numFmtId="164" fontId="4" fillId="0" borderId="0" xfId="0" applyNumberFormat="1" applyFont="1" applyBorder="1" applyAlignment="1">
      <alignment vertical="center"/>
    </xf>
    <xf numFmtId="0" fontId="11" fillId="4" borderId="8" xfId="0" applyFont="1" applyFill="1" applyBorder="1" applyAlignment="1">
      <alignment horizontal="center" wrapText="1"/>
    </xf>
    <xf numFmtId="0" fontId="11" fillId="4" borderId="8" xfId="0" applyFont="1" applyFill="1" applyBorder="1" applyAlignment="1">
      <alignment horizontal="center"/>
    </xf>
    <xf numFmtId="165" fontId="11" fillId="4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166" fontId="11" fillId="0" borderId="3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66" fontId="11" fillId="4" borderId="8" xfId="0" applyNumberFormat="1" applyFont="1" applyFill="1" applyBorder="1" applyAlignment="1">
      <alignment horizontal="center" wrapText="1"/>
    </xf>
    <xf numFmtId="164" fontId="14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/>
    </xf>
    <xf numFmtId="166" fontId="11" fillId="0" borderId="8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7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10" xfId="0" applyFont="1" applyBorder="1" applyAlignment="1">
      <alignment wrapText="1"/>
    </xf>
    <xf numFmtId="0" fontId="2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165" fontId="2" fillId="0" borderId="0" xfId="0" applyNumberFormat="1" applyFont="1"/>
    <xf numFmtId="0" fontId="17" fillId="0" borderId="0" xfId="0" applyFont="1"/>
    <xf numFmtId="0" fontId="2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0" xfId="0" applyFont="1"/>
    <xf numFmtId="166" fontId="2" fillId="0" borderId="0" xfId="0" applyNumberFormat="1" applyFont="1"/>
    <xf numFmtId="0" fontId="18" fillId="0" borderId="0" xfId="0" applyFont="1" applyAlignment="1">
      <alignment horizontal="center" wrapText="1"/>
    </xf>
    <xf numFmtId="0" fontId="19" fillId="0" borderId="0" xfId="0" applyFont="1" applyAlignment="1"/>
    <xf numFmtId="164" fontId="20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10" fillId="0" borderId="6" xfId="0" applyFont="1" applyBorder="1" applyAlignment="1">
      <alignment horizontal="center"/>
    </xf>
    <xf numFmtId="0" fontId="2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-Lilit/2015/Gortsughum-2015/Tsanucum-gortsughum-atchoghak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Sheet2"/>
    </sheetNames>
    <sheetDataSet>
      <sheetData sheetId="0"/>
      <sheetData sheetId="1"/>
      <sheetData sheetId="2">
        <row r="27">
          <cell r="O27">
            <v>1641.59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4"/>
  <sheetViews>
    <sheetView tabSelected="1" workbookViewId="0">
      <selection activeCell="P13" sqref="P13"/>
    </sheetView>
  </sheetViews>
  <sheetFormatPr defaultRowHeight="13.5"/>
  <cols>
    <col min="1" max="1" width="3.85546875" style="1" customWidth="1"/>
    <col min="2" max="2" width="10.28515625" style="1" customWidth="1"/>
    <col min="3" max="3" width="17.7109375" style="1" customWidth="1"/>
    <col min="4" max="4" width="5.140625" style="1" customWidth="1"/>
    <col min="5" max="5" width="6.5703125" style="74" customWidth="1"/>
    <col min="6" max="6" width="10.7109375" style="1" customWidth="1"/>
    <col min="7" max="7" width="7.140625" style="3" customWidth="1"/>
    <col min="8" max="8" width="8.42578125" style="1" customWidth="1"/>
    <col min="9" max="9" width="11" style="1" customWidth="1"/>
    <col min="10" max="10" width="14" style="1" customWidth="1"/>
    <col min="11" max="11" width="7.28515625" style="1" customWidth="1"/>
    <col min="12" max="12" width="7.85546875" style="1" customWidth="1"/>
    <col min="13" max="13" width="12" style="1" customWidth="1"/>
    <col min="14" max="14" width="9.7109375" style="1" customWidth="1"/>
    <col min="15" max="15" width="11" style="1" customWidth="1"/>
    <col min="16" max="16" width="19.28515625" style="1" customWidth="1"/>
    <col min="17" max="17" width="7.140625" style="3" customWidth="1"/>
    <col min="18" max="19" width="10.28515625" style="3" customWidth="1"/>
    <col min="20" max="30" width="9.85546875" style="3" customWidth="1"/>
    <col min="31" max="16384" width="9.140625" style="3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4"/>
      <c r="S1" s="5" t="s">
        <v>0</v>
      </c>
    </row>
    <row r="2" spans="1:19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S2" s="5" t="s">
        <v>1</v>
      </c>
    </row>
    <row r="3" spans="1:19" s="4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Q3" s="4" t="s">
        <v>3</v>
      </c>
    </row>
    <row r="4" spans="1:19" s="4" customFormat="1" ht="27">
      <c r="A4" s="6"/>
      <c r="B4" s="9" t="s">
        <v>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9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4" customFormat="1">
      <c r="A6" s="6"/>
      <c r="B6" s="11" t="s">
        <v>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1"/>
    </row>
    <row r="7" spans="1:19" s="4" customFormat="1">
      <c r="A7" s="6"/>
      <c r="B7" s="90" t="s">
        <v>6</v>
      </c>
      <c r="C7" s="90"/>
      <c r="D7" s="90"/>
      <c r="E7" s="90"/>
      <c r="F7" s="90"/>
      <c r="G7" s="11"/>
      <c r="H7" s="11"/>
      <c r="I7" s="11"/>
      <c r="J7" s="11"/>
      <c r="K7" s="11"/>
      <c r="L7" s="11"/>
      <c r="M7" s="11"/>
      <c r="N7" s="11"/>
      <c r="O7" s="12"/>
    </row>
    <row r="8" spans="1:19" s="4" customFormat="1">
      <c r="A8" s="6"/>
      <c r="B8" s="11" t="s">
        <v>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9" s="4" customFormat="1">
      <c r="A9" s="6"/>
      <c r="B9" s="11" t="s">
        <v>8</v>
      </c>
      <c r="C9" s="11"/>
      <c r="D9" s="13"/>
      <c r="E9" s="11"/>
      <c r="F9" s="4" t="s">
        <v>9</v>
      </c>
      <c r="G9" s="14"/>
      <c r="H9" s="11"/>
      <c r="J9" s="11"/>
      <c r="K9" s="15" t="s">
        <v>10</v>
      </c>
      <c r="L9" s="11"/>
      <c r="M9" s="11"/>
      <c r="N9" s="11"/>
      <c r="O9" s="12"/>
    </row>
    <row r="10" spans="1:19" s="4" customFormat="1" ht="14.25" thickBot="1">
      <c r="A10" s="6"/>
      <c r="B10" s="91" t="s">
        <v>11</v>
      </c>
      <c r="C10" s="91"/>
      <c r="D10" s="91"/>
      <c r="E10" s="91"/>
      <c r="F10" s="91"/>
      <c r="G10" s="91"/>
      <c r="H10" s="91"/>
      <c r="I10" s="15"/>
      <c r="J10" s="16"/>
      <c r="K10" s="16"/>
      <c r="L10" s="16"/>
      <c r="M10" s="16"/>
      <c r="N10" s="16"/>
      <c r="O10" s="17"/>
    </row>
    <row r="11" spans="1:19" s="4" customFormat="1" ht="15.75" thickBot="1">
      <c r="A11" s="6"/>
      <c r="B11" s="11" t="s">
        <v>12</v>
      </c>
      <c r="C11" s="18"/>
      <c r="D11" s="11"/>
      <c r="E11" s="11"/>
      <c r="F11" s="11"/>
      <c r="G11" s="11"/>
      <c r="H11" s="11"/>
      <c r="I11" s="11"/>
      <c r="J11" s="11"/>
      <c r="K11" s="11"/>
      <c r="N11" s="19" t="s">
        <v>13</v>
      </c>
      <c r="O11" s="20"/>
      <c r="P11" s="93" t="s">
        <v>62</v>
      </c>
    </row>
    <row r="12" spans="1:19" s="4" customFormat="1" ht="14.25" thickBot="1">
      <c r="A12" s="6"/>
      <c r="B12" s="6" t="s">
        <v>14</v>
      </c>
      <c r="C12" s="11"/>
      <c r="D12" s="11"/>
      <c r="E12" s="11"/>
      <c r="F12" s="11"/>
      <c r="G12" s="10"/>
      <c r="H12" s="11"/>
      <c r="I12" s="11"/>
      <c r="J12" s="11"/>
      <c r="K12" s="11"/>
      <c r="L12" s="11"/>
      <c r="N12" s="11"/>
      <c r="O12" s="12"/>
    </row>
    <row r="13" spans="1:19" s="4" customFormat="1" ht="14.25" thickBot="1">
      <c r="A13" s="6"/>
      <c r="B13" s="21" t="s">
        <v>15</v>
      </c>
      <c r="C13" s="19" t="s">
        <v>16</v>
      </c>
      <c r="D13" s="11"/>
      <c r="E13" s="11"/>
      <c r="F13" s="11"/>
      <c r="G13" s="10"/>
      <c r="H13" s="11"/>
      <c r="I13" s="14"/>
      <c r="J13" s="11"/>
      <c r="K13" s="11"/>
      <c r="L13" s="11"/>
      <c r="M13" s="11"/>
      <c r="N13" s="11"/>
      <c r="O13" s="12"/>
    </row>
    <row r="14" spans="1:19" s="4" customFormat="1" ht="14.25" thickBot="1">
      <c r="A14" s="6"/>
      <c r="B14" s="21" t="s">
        <v>17</v>
      </c>
      <c r="C14" s="19" t="s">
        <v>16</v>
      </c>
      <c r="D14" s="11"/>
      <c r="E14" s="11"/>
      <c r="F14" s="11"/>
      <c r="G14" s="10"/>
      <c r="H14" s="11"/>
      <c r="I14" s="11"/>
      <c r="K14" s="11"/>
      <c r="L14" s="11"/>
      <c r="M14" s="11"/>
      <c r="N14" s="11"/>
      <c r="O14" s="12"/>
    </row>
    <row r="15" spans="1:19" s="4" customFormat="1" ht="14.25" thickBot="1">
      <c r="A15" s="6"/>
      <c r="B15" s="21" t="s">
        <v>18</v>
      </c>
      <c r="C15" s="19" t="s">
        <v>19</v>
      </c>
      <c r="D15" s="11"/>
      <c r="E15" s="11"/>
      <c r="F15" s="11" t="s">
        <v>20</v>
      </c>
      <c r="G15" s="10"/>
      <c r="H15" s="11"/>
      <c r="I15" s="11"/>
      <c r="J15" s="11"/>
      <c r="K15" s="11"/>
      <c r="L15" s="11"/>
      <c r="M15" s="11"/>
      <c r="N15" s="11"/>
      <c r="O15" s="12"/>
    </row>
    <row r="16" spans="1:19" s="4" customFormat="1" ht="15.75">
      <c r="B16" s="2"/>
      <c r="C16" s="2"/>
      <c r="D16" s="2"/>
      <c r="E16" s="2"/>
      <c r="F16" s="2"/>
      <c r="G16" s="2"/>
      <c r="H16" s="2"/>
      <c r="I16" s="2"/>
      <c r="J16" s="22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54" customHeight="1">
      <c r="A18" s="88" t="s">
        <v>21</v>
      </c>
      <c r="B18" s="81" t="s">
        <v>22</v>
      </c>
      <c r="C18" s="82"/>
      <c r="D18" s="82"/>
      <c r="E18" s="82"/>
      <c r="F18" s="83"/>
      <c r="G18" s="81" t="s">
        <v>23</v>
      </c>
      <c r="H18" s="82"/>
      <c r="I18" s="83"/>
      <c r="J18" s="75" t="s">
        <v>24</v>
      </c>
      <c r="K18" s="81" t="s">
        <v>25</v>
      </c>
      <c r="L18" s="82"/>
      <c r="M18" s="83"/>
      <c r="N18" s="84" t="s">
        <v>26</v>
      </c>
      <c r="O18" s="85"/>
      <c r="P18" s="84" t="s">
        <v>27</v>
      </c>
      <c r="Q18" s="86"/>
      <c r="R18" s="85"/>
      <c r="S18" s="75" t="s">
        <v>28</v>
      </c>
    </row>
    <row r="19" spans="1:23">
      <c r="A19" s="92"/>
      <c r="B19" s="75" t="s">
        <v>29</v>
      </c>
      <c r="C19" s="88" t="s">
        <v>30</v>
      </c>
      <c r="D19" s="75" t="s">
        <v>31</v>
      </c>
      <c r="E19" s="75" t="s">
        <v>32</v>
      </c>
      <c r="F19" s="75" t="s">
        <v>33</v>
      </c>
      <c r="G19" s="75" t="s">
        <v>34</v>
      </c>
      <c r="H19" s="75" t="s">
        <v>35</v>
      </c>
      <c r="I19" s="75" t="s">
        <v>36</v>
      </c>
      <c r="J19" s="87"/>
      <c r="K19" s="75" t="s">
        <v>34</v>
      </c>
      <c r="L19" s="75" t="s">
        <v>37</v>
      </c>
      <c r="M19" s="75" t="s">
        <v>38</v>
      </c>
      <c r="N19" s="75" t="s">
        <v>39</v>
      </c>
      <c r="O19" s="75" t="s">
        <v>40</v>
      </c>
      <c r="P19" s="75" t="s">
        <v>41</v>
      </c>
      <c r="Q19" s="75" t="s">
        <v>21</v>
      </c>
      <c r="R19" s="75" t="s">
        <v>42</v>
      </c>
      <c r="S19" s="87"/>
      <c r="W19" s="24"/>
    </row>
    <row r="20" spans="1:23" s="25" customFormat="1" ht="79.5" customHeight="1">
      <c r="A20" s="89"/>
      <c r="B20" s="76"/>
      <c r="C20" s="89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</row>
    <row r="21" spans="1:23" s="25" customFormat="1">
      <c r="A21" s="26"/>
      <c r="B21" s="26">
        <v>1</v>
      </c>
      <c r="C21" s="26">
        <v>2</v>
      </c>
      <c r="D21" s="26">
        <v>3</v>
      </c>
      <c r="E21" s="26">
        <v>4</v>
      </c>
      <c r="F21" s="26">
        <v>5</v>
      </c>
      <c r="G21" s="26">
        <v>6</v>
      </c>
      <c r="H21" s="26">
        <v>7</v>
      </c>
      <c r="I21" s="26">
        <v>8</v>
      </c>
      <c r="J21" s="26">
        <v>9</v>
      </c>
      <c r="K21" s="26">
        <v>10</v>
      </c>
      <c r="L21" s="26">
        <v>11</v>
      </c>
      <c r="M21" s="26">
        <v>12</v>
      </c>
      <c r="N21" s="26">
        <v>13</v>
      </c>
      <c r="O21" s="26">
        <v>14</v>
      </c>
      <c r="P21" s="26">
        <v>15</v>
      </c>
      <c r="Q21" s="26">
        <v>16</v>
      </c>
      <c r="R21" s="26">
        <v>17</v>
      </c>
      <c r="S21" s="26">
        <v>18</v>
      </c>
    </row>
    <row r="22" spans="1:23" s="30" customFormat="1" ht="26.25" customHeight="1">
      <c r="A22" s="27" t="s">
        <v>43</v>
      </c>
      <c r="B22" s="27"/>
      <c r="C22" s="28" t="s">
        <v>44</v>
      </c>
      <c r="D22" s="27" t="s">
        <v>45</v>
      </c>
      <c r="E22" s="27" t="s">
        <v>43</v>
      </c>
      <c r="F22" s="29">
        <f>SUM(F25)</f>
        <v>1641.59</v>
      </c>
      <c r="G22" s="27" t="s">
        <v>45</v>
      </c>
      <c r="H22" s="27" t="s">
        <v>45</v>
      </c>
      <c r="I22" s="29">
        <f t="shared" ref="I22:J22" si="0">SUM(I25)</f>
        <v>1567.973</v>
      </c>
      <c r="J22" s="29">
        <f t="shared" si="0"/>
        <v>73.616999999999962</v>
      </c>
      <c r="K22" s="27" t="s">
        <v>45</v>
      </c>
      <c r="L22" s="27" t="s">
        <v>45</v>
      </c>
      <c r="M22" s="29">
        <f>M25+M29</f>
        <v>784.48199999999997</v>
      </c>
      <c r="N22" s="27" t="s">
        <v>43</v>
      </c>
      <c r="O22" s="29">
        <f>O25+O29</f>
        <v>2426.0720000000001</v>
      </c>
      <c r="P22" s="27" t="s">
        <v>45</v>
      </c>
      <c r="Q22" s="27" t="s">
        <v>45</v>
      </c>
      <c r="R22" s="29">
        <f>R25+R29</f>
        <v>784.48199999999997</v>
      </c>
      <c r="S22" s="27" t="s">
        <v>45</v>
      </c>
    </row>
    <row r="23" spans="1:23" s="4" customFormat="1">
      <c r="A23" s="31"/>
      <c r="B23" s="31"/>
      <c r="C23" s="31" t="s">
        <v>46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32"/>
    </row>
    <row r="24" spans="1:23" s="33" customFormat="1">
      <c r="A24" s="77" t="s">
        <v>47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</row>
    <row r="25" spans="1:23" s="37" customFormat="1" ht="14.25">
      <c r="A25" s="34"/>
      <c r="B25" s="34"/>
      <c r="C25" s="34" t="s">
        <v>48</v>
      </c>
      <c r="D25" s="34" t="s">
        <v>45</v>
      </c>
      <c r="E25" s="35" t="s">
        <v>43</v>
      </c>
      <c r="F25" s="36">
        <f>F27</f>
        <v>1641.59</v>
      </c>
      <c r="G25" s="34" t="s">
        <v>45</v>
      </c>
      <c r="H25" s="34" t="s">
        <v>45</v>
      </c>
      <c r="I25" s="36">
        <f t="shared" ref="I25:J25" si="1">I27</f>
        <v>1567.973</v>
      </c>
      <c r="J25" s="36">
        <f t="shared" si="1"/>
        <v>73.616999999999962</v>
      </c>
      <c r="K25" s="34" t="s">
        <v>45</v>
      </c>
      <c r="L25" s="35" t="s">
        <v>45</v>
      </c>
      <c r="M25" s="36">
        <f>M27</f>
        <v>784.48199999999997</v>
      </c>
      <c r="N25" s="34" t="s">
        <v>43</v>
      </c>
      <c r="O25" s="36">
        <f>O27</f>
        <v>2426.0720000000001</v>
      </c>
      <c r="P25" s="34" t="s">
        <v>45</v>
      </c>
      <c r="Q25" s="34" t="s">
        <v>45</v>
      </c>
      <c r="R25" s="36">
        <f>R27</f>
        <v>784.48199999999997</v>
      </c>
      <c r="S25" s="35" t="s">
        <v>45</v>
      </c>
    </row>
    <row r="26" spans="1:23" s="33" customFormat="1">
      <c r="A26" s="26"/>
      <c r="B26" s="26"/>
      <c r="C26" s="26" t="s">
        <v>49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23" s="32" customFormat="1" ht="40.5">
      <c r="A27" s="31">
        <v>1</v>
      </c>
      <c r="B27" s="26" t="s">
        <v>50</v>
      </c>
      <c r="C27" s="38" t="s">
        <v>51</v>
      </c>
      <c r="D27" s="39" t="s">
        <v>52</v>
      </c>
      <c r="E27" s="40">
        <v>1</v>
      </c>
      <c r="F27" s="41">
        <f>'[1]3'!O27</f>
        <v>1641.59</v>
      </c>
      <c r="G27" s="42">
        <v>1</v>
      </c>
      <c r="H27" s="42">
        <f>806587+471373+290013</f>
        <v>1567973</v>
      </c>
      <c r="I27" s="41">
        <f>H27*G27/1000</f>
        <v>1567.973</v>
      </c>
      <c r="J27" s="43">
        <f>F27-I27</f>
        <v>73.616999999999962</v>
      </c>
      <c r="K27" s="31"/>
      <c r="L27" s="26"/>
      <c r="M27" s="42">
        <v>784.48199999999997</v>
      </c>
      <c r="N27" s="44">
        <f>E27+K27</f>
        <v>1</v>
      </c>
      <c r="O27" s="45">
        <f>F27+M27</f>
        <v>2426.0720000000001</v>
      </c>
      <c r="P27" s="46" t="s">
        <v>53</v>
      </c>
      <c r="Q27" s="47" t="s">
        <v>54</v>
      </c>
      <c r="R27" s="42">
        <f>M27</f>
        <v>784.48199999999997</v>
      </c>
      <c r="S27" s="48" t="s">
        <v>55</v>
      </c>
    </row>
    <row r="28" spans="1:23" s="33" customFormat="1">
      <c r="A28" s="77" t="s">
        <v>56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9"/>
    </row>
    <row r="29" spans="1:23" s="51" customFormat="1" ht="14.25">
      <c r="A29" s="34"/>
      <c r="B29" s="34"/>
      <c r="C29" s="34" t="s">
        <v>48</v>
      </c>
      <c r="D29" s="34" t="s">
        <v>45</v>
      </c>
      <c r="E29" s="35" t="s">
        <v>43</v>
      </c>
      <c r="F29" s="35" t="s">
        <v>45</v>
      </c>
      <c r="G29" s="34" t="s">
        <v>45</v>
      </c>
      <c r="H29" s="34" t="s">
        <v>45</v>
      </c>
      <c r="I29" s="34" t="s">
        <v>45</v>
      </c>
      <c r="J29" s="34" t="s">
        <v>43</v>
      </c>
      <c r="K29" s="34" t="s">
        <v>45</v>
      </c>
      <c r="L29" s="35" t="s">
        <v>45</v>
      </c>
      <c r="M29" s="49">
        <f>SUM(M31:M33)</f>
        <v>0</v>
      </c>
      <c r="N29" s="34" t="s">
        <v>45</v>
      </c>
      <c r="O29" s="49">
        <f>SUM(O31:O33)</f>
        <v>0</v>
      </c>
      <c r="P29" s="34" t="s">
        <v>45</v>
      </c>
      <c r="Q29" s="34" t="s">
        <v>45</v>
      </c>
      <c r="R29" s="49">
        <f>SUM(R31:R33)</f>
        <v>0</v>
      </c>
      <c r="S29" s="34" t="s">
        <v>43</v>
      </c>
      <c r="T29" s="50"/>
      <c r="U29" s="50"/>
      <c r="V29" s="50"/>
    </row>
    <row r="30" spans="1:23" s="6" customFormat="1">
      <c r="A30" s="26"/>
      <c r="B30" s="26"/>
      <c r="C30" s="26" t="s">
        <v>49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52"/>
      <c r="Q30" s="52"/>
      <c r="R30" s="26"/>
      <c r="S30" s="26"/>
    </row>
    <row r="31" spans="1:23" s="6" customFormat="1" ht="16.5">
      <c r="A31" s="26"/>
      <c r="B31" s="26"/>
      <c r="C31" s="38"/>
      <c r="D31" s="39"/>
      <c r="E31" s="40" t="s">
        <v>43</v>
      </c>
      <c r="F31" s="40" t="s">
        <v>45</v>
      </c>
      <c r="G31" s="39" t="s">
        <v>45</v>
      </c>
      <c r="H31" s="39" t="s">
        <v>45</v>
      </c>
      <c r="I31" s="39" t="s">
        <v>45</v>
      </c>
      <c r="J31" s="39" t="s">
        <v>43</v>
      </c>
      <c r="K31" s="53"/>
      <c r="L31" s="54"/>
      <c r="M31" s="55"/>
      <c r="N31" s="39"/>
      <c r="O31" s="41"/>
      <c r="P31" s="46"/>
      <c r="Q31" s="47"/>
      <c r="R31" s="56"/>
      <c r="S31" s="48"/>
    </row>
    <row r="32" spans="1:23" s="57" customFormat="1" ht="16.5">
      <c r="A32" s="39">
        <v>1</v>
      </c>
      <c r="B32" s="39"/>
      <c r="C32" s="38"/>
      <c r="D32" s="39"/>
      <c r="E32" s="40" t="s">
        <v>43</v>
      </c>
      <c r="F32" s="40" t="s">
        <v>45</v>
      </c>
      <c r="G32" s="39" t="s">
        <v>45</v>
      </c>
      <c r="H32" s="39" t="s">
        <v>45</v>
      </c>
      <c r="I32" s="39" t="s">
        <v>45</v>
      </c>
      <c r="J32" s="39" t="s">
        <v>43</v>
      </c>
      <c r="K32" s="53"/>
      <c r="L32" s="54"/>
      <c r="M32" s="55"/>
      <c r="N32" s="39"/>
      <c r="O32" s="41"/>
      <c r="P32" s="46"/>
      <c r="Q32" s="47"/>
      <c r="R32" s="56"/>
      <c r="S32" s="48"/>
    </row>
    <row r="33" spans="1:19" s="6" customFormat="1" hidden="1">
      <c r="A33" s="31">
        <v>2</v>
      </c>
      <c r="B33" s="31"/>
      <c r="C33" s="31"/>
      <c r="D33" s="31"/>
      <c r="E33" s="26" t="s">
        <v>43</v>
      </c>
      <c r="F33" s="26" t="s">
        <v>45</v>
      </c>
      <c r="G33" s="31" t="s">
        <v>45</v>
      </c>
      <c r="H33" s="31" t="s">
        <v>45</v>
      </c>
      <c r="I33" s="31" t="s">
        <v>45</v>
      </c>
      <c r="J33" s="31" t="s">
        <v>43</v>
      </c>
      <c r="K33" s="31"/>
      <c r="L33" s="26"/>
      <c r="M33" s="31"/>
      <c r="N33" s="31"/>
      <c r="O33" s="31"/>
      <c r="P33" s="58"/>
      <c r="Q33" s="58"/>
      <c r="R33" s="31"/>
      <c r="S33" s="31"/>
    </row>
    <row r="34" spans="1:19" s="4" customFormat="1" hidden="1">
      <c r="A34" s="31">
        <v>3</v>
      </c>
      <c r="B34" s="31"/>
      <c r="C34" s="31"/>
      <c r="D34" s="31"/>
      <c r="E34" s="26" t="s">
        <v>43</v>
      </c>
      <c r="F34" s="26" t="s">
        <v>45</v>
      </c>
      <c r="G34" s="31" t="s">
        <v>45</v>
      </c>
      <c r="H34" s="31" t="s">
        <v>45</v>
      </c>
      <c r="I34" s="31" t="s">
        <v>45</v>
      </c>
      <c r="J34" s="31" t="s">
        <v>43</v>
      </c>
      <c r="K34" s="31"/>
      <c r="L34" s="26"/>
      <c r="M34" s="31"/>
      <c r="N34" s="31"/>
      <c r="O34" s="31"/>
      <c r="P34" s="31"/>
      <c r="Q34" s="31"/>
      <c r="R34" s="31"/>
      <c r="S34" s="31"/>
    </row>
    <row r="35" spans="1:19" s="32" customFormat="1" ht="15.75">
      <c r="A35" s="59"/>
      <c r="B35" s="60"/>
      <c r="C35" s="60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>
      <c r="A36" s="61"/>
      <c r="B36" s="62"/>
      <c r="C36" s="6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64"/>
      <c r="P36" s="2"/>
      <c r="Q36" s="2"/>
      <c r="R36" s="2"/>
      <c r="S36" s="2"/>
    </row>
    <row r="37" spans="1:19" ht="15.75">
      <c r="B37" s="62"/>
      <c r="C37" s="80" t="s">
        <v>57</v>
      </c>
      <c r="D37" s="80"/>
      <c r="E37" s="65"/>
      <c r="F37" s="65"/>
      <c r="G37" s="65"/>
      <c r="H37" s="65"/>
      <c r="I37" s="65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>
      <c r="A38" s="66"/>
      <c r="B38" s="62"/>
      <c r="C38" s="67"/>
      <c r="D38" s="65"/>
      <c r="E38" s="65"/>
      <c r="F38" s="68" t="s">
        <v>58</v>
      </c>
      <c r="G38" s="65"/>
      <c r="H38" s="65"/>
      <c r="I38" s="65"/>
      <c r="J38" s="2"/>
      <c r="K38" s="2"/>
      <c r="L38" s="2"/>
      <c r="M38" s="2"/>
      <c r="N38" s="2"/>
      <c r="O38" s="69"/>
      <c r="P38" s="2"/>
      <c r="Q38" s="2"/>
      <c r="R38" s="2"/>
      <c r="S38" s="2"/>
    </row>
    <row r="39" spans="1:19" ht="47.25">
      <c r="B39" s="62"/>
      <c r="C39" s="70" t="s">
        <v>59</v>
      </c>
      <c r="D39" s="65"/>
      <c r="E39" s="65"/>
      <c r="F39" s="71" t="s">
        <v>60</v>
      </c>
      <c r="G39" s="71"/>
      <c r="H39" s="65"/>
      <c r="I39" s="65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31.5">
      <c r="B40" s="62"/>
      <c r="C40" s="70" t="s">
        <v>61</v>
      </c>
      <c r="D40" s="65"/>
      <c r="E40" s="65"/>
      <c r="F40" s="72"/>
      <c r="G40" s="65"/>
      <c r="H40" s="65"/>
      <c r="I40" s="65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65"/>
      <c r="D41" s="65"/>
      <c r="E41" s="65"/>
      <c r="F41" s="65"/>
      <c r="G41" s="65"/>
      <c r="H41" s="65"/>
      <c r="I41" s="65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73"/>
      <c r="B42" s="2"/>
      <c r="C42" s="65"/>
      <c r="D42" s="65"/>
      <c r="E42" s="65"/>
      <c r="F42" s="65"/>
      <c r="G42" s="65"/>
      <c r="H42" s="65"/>
      <c r="I42" s="65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65"/>
      <c r="D43" s="65"/>
      <c r="E43" s="65"/>
      <c r="F43" s="65"/>
      <c r="G43" s="65"/>
      <c r="H43" s="65"/>
      <c r="I43" s="65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73"/>
      <c r="B44" s="2"/>
      <c r="C44" s="65"/>
      <c r="D44" s="65"/>
      <c r="E44" s="65"/>
      <c r="F44" s="65"/>
      <c r="G44" s="65"/>
      <c r="H44" s="65"/>
      <c r="I44" s="65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7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7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7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7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7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</sheetData>
  <mergeCells count="29">
    <mergeCell ref="B7:F7"/>
    <mergeCell ref="B10:H10"/>
    <mergeCell ref="A18:A20"/>
    <mergeCell ref="B18:F18"/>
    <mergeCell ref="G18:I18"/>
    <mergeCell ref="H19:H20"/>
    <mergeCell ref="I19:I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A24:S24"/>
    <mergeCell ref="A28:S28"/>
    <mergeCell ref="C37:D37"/>
    <mergeCell ref="K19:K20"/>
    <mergeCell ref="L19:L20"/>
    <mergeCell ref="M19:M20"/>
    <mergeCell ref="N19:N20"/>
    <mergeCell ref="O19:O20"/>
    <mergeCell ref="P19:P20"/>
  </mergeCells>
  <pageMargins left="0.32" right="0.24" top="0.43" bottom="0.38" header="0.3" footer="0.2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School</cp:lastModifiedBy>
  <dcterms:created xsi:type="dcterms:W3CDTF">2015-04-09T04:41:18Z</dcterms:created>
  <dcterms:modified xsi:type="dcterms:W3CDTF">2015-04-11T10:37:09Z</dcterms:modified>
</cp:coreProperties>
</file>