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Sheet2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30" i="1"/>
  <c r="O30"/>
  <c r="M30"/>
  <c r="R28"/>
  <c r="O28"/>
  <c r="N28"/>
  <c r="H28"/>
  <c r="I28" s="1"/>
  <c r="R27"/>
  <c r="O27"/>
  <c r="N27"/>
  <c r="I27"/>
  <c r="J27" s="1"/>
  <c r="H27"/>
  <c r="R25"/>
  <c r="O25"/>
  <c r="M25"/>
  <c r="F25"/>
  <c r="R22"/>
  <c r="O22"/>
  <c r="M22"/>
  <c r="F22"/>
  <c r="I25" l="1"/>
  <c r="I22" s="1"/>
  <c r="J28"/>
  <c r="J25" s="1"/>
  <c r="J22" s="1"/>
</calcChain>
</file>

<file path=xl/sharedStrings.xml><?xml version="1.0" encoding="utf-8"?>
<sst xmlns="http://schemas.openxmlformats.org/spreadsheetml/2006/main" count="130" uniqueCount="66">
  <si>
    <t>Հավելված N 4</t>
  </si>
  <si>
    <t xml:space="preserve">ՀՀ ֆինանսների նախարարի </t>
  </si>
  <si>
    <t xml:space="preserve">ՀԱՅՏ   N  </t>
  </si>
  <si>
    <t>10.10.2013թ., թիվ 896-Ն հրամանի</t>
  </si>
  <si>
    <t xml:space="preserve"> ՀՀ  2015 ԹՎԱԿԱՆԻ ՊԵՏԱԿԱՆ  ԲՅՈՒՋԵՈՎ  ՆԱԽԱՏԵՍՎԱԾ   ԳՆՈՒՄՆԵՐԻ  ԱՆՎԱՆԱՑԱՆԿՈՒՄ  ՓՈՓՈԽՈՒԹՈՒՆՆԵՐԻ  ԵՎ/ԿԱՄ  ԼՐԱՑՈՒՄՆԵՐԻ  ՀԱՄԱՁԱՅՆՈՒԹՅԱՆ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</si>
  <si>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</si>
  <si>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</si>
  <si>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</si>
  <si>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</si>
  <si>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03.06.2015թ.</t>
  </si>
  <si>
    <t>ՀՀ վարչապետի 2015 թվականի մայիսի 27-ի թիվ 445-Ա որոշում</t>
  </si>
  <si>
    <t>3. Ծրագրի անվանումը` &lt;&lt;Արտասահմանյան պաշտոնական գործուղումներ&gt;&gt;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</si>
  <si>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</si>
  <si>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</si>
  <si>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</si>
  <si>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</si>
  <si>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</si>
  <si>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</si>
  <si>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</si>
  <si>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</si>
  <si>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</si>
  <si>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</si>
  <si>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</si>
  <si>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</si>
  <si>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</si>
  <si>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</si>
  <si>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</si>
  <si>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</si>
  <si>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</si>
  <si>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</si>
  <si>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</si>
  <si>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</si>
  <si>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</si>
  <si>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</si>
  <si>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</si>
  <si>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</si>
  <si>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</si>
  <si>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</si>
  <si>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</si>
  <si>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</si>
  <si>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</si>
  <si>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</si>
  <si>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</si>
  <si>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</si>
  <si>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</si>
  <si>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</si>
  <si>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</si>
  <si>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</si>
  <si>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</si>
  <si>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</si>
  <si>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</si>
  <si>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</si>
  <si>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</si>
  <si>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</si>
  <si>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</si>
  <si>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</si>
  <si>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</si>
  <si>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</si>
  <si>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</si>
  <si>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</si>
  <si>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</si>
  <si>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</si>
  <si>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</si>
  <si>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</si>
  <si>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</si>
  <si>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04/11.2/6213-15 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</si>
</sst>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3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164" fontId="2" fillId="0" borderId="0" xfId="1" applyNumberFormat="1" applyFont="1" applyBorder="1" applyAlignment="1">
      <alignment vertical="center"/>
    </xf>
    <xf numFmtId="0" fontId="2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8" fillId="0" borderId="0" xfId="2" applyAlignment="1" applyProtection="1"/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2" fillId="0" borderId="0" xfId="1" applyFont="1" applyAlignment="1">
      <alignment horizontal="centerContinuous"/>
    </xf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9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10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/>
    </xf>
    <xf numFmtId="0" fontId="13" fillId="3" borderId="8" xfId="1" applyFont="1" applyFill="1" applyBorder="1" applyAlignment="1">
      <alignment horizontal="center"/>
    </xf>
    <xf numFmtId="0" fontId="13" fillId="3" borderId="8" xfId="1" applyFont="1" applyFill="1" applyBorder="1" applyAlignment="1">
      <alignment horizontal="center" wrapText="1"/>
    </xf>
    <xf numFmtId="165" fontId="13" fillId="3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vertical="center"/>
    </xf>
    <xf numFmtId="0" fontId="12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3" fillId="4" borderId="8" xfId="1" applyFont="1" applyFill="1" applyBorder="1" applyAlignment="1">
      <alignment horizontal="center" wrapText="1"/>
    </xf>
    <xf numFmtId="0" fontId="13" fillId="4" borderId="8" xfId="1" applyFont="1" applyFill="1" applyBorder="1" applyAlignment="1">
      <alignment horizontal="center"/>
    </xf>
    <xf numFmtId="165" fontId="13" fillId="4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/>
    </xf>
    <xf numFmtId="166" fontId="13" fillId="0" borderId="3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166" fontId="4" fillId="0" borderId="9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166" fontId="13" fillId="4" borderId="8" xfId="1" applyNumberFormat="1" applyFont="1" applyFill="1" applyBorder="1" applyAlignment="1">
      <alignment horizontal="center" wrapText="1"/>
    </xf>
    <xf numFmtId="164" fontId="16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2" fillId="0" borderId="2" xfId="1" applyFont="1" applyBorder="1" applyAlignment="1">
      <alignment horizontal="center"/>
    </xf>
    <xf numFmtId="0" fontId="13" fillId="0" borderId="8" xfId="1" applyFont="1" applyBorder="1" applyAlignment="1">
      <alignment horizontal="center" vertical="center" wrapText="1"/>
    </xf>
    <xf numFmtId="2" fontId="13" fillId="0" borderId="8" xfId="1" applyNumberFormat="1" applyFont="1" applyBorder="1" applyAlignment="1">
      <alignment horizontal="center" vertical="center"/>
    </xf>
    <xf numFmtId="166" fontId="13" fillId="0" borderId="8" xfId="1" applyNumberFormat="1" applyFont="1" applyBorder="1" applyAlignment="1">
      <alignment horizontal="center" vertical="center" wrapText="1"/>
    </xf>
    <xf numFmtId="166" fontId="13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2" fillId="0" borderId="7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7" fillId="0" borderId="0" xfId="1" applyFont="1" applyBorder="1" applyAlignment="1">
      <alignment wrapText="1"/>
    </xf>
    <xf numFmtId="165" fontId="3" fillId="0" borderId="0" xfId="1" applyNumberFormat="1" applyFont="1"/>
    <xf numFmtId="0" fontId="19" fillId="0" borderId="0" xfId="1" applyFont="1"/>
    <xf numFmtId="0" fontId="3" fillId="0" borderId="0" xfId="1" applyFont="1" applyAlignment="1">
      <alignment horizontal="center" wrapText="1"/>
    </xf>
    <xf numFmtId="0" fontId="18" fillId="0" borderId="0" xfId="1" applyFont="1" applyAlignment="1">
      <alignment horizontal="center" wrapText="1"/>
    </xf>
    <xf numFmtId="0" fontId="18" fillId="0" borderId="0" xfId="1" applyFont="1"/>
    <xf numFmtId="0" fontId="20" fillId="0" borderId="0" xfId="1" applyFont="1" applyAlignment="1">
      <alignment horizontal="center" wrapText="1"/>
    </xf>
    <xf numFmtId="0" fontId="21" fillId="0" borderId="0" xfId="1" applyFont="1" applyAlignment="1"/>
    <xf numFmtId="164" fontId="22" fillId="0" borderId="0" xfId="1" applyNumberFormat="1" applyFont="1" applyAlignment="1">
      <alignment vertical="center"/>
    </xf>
    <xf numFmtId="0" fontId="12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4" xfId="1" applyFont="1" applyFill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12" fillId="0" borderId="2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12" fillId="0" borderId="6" xfId="1" applyFont="1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ul.edu.gov.am/tasks/doc.php?r=%2Flog%2F&amp;tid=261733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5"/>
  <sheetViews>
    <sheetView tabSelected="1" workbookViewId="0">
      <selection activeCell="Q15" sqref="Q15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6.5703125" style="74" customWidth="1"/>
    <col min="6" max="6" width="10.7109375" style="1" customWidth="1"/>
    <col min="7" max="7" width="7.140625" style="3" customWidth="1"/>
    <col min="8" max="8" width="8.42578125" style="1" customWidth="1"/>
    <col min="9" max="9" width="11" style="1" customWidth="1"/>
    <col min="10" max="10" width="14" style="1" customWidth="1"/>
    <col min="11" max="11" width="7.28515625" style="1" customWidth="1"/>
    <col min="12" max="12" width="7.85546875" style="1" customWidth="1"/>
    <col min="13" max="13" width="12" style="1" customWidth="1"/>
    <col min="14" max="14" width="9.7109375" style="1" customWidth="1"/>
    <col min="15" max="15" width="11" style="1" customWidth="1"/>
    <col min="16" max="16" width="19.28515625" style="1" customWidth="1"/>
    <col min="17" max="17" width="7.140625" style="3" customWidth="1"/>
    <col min="18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4"/>
      <c r="S1" s="5" t="s">
        <v>0</v>
      </c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S2" s="5" t="s">
        <v>1</v>
      </c>
    </row>
    <row r="3" spans="1:19" s="4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Q3" s="4" t="s">
        <v>3</v>
      </c>
    </row>
    <row r="4" spans="1:19" s="4" customFormat="1" ht="27">
      <c r="A4" s="6"/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11" t="s">
        <v>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4" customFormat="1">
      <c r="A7" s="6"/>
      <c r="B7" s="90" t="s">
        <v>6</v>
      </c>
      <c r="C7" s="90"/>
      <c r="D7" s="90"/>
      <c r="E7" s="90"/>
      <c r="F7" s="90"/>
      <c r="G7" s="11"/>
      <c r="H7" s="11"/>
      <c r="I7" s="11"/>
      <c r="J7" s="11"/>
      <c r="K7" s="11"/>
      <c r="L7" s="11"/>
      <c r="M7" s="11"/>
      <c r="N7" s="11"/>
      <c r="O7" s="12"/>
    </row>
    <row r="8" spans="1:19" s="4" customFormat="1">
      <c r="A8" s="6"/>
      <c r="B8" s="11" t="s">
        <v>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4" customFormat="1">
      <c r="A9" s="6"/>
      <c r="B9" s="11" t="s">
        <v>8</v>
      </c>
      <c r="C9" s="11"/>
      <c r="D9" s="13"/>
      <c r="E9" s="11"/>
      <c r="F9" s="6" t="s">
        <v>9</v>
      </c>
      <c r="G9" s="14"/>
      <c r="H9" s="11"/>
      <c r="J9" s="11"/>
      <c r="K9" s="15" t="s">
        <v>10</v>
      </c>
      <c r="L9" s="11"/>
      <c r="M9" s="11"/>
      <c r="N9" s="11"/>
      <c r="O9" s="12"/>
    </row>
    <row r="10" spans="1:19" s="4" customFormat="1" ht="14.25" thickBot="1">
      <c r="A10" s="6"/>
      <c r="B10" s="91" t="s">
        <v>11</v>
      </c>
      <c r="C10" s="91"/>
      <c r="D10" s="91"/>
      <c r="E10" s="91"/>
      <c r="F10" s="91"/>
      <c r="G10" s="91"/>
      <c r="H10" s="91"/>
      <c r="I10" s="15"/>
      <c r="J10" s="16"/>
      <c r="K10" s="16"/>
      <c r="L10" s="16"/>
      <c r="M10" s="16"/>
      <c r="N10" s="16"/>
      <c r="O10" s="17"/>
    </row>
    <row r="11" spans="1:19" s="4" customFormat="1" ht="15.75" thickBot="1">
      <c r="A11" s="6"/>
      <c r="B11" s="11" t="s">
        <v>12</v>
      </c>
      <c r="C11" s="18"/>
      <c r="D11" s="11"/>
      <c r="E11" s="11"/>
      <c r="F11" s="11"/>
      <c r="G11" s="11"/>
      <c r="H11" s="11"/>
      <c r="I11" s="11"/>
      <c r="J11" s="11"/>
      <c r="K11" s="11"/>
      <c r="L11" s="19" t="s">
        <v>13</v>
      </c>
      <c r="M11" s="11"/>
      <c r="N11" s="14" t="s">
        <v>65</v>
      </c>
      <c r="O11" s="20"/>
      <c r="P11" s="21"/>
    </row>
    <row r="12" spans="1:19" s="4" customFormat="1" ht="14.25" thickBot="1">
      <c r="A12" s="6"/>
      <c r="B12" s="6" t="s">
        <v>14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O12" s="12"/>
    </row>
    <row r="13" spans="1:19" s="4" customFormat="1" ht="14.25" thickBot="1">
      <c r="A13" s="6"/>
      <c r="B13" s="22" t="s">
        <v>15</v>
      </c>
      <c r="C13" s="19" t="s">
        <v>16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4" customFormat="1" ht="14.25" thickBot="1">
      <c r="A14" s="6"/>
      <c r="B14" s="22" t="s">
        <v>17</v>
      </c>
      <c r="C14" s="19" t="s">
        <v>16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4" customFormat="1" ht="14.25" thickBot="1">
      <c r="A15" s="6"/>
      <c r="B15" s="22" t="s">
        <v>18</v>
      </c>
      <c r="C15" s="19" t="s">
        <v>19</v>
      </c>
      <c r="D15" s="11"/>
      <c r="E15" s="11"/>
      <c r="F15" s="11" t="s">
        <v>20</v>
      </c>
      <c r="G15" s="10"/>
      <c r="H15" s="11"/>
      <c r="I15" s="11"/>
      <c r="J15" s="11"/>
      <c r="K15" s="11"/>
      <c r="L15" s="11"/>
      <c r="M15" s="11"/>
      <c r="N15" s="11"/>
      <c r="O15" s="12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23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24" customHeight="1">
      <c r="A18" s="88" t="s">
        <v>21</v>
      </c>
      <c r="B18" s="81" t="s">
        <v>22</v>
      </c>
      <c r="C18" s="82"/>
      <c r="D18" s="82"/>
      <c r="E18" s="82"/>
      <c r="F18" s="83"/>
      <c r="G18" s="81" t="s">
        <v>23</v>
      </c>
      <c r="H18" s="82"/>
      <c r="I18" s="83"/>
      <c r="J18" s="79" t="s">
        <v>24</v>
      </c>
      <c r="K18" s="81" t="s">
        <v>25</v>
      </c>
      <c r="L18" s="82"/>
      <c r="M18" s="83"/>
      <c r="N18" s="84" t="s">
        <v>26</v>
      </c>
      <c r="O18" s="85"/>
      <c r="P18" s="84" t="s">
        <v>27</v>
      </c>
      <c r="Q18" s="86"/>
      <c r="R18" s="85"/>
      <c r="S18" s="79" t="s">
        <v>28</v>
      </c>
    </row>
    <row r="19" spans="1:23">
      <c r="A19" s="92"/>
      <c r="B19" s="79" t="s">
        <v>29</v>
      </c>
      <c r="C19" s="88" t="s">
        <v>30</v>
      </c>
      <c r="D19" s="79" t="s">
        <v>31</v>
      </c>
      <c r="E19" s="79" t="s">
        <v>32</v>
      </c>
      <c r="F19" s="79" t="s">
        <v>33</v>
      </c>
      <c r="G19" s="79" t="s">
        <v>34</v>
      </c>
      <c r="H19" s="79" t="s">
        <v>35</v>
      </c>
      <c r="I19" s="79" t="s">
        <v>36</v>
      </c>
      <c r="J19" s="87"/>
      <c r="K19" s="79" t="s">
        <v>34</v>
      </c>
      <c r="L19" s="79" t="s">
        <v>37</v>
      </c>
      <c r="M19" s="79" t="s">
        <v>38</v>
      </c>
      <c r="N19" s="79" t="s">
        <v>39</v>
      </c>
      <c r="O19" s="79" t="s">
        <v>40</v>
      </c>
      <c r="P19" s="79" t="s">
        <v>41</v>
      </c>
      <c r="Q19" s="79" t="s">
        <v>21</v>
      </c>
      <c r="R19" s="79" t="s">
        <v>42</v>
      </c>
      <c r="S19" s="87"/>
      <c r="W19" s="25"/>
    </row>
    <row r="20" spans="1:23" s="26" customFormat="1" ht="18" customHeight="1">
      <c r="A20" s="89"/>
      <c r="B20" s="80"/>
      <c r="C20" s="89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</row>
    <row r="21" spans="1:23" s="26" customFormat="1">
      <c r="A21" s="27"/>
      <c r="B21" s="27">
        <v>1</v>
      </c>
      <c r="C21" s="27">
        <v>2</v>
      </c>
      <c r="D21" s="27">
        <v>3</v>
      </c>
      <c r="E21" s="27">
        <v>4</v>
      </c>
      <c r="F21" s="27">
        <v>5</v>
      </c>
      <c r="G21" s="27">
        <v>6</v>
      </c>
      <c r="H21" s="27">
        <v>7</v>
      </c>
      <c r="I21" s="27">
        <v>8</v>
      </c>
      <c r="J21" s="27">
        <v>9</v>
      </c>
      <c r="K21" s="27">
        <v>10</v>
      </c>
      <c r="L21" s="27">
        <v>11</v>
      </c>
      <c r="M21" s="27">
        <v>12</v>
      </c>
      <c r="N21" s="27">
        <v>13</v>
      </c>
      <c r="O21" s="27">
        <v>14</v>
      </c>
      <c r="P21" s="27">
        <v>15</v>
      </c>
      <c r="Q21" s="27">
        <v>16</v>
      </c>
      <c r="R21" s="27">
        <v>17</v>
      </c>
      <c r="S21" s="27">
        <v>18</v>
      </c>
    </row>
    <row r="22" spans="1:23" s="31" customFormat="1" ht="14.25">
      <c r="A22" s="28" t="s">
        <v>43</v>
      </c>
      <c r="B22" s="28"/>
      <c r="C22" s="29" t="s">
        <v>44</v>
      </c>
      <c r="D22" s="28" t="s">
        <v>45</v>
      </c>
      <c r="E22" s="28" t="s">
        <v>43</v>
      </c>
      <c r="F22" s="30">
        <f>SUM(F25)</f>
        <v>6808.4580000000005</v>
      </c>
      <c r="G22" s="28" t="s">
        <v>45</v>
      </c>
      <c r="H22" s="28" t="s">
        <v>45</v>
      </c>
      <c r="I22" s="30">
        <f t="shared" ref="I22:J22" si="0">SUM(I25)</f>
        <v>6734.8410000000003</v>
      </c>
      <c r="J22" s="30">
        <f t="shared" si="0"/>
        <v>73.617000000000189</v>
      </c>
      <c r="K22" s="28" t="s">
        <v>45</v>
      </c>
      <c r="L22" s="28" t="s">
        <v>45</v>
      </c>
      <c r="M22" s="30">
        <f>M25+M30</f>
        <v>1045.155</v>
      </c>
      <c r="N22" s="28" t="s">
        <v>43</v>
      </c>
      <c r="O22" s="30">
        <f>O25+O30</f>
        <v>7853.6130000000003</v>
      </c>
      <c r="P22" s="28" t="s">
        <v>45</v>
      </c>
      <c r="Q22" s="28" t="s">
        <v>45</v>
      </c>
      <c r="R22" s="30">
        <f>R25+R30</f>
        <v>1045.155</v>
      </c>
      <c r="S22" s="28" t="s">
        <v>45</v>
      </c>
    </row>
    <row r="23" spans="1:23" s="4" customFormat="1">
      <c r="A23" s="32"/>
      <c r="B23" s="32"/>
      <c r="C23" s="32" t="s">
        <v>46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33"/>
    </row>
    <row r="24" spans="1:23" s="34" customFormat="1">
      <c r="A24" s="75" t="s">
        <v>47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7"/>
    </row>
    <row r="25" spans="1:23" s="38" customFormat="1" ht="14.25">
      <c r="A25" s="35"/>
      <c r="B25" s="35"/>
      <c r="C25" s="35" t="s">
        <v>48</v>
      </c>
      <c r="D25" s="35" t="s">
        <v>45</v>
      </c>
      <c r="E25" s="36" t="s">
        <v>43</v>
      </c>
      <c r="F25" s="37">
        <f>F27+F28</f>
        <v>6808.4580000000005</v>
      </c>
      <c r="G25" s="35" t="s">
        <v>45</v>
      </c>
      <c r="H25" s="35" t="s">
        <v>45</v>
      </c>
      <c r="I25" s="37">
        <f t="shared" ref="I25:J25" si="1">I27+I28</f>
        <v>6734.8410000000003</v>
      </c>
      <c r="J25" s="37">
        <f t="shared" si="1"/>
        <v>73.617000000000189</v>
      </c>
      <c r="K25" s="35" t="s">
        <v>45</v>
      </c>
      <c r="L25" s="36" t="s">
        <v>45</v>
      </c>
      <c r="M25" s="37">
        <f t="shared" ref="M25" si="2">M27+M28</f>
        <v>1045.155</v>
      </c>
      <c r="N25" s="35" t="s">
        <v>43</v>
      </c>
      <c r="O25" s="37">
        <f t="shared" ref="O25" si="3">O27+O28</f>
        <v>7853.6130000000003</v>
      </c>
      <c r="P25" s="35" t="s">
        <v>45</v>
      </c>
      <c r="Q25" s="35" t="s">
        <v>45</v>
      </c>
      <c r="R25" s="37">
        <f t="shared" ref="R25" si="4">R27+R28</f>
        <v>1045.155</v>
      </c>
      <c r="S25" s="36" t="s">
        <v>45</v>
      </c>
    </row>
    <row r="26" spans="1:23" s="34" customFormat="1">
      <c r="A26" s="27"/>
      <c r="B26" s="27"/>
      <c r="C26" s="27" t="s">
        <v>49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  <row r="27" spans="1:23" s="33" customFormat="1" ht="40.5">
      <c r="A27" s="32">
        <v>1</v>
      </c>
      <c r="B27" s="27" t="s">
        <v>50</v>
      </c>
      <c r="C27" s="39" t="s">
        <v>51</v>
      </c>
      <c r="D27" s="40" t="s">
        <v>52</v>
      </c>
      <c r="E27" s="41">
        <v>1</v>
      </c>
      <c r="F27" s="42">
        <v>2960.4900000000002</v>
      </c>
      <c r="G27" s="43">
        <v>1</v>
      </c>
      <c r="H27" s="43">
        <f>806587+471373+290013+784482+534418</f>
        <v>2886873</v>
      </c>
      <c r="I27" s="42">
        <f>H27*G27/1000</f>
        <v>2886.873</v>
      </c>
      <c r="J27" s="44">
        <f>F27-I27</f>
        <v>73.617000000000189</v>
      </c>
      <c r="K27" s="32"/>
      <c r="L27" s="27"/>
      <c r="M27" s="43">
        <v>415.15499999999997</v>
      </c>
      <c r="N27" s="45">
        <f>E27+K27</f>
        <v>1</v>
      </c>
      <c r="O27" s="46">
        <f>F27+M27</f>
        <v>3375.6450000000004</v>
      </c>
      <c r="P27" s="47" t="s">
        <v>53</v>
      </c>
      <c r="Q27" s="48" t="s">
        <v>54</v>
      </c>
      <c r="R27" s="43">
        <f>M27</f>
        <v>415.15499999999997</v>
      </c>
      <c r="S27" s="49" t="s">
        <v>55</v>
      </c>
    </row>
    <row r="28" spans="1:23" s="34" customFormat="1" ht="81">
      <c r="A28" s="40">
        <v>2</v>
      </c>
      <c r="B28" s="40" t="s">
        <v>56</v>
      </c>
      <c r="C28" s="39" t="s">
        <v>57</v>
      </c>
      <c r="D28" s="40" t="s">
        <v>52</v>
      </c>
      <c r="E28" s="41">
        <v>1</v>
      </c>
      <c r="F28" s="42">
        <v>3847.9679999999998</v>
      </c>
      <c r="G28" s="43">
        <v>1</v>
      </c>
      <c r="H28" s="43">
        <f>F28*1000</f>
        <v>3847968</v>
      </c>
      <c r="I28" s="43">
        <f>H28/1000</f>
        <v>3847.9679999999998</v>
      </c>
      <c r="J28" s="44">
        <f>F28-I28</f>
        <v>0</v>
      </c>
      <c r="K28" s="32"/>
      <c r="L28" s="27"/>
      <c r="M28" s="46">
        <v>630</v>
      </c>
      <c r="N28" s="45">
        <f>E28+K28</f>
        <v>1</v>
      </c>
      <c r="O28" s="46">
        <f>F28+M28</f>
        <v>4477.9679999999998</v>
      </c>
      <c r="P28" s="47" t="s">
        <v>53</v>
      </c>
      <c r="Q28" s="48" t="s">
        <v>54</v>
      </c>
      <c r="R28" s="46">
        <f>M28</f>
        <v>630</v>
      </c>
      <c r="S28" s="49" t="s">
        <v>58</v>
      </c>
    </row>
    <row r="29" spans="1:23" s="34" customFormat="1">
      <c r="A29" s="75" t="s">
        <v>59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7"/>
    </row>
    <row r="30" spans="1:23" s="52" customFormat="1" ht="14.25">
      <c r="A30" s="35"/>
      <c r="B30" s="35"/>
      <c r="C30" s="35" t="s">
        <v>48</v>
      </c>
      <c r="D30" s="35" t="s">
        <v>45</v>
      </c>
      <c r="E30" s="36" t="s">
        <v>43</v>
      </c>
      <c r="F30" s="36" t="s">
        <v>45</v>
      </c>
      <c r="G30" s="35" t="s">
        <v>45</v>
      </c>
      <c r="H30" s="35" t="s">
        <v>45</v>
      </c>
      <c r="I30" s="35" t="s">
        <v>45</v>
      </c>
      <c r="J30" s="35" t="s">
        <v>43</v>
      </c>
      <c r="K30" s="35" t="s">
        <v>45</v>
      </c>
      <c r="L30" s="36" t="s">
        <v>45</v>
      </c>
      <c r="M30" s="50">
        <f>SUM(M32:M34)</f>
        <v>0</v>
      </c>
      <c r="N30" s="35" t="s">
        <v>45</v>
      </c>
      <c r="O30" s="50">
        <f>SUM(O32:O34)</f>
        <v>0</v>
      </c>
      <c r="P30" s="35" t="s">
        <v>45</v>
      </c>
      <c r="Q30" s="35" t="s">
        <v>45</v>
      </c>
      <c r="R30" s="50">
        <f>SUM(R32:R34)</f>
        <v>0</v>
      </c>
      <c r="S30" s="35" t="s">
        <v>43</v>
      </c>
      <c r="T30" s="51"/>
      <c r="U30" s="51"/>
      <c r="V30" s="51"/>
    </row>
    <row r="31" spans="1:23" s="6" customFormat="1">
      <c r="A31" s="27"/>
      <c r="B31" s="27"/>
      <c r="C31" s="27" t="s">
        <v>49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53"/>
      <c r="Q31" s="53"/>
      <c r="R31" s="27"/>
      <c r="S31" s="27"/>
    </row>
    <row r="32" spans="1:23" s="6" customFormat="1" ht="16.5">
      <c r="A32" s="27"/>
      <c r="B32" s="27"/>
      <c r="C32" s="39"/>
      <c r="D32" s="40"/>
      <c r="E32" s="41" t="s">
        <v>43</v>
      </c>
      <c r="F32" s="41" t="s">
        <v>45</v>
      </c>
      <c r="G32" s="40" t="s">
        <v>45</v>
      </c>
      <c r="H32" s="40" t="s">
        <v>45</v>
      </c>
      <c r="I32" s="40" t="s">
        <v>45</v>
      </c>
      <c r="J32" s="40" t="s">
        <v>43</v>
      </c>
      <c r="K32" s="54"/>
      <c r="L32" s="55"/>
      <c r="M32" s="56"/>
      <c r="N32" s="40"/>
      <c r="O32" s="42"/>
      <c r="P32" s="47"/>
      <c r="Q32" s="48"/>
      <c r="R32" s="57"/>
      <c r="S32" s="49"/>
    </row>
    <row r="33" spans="1:19" s="58" customFormat="1" ht="16.5">
      <c r="A33" s="40">
        <v>1</v>
      </c>
      <c r="B33" s="40"/>
      <c r="C33" s="39"/>
      <c r="D33" s="40"/>
      <c r="E33" s="41" t="s">
        <v>43</v>
      </c>
      <c r="F33" s="41" t="s">
        <v>45</v>
      </c>
      <c r="G33" s="40" t="s">
        <v>45</v>
      </c>
      <c r="H33" s="40" t="s">
        <v>45</v>
      </c>
      <c r="I33" s="40" t="s">
        <v>45</v>
      </c>
      <c r="J33" s="40" t="s">
        <v>43</v>
      </c>
      <c r="K33" s="54"/>
      <c r="L33" s="55"/>
      <c r="M33" s="56"/>
      <c r="N33" s="40"/>
      <c r="O33" s="42"/>
      <c r="P33" s="47"/>
      <c r="Q33" s="48"/>
      <c r="R33" s="57"/>
      <c r="S33" s="49"/>
    </row>
    <row r="34" spans="1:19" s="6" customFormat="1">
      <c r="A34" s="32">
        <v>2</v>
      </c>
      <c r="B34" s="32"/>
      <c r="C34" s="32"/>
      <c r="D34" s="32"/>
      <c r="E34" s="27" t="s">
        <v>43</v>
      </c>
      <c r="F34" s="27" t="s">
        <v>45</v>
      </c>
      <c r="G34" s="32" t="s">
        <v>45</v>
      </c>
      <c r="H34" s="32" t="s">
        <v>45</v>
      </c>
      <c r="I34" s="32" t="s">
        <v>45</v>
      </c>
      <c r="J34" s="32" t="s">
        <v>43</v>
      </c>
      <c r="K34" s="32"/>
      <c r="L34" s="27"/>
      <c r="M34" s="32"/>
      <c r="N34" s="32"/>
      <c r="O34" s="32"/>
      <c r="P34" s="59"/>
      <c r="Q34" s="59"/>
      <c r="R34" s="32"/>
      <c r="S34" s="32"/>
    </row>
    <row r="35" spans="1:19" s="4" customFormat="1">
      <c r="A35" s="32">
        <v>3</v>
      </c>
      <c r="B35" s="32"/>
      <c r="C35" s="32"/>
      <c r="D35" s="32"/>
      <c r="E35" s="27" t="s">
        <v>43</v>
      </c>
      <c r="F35" s="27" t="s">
        <v>45</v>
      </c>
      <c r="G35" s="32" t="s">
        <v>45</v>
      </c>
      <c r="H35" s="32" t="s">
        <v>45</v>
      </c>
      <c r="I35" s="32" t="s">
        <v>45</v>
      </c>
      <c r="J35" s="32" t="s">
        <v>43</v>
      </c>
      <c r="K35" s="32"/>
      <c r="L35" s="27"/>
      <c r="M35" s="32"/>
      <c r="N35" s="32"/>
      <c r="O35" s="32"/>
      <c r="P35" s="32"/>
      <c r="Q35" s="32"/>
      <c r="R35" s="32"/>
      <c r="S35" s="32"/>
    </row>
    <row r="36" spans="1:19" s="33" customFormat="1" ht="15.75">
      <c r="A36" s="60"/>
      <c r="B36" s="61"/>
      <c r="C36" s="6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>
      <c r="A37" s="62"/>
      <c r="B37" s="63"/>
      <c r="C37" s="6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65"/>
      <c r="P37" s="2"/>
      <c r="Q37" s="2"/>
      <c r="R37" s="2"/>
      <c r="S37" s="2"/>
    </row>
    <row r="38" spans="1:19" ht="15.75">
      <c r="B38" s="63"/>
      <c r="C38" s="78" t="s">
        <v>60</v>
      </c>
      <c r="D38" s="78"/>
      <c r="E38" s="66"/>
      <c r="F38" s="66"/>
      <c r="G38" s="66"/>
      <c r="H38" s="66"/>
      <c r="I38" s="66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>
      <c r="A39" s="67"/>
      <c r="B39" s="63"/>
      <c r="C39" s="68"/>
      <c r="D39" s="66"/>
      <c r="E39" s="66"/>
      <c r="F39" s="69" t="s">
        <v>61</v>
      </c>
      <c r="G39" s="66"/>
      <c r="H39" s="66"/>
      <c r="I39" s="66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47.25">
      <c r="B40" s="63"/>
      <c r="C40" s="70" t="s">
        <v>62</v>
      </c>
      <c r="D40" s="66"/>
      <c r="E40" s="66"/>
      <c r="F40" s="71" t="s">
        <v>63</v>
      </c>
      <c r="G40" s="71"/>
      <c r="H40" s="66"/>
      <c r="I40" s="66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31.5">
      <c r="B41" s="63"/>
      <c r="C41" s="70" t="s">
        <v>64</v>
      </c>
      <c r="D41" s="66"/>
      <c r="E41" s="66"/>
      <c r="F41" s="72"/>
      <c r="G41" s="66"/>
      <c r="H41" s="66"/>
      <c r="I41" s="66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66"/>
      <c r="D42" s="66"/>
      <c r="E42" s="66"/>
      <c r="F42" s="66"/>
      <c r="G42" s="66"/>
      <c r="H42" s="66"/>
      <c r="I42" s="66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73"/>
      <c r="B43" s="2"/>
      <c r="C43" s="66"/>
      <c r="D43" s="66"/>
      <c r="E43" s="66"/>
      <c r="F43" s="66"/>
      <c r="G43" s="66"/>
      <c r="H43" s="66"/>
      <c r="I43" s="66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66"/>
      <c r="D44" s="66"/>
      <c r="E44" s="66"/>
      <c r="F44" s="66"/>
      <c r="G44" s="66"/>
      <c r="H44" s="66"/>
      <c r="I44" s="66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73"/>
      <c r="B45" s="2"/>
      <c r="C45" s="66"/>
      <c r="D45" s="66"/>
      <c r="E45" s="66"/>
      <c r="F45" s="66"/>
      <c r="G45" s="66"/>
      <c r="H45" s="66"/>
      <c r="I45" s="66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7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7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7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7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7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</sheetData>
  <mergeCells count="29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A29:S29"/>
    <mergeCell ref="C38:D38"/>
    <mergeCell ref="K19:K20"/>
    <mergeCell ref="L19:L20"/>
    <mergeCell ref="M19:M20"/>
    <mergeCell ref="N19:N20"/>
    <mergeCell ref="O19:O20"/>
    <mergeCell ref="P19:P20"/>
  </mergeCells>
  <hyperlinks>
    <hyperlink ref="N11" r:id="rId1" display="https://mul.edu.gov.am/tasks/doc.php?r=%2Flog%2F&amp;tid=261733&amp;out=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dcterms:created xsi:type="dcterms:W3CDTF">2015-06-03T11:16:58Z</dcterms:created>
  <dcterms:modified xsi:type="dcterms:W3CDTF">2015-06-05T12:29:15Z</dcterms:modified>
</cp:coreProperties>
</file>