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tabRatio="901" activeTab="2"/>
  </bookViews>
  <sheets>
    <sheet name="18 և 3-3 հենապատ" sheetId="2" r:id="rId1"/>
    <sheet name="հենապատեր" sheetId="3" r:id="rId2"/>
    <sheet name="ոռոգ. ցանց. պոմպ." sheetId="4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24" localSheetId="0">#REF!</definedName>
    <definedName name="_24" localSheetId="1">#REF!</definedName>
    <definedName name="_24">#REF!</definedName>
    <definedName name="Bar.largic" localSheetId="0">'[1]Gaz2-6'!#REF!</definedName>
    <definedName name="Bar.largic" localSheetId="1">'[2]Gaz2-6'!#REF!</definedName>
    <definedName name="Bar.largic">'[1]Gaz2-6'!#REF!</definedName>
    <definedName name="book" localSheetId="0">'[3]Gaz2-6'!#REF!</definedName>
    <definedName name="book" localSheetId="1">'[3]Gaz2-6'!#REF!</definedName>
    <definedName name="book">'[3]Gaz2-6'!#REF!</definedName>
    <definedName name="kjjghdc" localSheetId="0">'[1]Gaz2-6'!#REF!</definedName>
    <definedName name="kjjghdc" localSheetId="1">'[2]Gaz2-6'!#REF!</definedName>
    <definedName name="kjjghdc">'[1]Gaz2-6'!#REF!</definedName>
    <definedName name="kkkk125" localSheetId="0">#REF!</definedName>
    <definedName name="kkkk125" localSheetId="1">#REF!</definedName>
    <definedName name="kkkk125">#REF!</definedName>
    <definedName name="koyuxi" localSheetId="0">'[4]Gaz2-6'!#REF!</definedName>
    <definedName name="koyuxi" localSheetId="1">'[5]Gaz2-6'!#REF!</definedName>
    <definedName name="koyuxi">'[4]Gaz2-6'!#REF!</definedName>
    <definedName name="koyuxi1" localSheetId="0">'[4]Gaz2-6'!#REF!</definedName>
    <definedName name="koyuxi1" localSheetId="1">'[5]Gaz2-6'!#REF!</definedName>
    <definedName name="koyuxi1">'[4]Gaz2-6'!#REF!</definedName>
  </definedNames>
  <calcPr calcId="145621"/>
</workbook>
</file>

<file path=xl/calcChain.xml><?xml version="1.0" encoding="utf-8"?>
<calcChain xmlns="http://schemas.openxmlformats.org/spreadsheetml/2006/main">
  <c r="F84" i="4" l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7" i="4"/>
  <c r="F85" i="4"/>
  <c r="F86" i="4" s="1"/>
  <c r="F87" i="4" l="1"/>
  <c r="F88" i="4" s="1"/>
  <c r="F267" i="3"/>
  <c r="F268" i="3" s="1"/>
  <c r="F269" i="3" s="1"/>
  <c r="F9" i="3"/>
  <c r="F10" i="3"/>
  <c r="F12" i="3"/>
  <c r="F13" i="3"/>
  <c r="F14" i="3"/>
  <c r="F15" i="3"/>
  <c r="F16" i="3"/>
  <c r="F17" i="3"/>
  <c r="F18" i="3"/>
  <c r="F19" i="3"/>
  <c r="F20" i="3"/>
  <c r="F21" i="3"/>
  <c r="F22" i="3"/>
  <c r="F23" i="3"/>
  <c r="F25" i="3"/>
  <c r="F26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0" i="3"/>
  <c r="F61" i="3"/>
  <c r="F62" i="3"/>
  <c r="F63" i="3"/>
  <c r="F65" i="3"/>
  <c r="F66" i="3"/>
  <c r="F67" i="3"/>
  <c r="F68" i="3"/>
  <c r="F69" i="3"/>
  <c r="F70" i="3"/>
  <c r="F72" i="3"/>
  <c r="F73" i="3"/>
  <c r="F74" i="3"/>
  <c r="F75" i="3"/>
  <c r="F76" i="3"/>
  <c r="F77" i="3"/>
  <c r="F78" i="3"/>
  <c r="F79" i="3"/>
  <c r="F80" i="3"/>
  <c r="F81" i="3"/>
  <c r="F82" i="3"/>
  <c r="F83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2" i="3"/>
  <c r="F113" i="3"/>
  <c r="F114" i="3"/>
  <c r="F115" i="3"/>
  <c r="F116" i="3"/>
  <c r="F117" i="3"/>
  <c r="F118" i="3"/>
  <c r="F119" i="3"/>
  <c r="F120" i="3"/>
  <c r="F121" i="3"/>
  <c r="F122" i="3"/>
  <c r="F124" i="3"/>
  <c r="F125" i="3"/>
  <c r="F126" i="3"/>
  <c r="F128" i="3"/>
  <c r="F129" i="3"/>
  <c r="F130" i="3"/>
  <c r="F132" i="3"/>
  <c r="F133" i="3"/>
  <c r="F134" i="3"/>
  <c r="F135" i="3"/>
  <c r="F136" i="3"/>
  <c r="F137" i="3"/>
  <c r="F138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8" i="3"/>
  <c r="F199" i="3"/>
  <c r="F200" i="3"/>
  <c r="F201" i="3"/>
  <c r="F202" i="3"/>
  <c r="F203" i="3"/>
  <c r="F204" i="3"/>
  <c r="F205" i="3"/>
  <c r="F206" i="3"/>
  <c r="F207" i="3"/>
  <c r="F209" i="3"/>
  <c r="F210" i="3"/>
  <c r="F211" i="3"/>
  <c r="F212" i="3"/>
  <c r="F213" i="3"/>
  <c r="F214" i="3"/>
  <c r="F215" i="3"/>
  <c r="F216" i="3"/>
  <c r="F217" i="3"/>
  <c r="F218" i="3"/>
  <c r="F219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7" i="3"/>
  <c r="F69" i="2"/>
  <c r="F70" i="2" s="1"/>
  <c r="F71" i="2" s="1"/>
  <c r="F270" i="3" l="1"/>
  <c r="F271" i="3" s="1"/>
  <c r="F72" i="2"/>
  <c r="F73" i="2" s="1"/>
  <c r="F68" i="2" l="1"/>
  <c r="F67" i="2"/>
  <c r="F66" i="2"/>
  <c r="F65" i="2"/>
  <c r="F64" i="2"/>
  <c r="F63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</calcChain>
</file>

<file path=xl/sharedStrings.xml><?xml version="1.0" encoding="utf-8"?>
<sst xmlns="http://schemas.openxmlformats.org/spreadsheetml/2006/main" count="814" uniqueCount="259">
  <si>
    <t>ÀÝ¹³Ù»ÝÁ</t>
  </si>
  <si>
    <t>²ßË³ï³ÝùÝ»ñÇ ³Ýí³ÝáõÙÁ</t>
  </si>
  <si>
    <t>Սպորտ բլոկին կից հենապատեր 3-3</t>
  </si>
  <si>
    <t xml:space="preserve">4-րդ կարգի բնահողի մշակում էքսկավատրով, բարձելով ա/ինքնաթափերի վրա </t>
  </si>
  <si>
    <t>մ3</t>
  </si>
  <si>
    <t>Ավելնորդ բնահողի տեղափոխում 13կմ</t>
  </si>
  <si>
    <t>տն</t>
  </si>
  <si>
    <t>4-րդ կարգի բնահողի մշակում էքսկավատրով, բարձելով ա/ինքնաթափերի վրա  /խճային բարձի տեղադրման համար/</t>
  </si>
  <si>
    <t>Ավելորդ բնահողի տեղափոխում 13կմ</t>
  </si>
  <si>
    <t>Խճի շերտի պատրաստում Hմիջ=0.6մ տոփանումով</t>
  </si>
  <si>
    <t>B-12.5 դասի բետոնից նախապատրաստական շերտ 15սմ հաստությամբ</t>
  </si>
  <si>
    <t xml:space="preserve">B20 F-200 դասի բետոնից հենապատի   պատրաստում </t>
  </si>
  <si>
    <t>ºïÝ³Ù³ëÇ çñ³Ù»Ïáõë³óáõÙ բիտումաին մածիկով</t>
  </si>
  <si>
    <t>Ù2</t>
  </si>
  <si>
    <t>Ամրանի  արժեքը ö14A500c դասի</t>
  </si>
  <si>
    <t>Ամրանի  արժեքը ö16500c դասի</t>
  </si>
  <si>
    <t>Ամրանի  արժեքը ö10A500c դասի</t>
  </si>
  <si>
    <t>Ամրանի  արժեքը ö8 Ac-1 դասի</t>
  </si>
  <si>
    <t>Դեֆորմացիոն կարÇ Çñ³Ï³Ý³óáõÙ µÇïáõÙáí  ներծծված տախտակáí</t>
  </si>
  <si>
    <t>գմ</t>
  </si>
  <si>
    <t xml:space="preserve">¸ñ»Ý³Å³ÛÇÝ ËáÕáí³ÏÝ»ñ d=200ÙÙ </t>
  </si>
  <si>
    <t xml:space="preserve">Դրենաժի ելքերի տեղադրում d=100մմ պ/էթիլենային խողովակներից </t>
  </si>
  <si>
    <t>Հետադարձ լիցք քարային 70% և 30%  կավավազային գրունտով /քարը 250-300մմ/</t>
  </si>
  <si>
    <t xml:space="preserve">50մմ հաստությամբ տրավերտինե գլխաթասերի տեղադրում B=500մմ </t>
  </si>
  <si>
    <t>·Ù</t>
  </si>
  <si>
    <t>30մմ հաստությամբ տրավերտինե սալերով հենապատի  երեսպատում, սալերի խարսխումով</t>
  </si>
  <si>
    <t>մ2</t>
  </si>
  <si>
    <t xml:space="preserve">Հենապատի երեսպատում 30մմ հաստությամբ բազալտե սալերով, սալերի խարսխումով </t>
  </si>
  <si>
    <t>Ð»Ý³å³ï N18</t>
  </si>
  <si>
    <t>IV Ï³ñ·Ç ·ñáõÝïÇ Ùß³ÏáõÙ ¿ùëÏ³í³ïáñáí, ³íïáÇÝùÝ³Ã³÷»ñÇ íñ³ µ³ñÓ»Éáí</t>
  </si>
  <si>
    <t>Ù3</t>
  </si>
  <si>
    <t>IV Ï³ñ·Ç ·ñáõÝïÇ Ùß³ÏáõÙ ¿ùëÏ³í³ïáñáí H=60ëÙ, Ë×³ÛÇÝ µ³ñÓÇ ï»Õ³¹ñÙ³Ý Ñ³Ù³ñ, ³íïáÇÝùÝ³Ã³÷»ñÇ íñ³ µ³ñÓ»Éáí</t>
  </si>
  <si>
    <t>Øß³Ïí³Í ·ñáõÝïÇ ³ñï³Ñ³ÝáõÙ  13ÏÙ</t>
  </si>
  <si>
    <t>ï</t>
  </si>
  <si>
    <t>IV Ï³ñ·Ç ·ñáõÝïÇ /µáõë³ÑáÕÇ/ Ùß³ÏáõÙ ¿ùëÏ³í³ïáñáí, ÏáÕÉÇóùáí</t>
  </si>
  <si>
    <t>´»ïáÝ» Ý³Ë³å³ïñ³ëï³Ï³Ý ß»ñïÇ Çñ³Ï³Ý³óáõÙ B7,5 ¹³ëÇ µ»ïáÝÇó h=10ëÙ</t>
  </si>
  <si>
    <t>º/µ Ñ»Ý³å³ïÇ Çñ³ÝÇ Ï³éáõóáõÙ B22,5 F200 ¹³ëÇ µ»ïáÝÇó</t>
  </si>
  <si>
    <t>²Ùñ³Ý ö10A500c</t>
  </si>
  <si>
    <t>²Ùñ³Ý ö14A500c</t>
  </si>
  <si>
    <t>²Ùñ³Ý ö16A500c</t>
  </si>
  <si>
    <t>²Ùñ³Ý 8AcI</t>
  </si>
  <si>
    <t>ºïÝ³Ù³ëÇ ¹ñ»Ý³ÅÇ Çñ³Ï³Ý³óáõÙ Æ200ÙÙ ÏÇëáí Í³ÏáïÏ»Ý ³ëµáó»Ù»Ýï» ËáÕáí³ÏÝ»ñáí</t>
  </si>
  <si>
    <t>¸ñ»Ý³ÅÇ »Éù»ñÇ Çñ³Ï³Ý³óáõÙ Æ100ÙÙ ³ëµáó»Ù»Ýï» ËáÕáí³ÏÝ»ñÇó</t>
  </si>
  <si>
    <t>Ð»ï³¹³ñÓ ÉÇóù Ï³ÝáÝ³Ï³ñ·í³Í ù³ñ³ÛÇÝ 70% »õ 30% ÉÇóù³ÛÇÝ ·ñáõÝïáí, ù³ñÁ 250-300ÙÙ</t>
  </si>
  <si>
    <t>Ö³Ý³å³ñÑÇ Ï³éáõóáõÙ</t>
  </si>
  <si>
    <t>IV Ï³ñ·Ç ·ñáõÝïÇ Ùß³ÏáõÙ ¿ùëÏ³í³ïáñáí, ³íïáÇÝùÝ³Ã³÷»ñÇ íñ³ µ³ñÓ»Éáí /40ëÙ, ×³Ý³å³ñÑÇ ï»Õ³¹ñÙ³Ý Ñ³Ù³ñ/</t>
  </si>
  <si>
    <t>ÈÇóùÇ Çñ³Ï³Ý³óáõÙ Ï³ÝáÝ³Ï³ñ·í³Í ù³ñ³ÛÇÝ 70% »õ 30% ÉÇóù³ÛÇÝ ·ñáõÝïáí, ù³ñÁ 250-300ÙÙ</t>
  </si>
  <si>
    <t>Ö³Ý³å³ñÑ³ÛÇÝ ï³ßï³ÏÇ Ñ³ñÃ»óáõÙ Ñ³ÝáõÛÃáõÙ ³íïá·ñ»Û¹»ñáí</t>
  </si>
  <si>
    <t>ÐÇÙùÇ Ñ³ñÃ»óáõÙ ·É¹áÝáí 5-10ï ù³ßáí, Ù»Ï »ñÃ»õ»Ï»ÉÇ ·áïáí 8-12 ³ÝóáõÙáí</t>
  </si>
  <si>
    <t>Îáå×³í³½³ÛÇÝ ß»ñïÇ Çñ³Ï³Ý³óáõÙ 10ëÙ Ñ³ëïáõÃÛ³Ùµ</t>
  </si>
  <si>
    <t>Ê×³ÛÇÝ ÑÇÙùÇ Çñ³Ï³Ý³óáõÙ 20ëÙ Ñ³ëïáõÃÛ³Ùµ</t>
  </si>
  <si>
    <t>´»ïáÝ» ß»ñïÇ Çñ³Ï³Ý³óáõÙ 20ëÙ Ñ³ëïáõÃÛ³Ùµ B30 ¹³ëÇ µ»ïáÝÇó</t>
  </si>
  <si>
    <t>²Ùñ³Ý Æ12A500C</t>
  </si>
  <si>
    <t>²Ùñ³Ý Æ6AI</t>
  </si>
  <si>
    <t>¸»ýáñÙ³óÇáÝ Ï³ñÇ Ñ»ñÙ»ïÇÏ³óáõÙ µÇïáõÙ³ÛÇÝ ¿ÙáõÉëÇ³Ûáí b=1.5-2.5ëÙ</t>
  </si>
  <si>
    <t>´ÇïáõÙÇ ï³ñ³ÍáõÙ 1000ùÙ - 0.6ï, S=496Ù2</t>
  </si>
  <si>
    <t>Ì³ÍÏáõÛÃÇ å³ïñ³ëïáõÙ Ù³Ýñ³Ñ³ïÇÏ ³ëý³Éï³µ»ïáÝÇó 4ëÙ Ñ³ëïáõÃÛ³Ùµ</t>
  </si>
  <si>
    <t>´³½³Éï» »½ñ³ù³ñ»ñÇ ï»Õ³¹ñáõÙ 30x15ëÙ ã³÷»ñÇ µ»ïáÝ» ÑÇÙùáí B15/</t>
  </si>
  <si>
    <t>î»ËÝÇÏ³Ï³Ý µ»ïáÝ» Ù³ÛÃÇ Çñ³Ï³Ý³óáõÙ B20 ¹³ëÇ µ»ïáÝÇó h=5ëÙ, S=8.7Ù2</t>
  </si>
  <si>
    <t>Ê×³ÛÇÝ ÑÇÙùÇ Çñ³Ï³Ý³óáõÙ 15ëÙ Ñ³ëïáõÃÛ³Ùµ</t>
  </si>
  <si>
    <t>²ëïÇ×³ÝÝ»ñ</t>
  </si>
  <si>
    <t>²ëïÇ×³ÝÝ»ñÇ »ñ»ë³å³ïáõÙ µ³½³Éï» ë³É»ñáí 40ÙÙ  Ñ³ëïáõÃÛ³Ùµ</t>
  </si>
  <si>
    <t>Ð³ñÃ³ÏÝ»ñÇ »ñ»ë³å³ïáõÙ ïñ³í»ñïÇÝ» ë³É»ñáí 50ÙÙ Ñ³ëïáõÃÛ³Ùµ</t>
  </si>
  <si>
    <t>Þ»å»ñÇ Ï³ñ·³íáñáõÙ ³ëïÇ×³ÝÝ»ñÇ ÏáÕùÁ /114.33Ù2/</t>
  </si>
  <si>
    <t>º/µ ÙÇ³ÓáõÛÉ ³ëïÇ×³ÝÝ»ñÇ »õ Ñ³ñÃ³ÏÝ»ñÇ Çñ³Ï³Ý³óáõÙ B20 ¹³ëÇ µ»ïáÝÇó</t>
  </si>
  <si>
    <t xml:space="preserve">ÐÐ üÆÜ²ÜêÜºðÆ Ü²Ê²ð²ðàôÂÚ²Ü ¸ÆÈÆæ²ÜÆ àôêàôØÜ²Î²Ü ÎºÜîðàÜÆ ìºð²Î²èàôòØ²Ü </t>
  </si>
  <si>
    <t>Ì²ì²È²ÂºðÂ- ՆԱԽԱՀԱՇԻՎ</t>
  </si>
  <si>
    <t>Ñ/Ñ</t>
  </si>
  <si>
    <t>â/Ù</t>
  </si>
  <si>
    <t>ø³Ý³Ï</t>
  </si>
  <si>
    <t>ØÇ³íáñÇ ³ñÅ»ùÁ</t>
  </si>
  <si>
    <t>Þ³ÑáõÛÃ  11%</t>
  </si>
  <si>
    <t>ÀÝ¹³Ù»ÝÁ`</t>
  </si>
  <si>
    <t>Ա.Ա.Հ    20 %</t>
  </si>
  <si>
    <t xml:space="preserve">   §ԶԱԱՐՏ¦ ՍՊÀ-Ç ïÝûñ»Ý</t>
  </si>
  <si>
    <t>Ա.Զուրաբյան</t>
  </si>
  <si>
    <t>N1 Ñ»Ý³å³ïÇ Ï³éáõóáõÙ</t>
  </si>
  <si>
    <t xml:space="preserve">50մմ հաստությամբ բազալտե գլխաթասերի տեղադրում B=500մմ </t>
  </si>
  <si>
    <t xml:space="preserve">    N2 Ñ»Ý³å³ïÇ Ï³éáõóáõÙ/լրացում/</t>
  </si>
  <si>
    <t>N3 Ñ»Ý³å³ïÇ Ï³éáõóáõÙ</t>
  </si>
  <si>
    <t>III Ï³ñ·Ç ·ñáõÝïÇ /µáõë³ÑáÕÇ/ Ùß³ÏáõÙ ¿ùëÏ³í³ïáñáí, ³íïáÇÝùÝ³Ã³÷»ñÇ íñ³ µ³ñÓ»Éáí</t>
  </si>
  <si>
    <t>Øß³Ïí³Í ·ñáõÝïÇ ³ñï³Ñ³ÝáõÙ 13կմ</t>
  </si>
  <si>
    <t>III Ï³ñ·Ç ·ñáõÝïÇ /µáõë³ÑáÕÇ/ Ùß³ÏáõÙ ¿ùëÏ³í³ïáñáí, ÏáÕÉÇóùáí</t>
  </si>
  <si>
    <t>խճի շերտի պատրաստում տոփանումով</t>
  </si>
  <si>
    <t>´»ïáÝ» Ý³Ë³å³ïñ³ëï³Ï³Ý ß»ñïÇ Çñ³Ï³Ý³óáõÙ B7,5 ¹³ëÇ µ»ïáÝÇó h=15ëÙ</t>
  </si>
  <si>
    <t xml:space="preserve">´»ïáÝ» Ñ»Ý³å³ïÇ Çñ³Ï³Ý³óáõÙ B20 ¹³ëÇ µ»ïáÝÇó
</t>
  </si>
  <si>
    <t>¸»ýáñÙ³óÇáÝ Ï³ñÇ Çñ³Ï³Ý³óáõÙ µÇïáõÙáí ïá·áñí³Í ï³Ëï³Ïáí</t>
  </si>
  <si>
    <t>¶áÛáõÃÛáõÝ áõÝ»óáÕ ãáñ ß³ñí³ÍùÇó Ñ»Ý³å³ïÇ ù³Ý¹áõÙ, ³íïáÇÝùÝ³Ã³÷»ñÇ íñ³ µ³ñÓ»Éáí</t>
  </si>
  <si>
    <t>ÞÇÝ. ³ÕµÇ ³ñï³Ñ³ÝáõÙ</t>
  </si>
  <si>
    <t>N5 Ñ»Ý³å³ïÇ Ï³éáõóáõÙ</t>
  </si>
  <si>
    <t xml:space="preserve"> N6 Ñ»Ý³å³ïÇ Ï³éáõóáõÙ</t>
  </si>
  <si>
    <t xml:space="preserve">´»ïáÝ» Ñ»Ý³å³ïÇ Çñ³Ï³Ý³óáõÙ B20F200 ¹³ëÇ µ»ïáÝÇó
</t>
  </si>
  <si>
    <t>Ամրանի  արժեքը   A500c դասի</t>
  </si>
  <si>
    <t>Ð»ï³¹³ñÓ ÉÇóù Ï³ÝáÝ³Ï³ñ·í³Í ù³ñ³ÛÇÝ 75% »õ 25% ÉÇóù³ÛÇÝ ·ñáõÝïáí, ù³ñÁ 250-300ÙÙ</t>
  </si>
  <si>
    <t xml:space="preserve">  N10 Ñ»Ý³å³ïÇ Ï³éáõóáõÙ   L=95Ù</t>
  </si>
  <si>
    <t>¶áÛáõÃÛáõÝ áõÝ»óáÕ բետոնե Ñ»Ý³å³ïÇ ù³Ý¹áõÙ, ³íïáÇÝùÝ³Ã³÷»ñÇ íñ³ µ³ñÓ»Éáí</t>
  </si>
  <si>
    <t>¶áÛáõÃÛáõÝ áõÝ»óáÕ մետաղական ցանկապատի  ù³Ý¹áõÙ, ³íïáÇÝùÝ³Ã³÷»ñÇ íñ³ µ³ñÓ»Éáí</t>
  </si>
  <si>
    <t>տ</t>
  </si>
  <si>
    <t>ÞÇÝ. ³ÕµÇ ³ñï³Ñ³ÝáõÙ  13կմ</t>
  </si>
  <si>
    <t xml:space="preserve">B-20 F-200 դասի ե/բետոնե հենապատի    պատրաստում </t>
  </si>
  <si>
    <t xml:space="preserve">50մմ հաստությամբ µ³½³Éï» գլխաթասերի տեղադրում B=500մմ </t>
  </si>
  <si>
    <t>Մետաղական ցանկապատի պատրաստում և տեղադրում</t>
  </si>
  <si>
    <t>Մետաղական ցանկապատի  ներկում, նախաներկում h=2,3մ</t>
  </si>
  <si>
    <t>Ճանապարհային մաս</t>
  </si>
  <si>
    <t xml:space="preserve">¶áÛáõÃÛáõÝ áõÝ»óáÕ ³ëý³Éï³µ»ïáÝ» Í³ÍÏáõÛÃÇ ù³Ý¹áõÙ ÑÇÙùáí </t>
  </si>
  <si>
    <t>ÞÇÝ. ³ÕµÇ Ñ³í³ùáõÙ, µ³ñÓáõÙ ÇÝùÝ³Ã³÷ Ù»ù»Ý³Ý»ñÇ íñ³ »õ ³ñï³Ñ³ÝáõÙ</t>
  </si>
  <si>
    <t xml:space="preserve">ÐÇÙùÇ Ñ³ñÃ»óáõÙ ³íïá·ñ»Û¹»ñáí </t>
  </si>
  <si>
    <t>ÐÇÙùÇ Ëï³óáõÙ 5ï ù³ßáí ·É¹áÝáí, 6-8 ³ÝóáõÙáí 1 »ñÃ»í»Ï»ÉÇ ·áïáí h=15-20ëÙ</t>
  </si>
  <si>
    <t>Î³éáõóáÕ³Ï³Ý ³ßË³ï³ÝùÝ»ñ</t>
  </si>
  <si>
    <t>խճի շերտի պատրաստում h=21սմ</t>
  </si>
  <si>
    <t>խճի շերտի պատրաստում h=4սմ</t>
  </si>
  <si>
    <t>´ÇïáõÙÇ Éó³µ³ßËáõÙ (4.12 ï 1000Ù2)</t>
  </si>
  <si>
    <t>ԾածÏի շեñտի Çñ³կաÝ³óáւմ Ëáßáñ³Ñ³ïÇÏ ²/´  h=6ëÙ</t>
  </si>
  <si>
    <t>ԾածÏի շեñտի Çñ³կաÝ³óáւմ Ù³Ýñ³Ñ³ïÇÏ ²/´  h=4ëÙ</t>
  </si>
  <si>
    <t>N10a Ñ»Ý³å³ïÇ Ï³éáõóáõÙ L=72Ù</t>
  </si>
  <si>
    <t>N10b Ñ»Ý³å³ïÇ Ï³éáõóáõÙ  L=231Ù</t>
  </si>
  <si>
    <t>III Ï³ñ·Ç ·ñáõÝïÇ  Ùß³ÏáõÙ ¿ùëÏ³í³ïáñáí, ³íïáÇÝùÝ³Ã³÷»ñÇ íñ³ µ³ñÓ»Éáí</t>
  </si>
  <si>
    <t xml:space="preserve"> ·ñáõÝïÇ բերում 13կմ ետլիցկի համար</t>
  </si>
  <si>
    <t>ºïÝ³Ù³ëÇ çñ³Ù»Ïáõë³óáõÙ բիտում» մածիկով</t>
  </si>
  <si>
    <t xml:space="preserve">50մմ հաստությամբ µ³½³Éï» գլխաթասերի տեղադրում B=350մմ </t>
  </si>
  <si>
    <t xml:space="preserve"> N10c պարիսպի  Ï³éáõóáõÙ  L=52,4Ù</t>
  </si>
  <si>
    <t xml:space="preserve">Բնահողի ետլիցք ձեռքով </t>
  </si>
  <si>
    <t xml:space="preserve"> խճի շերտի պատրաստում տոփանումով</t>
  </si>
  <si>
    <t xml:space="preserve">B-20 F-200 դասի ե/բետոնե ժապավենային հիմքերի    պատրաստում </t>
  </si>
  <si>
    <t>Ամրանի  արժեքը A500c դասի</t>
  </si>
  <si>
    <t xml:space="preserve">B-20 F-200 դասի ե/բետոնե միչուկների     պատրաստում </t>
  </si>
  <si>
    <t>Արտաքին  å³ï»ñÇ Ï³éáõóáõÙ Ã»Ã»õ³µ»ïáÝ» µÉáÏ»ñÇó 20ëÙ Ñ³ëïáõÃÛ³Ùµ</t>
  </si>
  <si>
    <t>Þ³ñí³ÍùÇ ³Ùñ³Ý³íáñáõÙ Æ8A500C ³Ùñ³ÝÇó ó³Ýó»ñáí</t>
  </si>
  <si>
    <t>Ðիմնապարիսպի երեսապատում տրավերտինե սալերով 30մմ</t>
  </si>
  <si>
    <t>N11 Ñ»Ý³å³ïÇ Ï³éáõóáõÙ</t>
  </si>
  <si>
    <t>ºïÝ³Ù³ëÇ çñ³Ù»Ïáõë³óáõÙ 2 ß»ñï բիտումաին մածիկով</t>
  </si>
  <si>
    <t>N12 Ñ»Ý³å³ïÇ Ï³éáõóáõÙ /ավելացումով/</t>
  </si>
  <si>
    <t xml:space="preserve">Կաթսայատան հենապատ               </t>
  </si>
  <si>
    <t>N14 Ñ»Ý³å³ïÇ Ï³éáõóáõÙ</t>
  </si>
  <si>
    <t xml:space="preserve"> Առանձնատուն  N7-բակի կողմից Ñ»Ý³å³ïÇ Ï³éáõóáõÙ </t>
  </si>
  <si>
    <t xml:space="preserve"> ¶ñáõÝïÇ բերում 1կմ ետլիցկի համար</t>
  </si>
  <si>
    <t xml:space="preserve">Առանձնատուն  N6-բակի կողմից Ñ»Ý³å³ïÇ Ï³éáõóáõÙ </t>
  </si>
  <si>
    <t xml:space="preserve"> ·ñáõÝïÇ բերում 1կմ ետլիցկի համարö</t>
  </si>
  <si>
    <t>Ամրանի  արժեքը  ö  A500c դասի</t>
  </si>
  <si>
    <t xml:space="preserve">Առանձնատուն  N9-բակի կողմից Ñ»Ý³å³ïÇ Ï³éáõóáõÙ </t>
  </si>
  <si>
    <t xml:space="preserve"> ·ñáõÝïÇ բերում 1կմ ետլիցùի համար</t>
  </si>
  <si>
    <t>Ամրանի  արժեքը ö  A500c դասի</t>
  </si>
  <si>
    <t>Առանձնատուն  N5-բակի կողմից Ñ»Ý³å³ïÇ Ï³éáõóáõÙ L=19,6Ù H=2,1Ù</t>
  </si>
  <si>
    <t xml:space="preserve"> ¶ñáõÝïÇ բերում 1կմ ետլիցùի համար</t>
  </si>
  <si>
    <t>Առանձնատուն  N5-բակի կողմից Ñ»Ý³å³ïÇ Ï³éáõóáõÙ L=2,9Ù H=0,6Ù</t>
  </si>
  <si>
    <t>Աստիճանների վերջնամասից դեպի ձախ հենապատեր L=15.05 /լողավազանի մոտ/</t>
  </si>
  <si>
    <t>Գոյություն ունեցող խամքարաբետոնե հենապատի իրանի քանդում</t>
  </si>
  <si>
    <t>Գոյություն ունեցող խամքարաբետոնե հիմքերի քանդում</t>
  </si>
  <si>
    <t>3-րդ կարգի բնահողի մշակում խրամուղում ձեռքով</t>
  </si>
  <si>
    <t>Բազալտե թասակների քանդում տեղադրված հենապատերի վրա B=600մմ L=15.1գմ</t>
  </si>
  <si>
    <t xml:space="preserve">Առաջացած շին աղբի և բնահողի բարձում ա/ինքնաթափերի վրա և տեղափոխում 15կմ  </t>
  </si>
  <si>
    <t xml:space="preserve">B-15 F-200 դասի բետոնե հենապատի հիմքերի  պատրաստում </t>
  </si>
  <si>
    <t xml:space="preserve">B-15 F-200 դասի բետոնե հենապատի իրանի   պատրաստում </t>
  </si>
  <si>
    <t>Հետնամասի ջրամեկուսացում 2 շերտ տաք բիտումի քսուկով</t>
  </si>
  <si>
    <t>50մմ հաստությամբ տրավերտինե գլխաթասերի տեղադրում B=500մմ /15.05գմ/</t>
  </si>
  <si>
    <t>Ð»Ý³å³ï»ñ 8</t>
  </si>
  <si>
    <t xml:space="preserve">º/´ Ñ»Ý³å³ïÇ Ï³éáõóáõÙ </t>
  </si>
  <si>
    <t xml:space="preserve">ÐáÕ³ÛÇÝ ³ßË³ï³ÝùÝ»ñ III Ï³ñ·Ç ·ñáõÝïÝ»ñáõÙ ¿ùë. µ³ñÓáõÙ ÇÝùÝ³Ã³÷Ç íñ³ </t>
  </si>
  <si>
    <t>¶ñáõÝïÇ ï»Õ³÷áËáõÙ 13ÏÙ íñ³, å³Ñáõëï Ñ»ï³·³ û·ï³·áñÍÙ³Ý Ñ³Ù³ñ</t>
  </si>
  <si>
    <t xml:space="preserve">Êñ³ÙáõÕáõ ÷áñáõÙ Ï³í³ÛÇÝ   ·ñáõÝïáõÙ ¿ùë., µ³ñÓáõÙ ÇÝùÝ³Ã³÷Ç íñ³ </t>
  </si>
  <si>
    <t>¶ñáõÝïÇ ï»Õ³÷áËáõÙ 13ÏÙ íñ³ Éó³ÏáõÛï</t>
  </si>
  <si>
    <t>´»ïáÝ» Ý³Ë. ß»ñïÇ Çñ³Ï³Ý³óáõÙ B12,5 ¹³ëÇ µ»ïáÝÇó h=15ëÙ</t>
  </si>
  <si>
    <t xml:space="preserve">Ð»Ý³å³ïÇ Çñ³Ï³Ý³óáõÙ ÙÇ³ÓáõÛÉ »/µ»ïáÝáí B25F200  </t>
  </si>
  <si>
    <t>²Ùñ³Ý AIII ¹³ëÇ</t>
  </si>
  <si>
    <t>²Ùñ³Ý AI ¹³ëÇ</t>
  </si>
  <si>
    <t>¸»ýáñÙ³óÇáÝ Ï³ñ µÇïáõÙáí Ý»ñÍÍí³Í ï³Ëï³Ïáí</t>
  </si>
  <si>
    <t>·ÍÙ</t>
  </si>
  <si>
    <t>ºïÝ³Ù³ëÇ çñ³Ù»Ïáõë³óáõÙ »ñÏß»ñï Ç½á·³Ùáí</t>
  </si>
  <si>
    <t>ä³ßïå³ÝÇã ß»ñï B10 դասի  բետոնով b=6-7սմ</t>
  </si>
  <si>
    <t xml:space="preserve"> ·ñáõÝïÇ բերում 13կմ ետլիցùի համար</t>
  </si>
  <si>
    <t xml:space="preserve">¸ñ»Ý³Å³ÛÇÝ ËáÕáí³ÏÝ»ñ d=150ÙÙ </t>
  </si>
  <si>
    <t xml:space="preserve">ÐáÕ³ÛÇÝ ³ßË³ï³ÝùÝ»ñ III Ï³ñ·Ç ·ñáõÝïÝ»ñáõÙ ¿ùë., µ³ñÓáõÙ ÇÝùÝ³Ã³÷Ç íñ³ </t>
  </si>
  <si>
    <t>´/բ»ïáÝ» Ý³Ë. ß»ñïÇ Çñ³Ï³Ý³óáõÙ  B7,5</t>
  </si>
  <si>
    <t>Միաձույլ ե/բ  սալի պատրաստում B-20  դասի բետոնից  20սմ հաստությամբ</t>
  </si>
  <si>
    <t>Մետաղական կիսախողավակ D=500մմ</t>
  </si>
  <si>
    <t xml:space="preserve">Ð»Ý³å³ïÇ »ñ»ëå³ïáõÙ ïñ³í»ñïÇÝ» ë³É»ñáí </t>
  </si>
  <si>
    <t xml:space="preserve">Ð»Ý³å³ïÇ »ñ»ëå³ïáõÙ  բազալտե  ë³É»ñáí </t>
  </si>
  <si>
    <t>îñ³í»ñïÇÝ» Ã³ë³ÏÝ»ñÇ ï»Õ³¹ñáõÙ h=50ÙÙ b=45ëÙ</t>
  </si>
  <si>
    <t>17  Ð»Ý³å³ïÇ  Ï³éáõóáõÙ</t>
  </si>
  <si>
    <t xml:space="preserve">ÐáÕ³ÛÇÝ ³ßË³ï³ÝùÝ»ñ III Ï³ñ·Ç ·ñáõÝïÝ»ñáõÙ  ¿ùë., µ³ñÓáõÙ ÇÝùÝ³Ã³÷Ç íñ³ </t>
  </si>
  <si>
    <t>Êճի շերտի պատրաստում տոփանումով</t>
  </si>
  <si>
    <t>´»ïáÝ» Ý³Ë. ß»ñïÇ Çñ³Ï³Ý³óáõÙ B7,5 ¹³ëÇ µ»ïáÝÇó h=15ëÙ</t>
  </si>
  <si>
    <t xml:space="preserve">Ð»Ý³å³ïÇ Çñ³Ï³Ý³óáõÙ ÙÇ³ÓáõÛÉ »/µ»ïáÝáí B20F200  </t>
  </si>
  <si>
    <t xml:space="preserve">¸ñ»Ý³Å³ÛÇÝ ËáÕáí³ÏÝ»ñ d=150ÙÙ ելքեր </t>
  </si>
  <si>
    <t>îñ³í»ñïÇÝ»  Ã³ë³ÏÝ»ñÇ ï»Õ³¹ñáõÙ  h=50ÙÙ b=45ëÙ</t>
  </si>
  <si>
    <r>
      <t>մ</t>
    </r>
    <r>
      <rPr>
        <vertAlign val="superscript"/>
        <sz val="12"/>
        <color theme="1"/>
        <rFont val="Arial Armenian"/>
        <family val="2"/>
      </rPr>
      <t>2</t>
    </r>
  </si>
  <si>
    <r>
      <t>Ù</t>
    </r>
    <r>
      <rPr>
        <vertAlign val="superscript"/>
        <sz val="12"/>
        <color theme="1"/>
        <rFont val="Arial Armenian"/>
        <family val="2"/>
      </rPr>
      <t>3</t>
    </r>
  </si>
  <si>
    <r>
      <t>մ</t>
    </r>
    <r>
      <rPr>
        <vertAlign val="superscript"/>
        <sz val="12"/>
        <color theme="1"/>
        <rFont val="Arial Armenian"/>
        <family val="2"/>
      </rPr>
      <t>3</t>
    </r>
  </si>
  <si>
    <r>
      <t>Ù</t>
    </r>
    <r>
      <rPr>
        <vertAlign val="superscript"/>
        <sz val="12"/>
        <color theme="1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</si>
  <si>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12"/>
        <color theme="1"/>
        <rFont val="Arial Armenian"/>
        <family val="2"/>
      </rPr>
      <t>2</t>
    </r>
  </si>
  <si>
    <t>Ð»Ý³å³ï»ñÇ Ï³éáõóáõÙ /Լրացուցիչ աշխատանքներ /</t>
  </si>
  <si>
    <t>àéá·Ù³Ý  ó³ÝóÇ  åáÙå³Ï³Û³Ý</t>
  </si>
  <si>
    <t>ÐáÕ³ÛÇÝ ³ßË³ï³ÝùÝ»ñ</t>
  </si>
  <si>
    <t>4-ñ¹ Ï³ñ·Ç ·ñáõÝïÇ Ùß³ÏáõÙ Ëñ³ÙáõÕáõÙ ¿ùëÏ³í³ïáñáí 0,65Ù3 ß»ñ»÷Ç ï³ñáÕáõÃÛ³Ùµ µ³ñÓáõÙáí ÇÝùÝ³Ã³÷»ñÇ íñ³</t>
  </si>
  <si>
    <t xml:space="preserve">3-ñ¹ Ï³ñ·Ç ·ñáõÝïÇ í»ñ³Ùß³ÏáõÙ Ó»éùáí </t>
  </si>
  <si>
    <t>¶ñáõÝïÇ ï»Õ³÷áËáõÙ ÇÝùÝ³Ã³÷»ñáí  7ÏÙ  Ñ»é³íáñáõÃÛ³Ý íñ³</t>
  </si>
  <si>
    <t>4-ñ¹ Ï³ñ·Ç ·ñáõÝïÇ Ùß³ÏáõÙ Ã³÷áÝ³ÏáõÛïáõÙ</t>
  </si>
  <si>
    <t xml:space="preserve">3-ñ¹ Ï³ñ·Ç ·ñáõÝïÇ  »ïÉÇóù Ó»éùáí </t>
  </si>
  <si>
    <t>¶ñáõÝïÇ Ëï³óáõÙ åÝ¨Ù³ïá÷³ÝáõÙáí</t>
  </si>
  <si>
    <t>ÐÇÙù»ñ</t>
  </si>
  <si>
    <t xml:space="preserve">B7,5 ¹³ëÇ ÙÇ³ÓáõÛÉ µ»ïáÝÇó Ý³Ë³å³ïñ³ëï³Ï³Ý ß»ñïÇ  Çñ³Ï³Ý³óáõÙ ÑÇÙùÇ Ñ»Í³ÝÝ»ñÇ ï³Ï </t>
  </si>
  <si>
    <t>º/µ  ÙÇ³ÓáõÛÉ ÑÇÙÝ³ÛÇÝ Ñ»Í³ÝÇ å³ïñ³ëïáõÙ  B15 ¹³ëÇ µ»ïáÝÇó</t>
  </si>
  <si>
    <t>²Ùñ³Ý Æ 8AI</t>
  </si>
  <si>
    <t>²Ùñ³Ý Æ10A500C</t>
  </si>
  <si>
    <t>ÐÇÙù»ñÇ ÑáñÇ½áÝ³Ï³Ý çñ³Ù»Ïáõë³óáõÙ ó/³í³½» ß³Õ³Ëáí 1:2 Ñ³ñ³µ»ñáõÃÛ³Ùµ</t>
  </si>
  <si>
    <t>´»ïáÝ» Ù³Ï»ñ»ëÇ Ùß³ÏáõÙ µÇïáõÙ» Ù³ÍÇÏáí</t>
  </si>
  <si>
    <t>º/µ  ÙÇ³ÓáõÛÉ ÙÇçÝ³ÓáÕ»ñÇ  å³ïñ³ëïáõÙ  B15 ¹³ëÇ µ»ïáÝÇó</t>
  </si>
  <si>
    <t>²Ùñ³Ý Æ 6AI</t>
  </si>
  <si>
    <t>²Ùñ³Ý Æ14A500C</t>
  </si>
  <si>
    <t>º/µ ÙÇ³ÓáõÛÉ ·áïÇ  µ³ñ³íáñÝ»ñÇ å³ïñ³ëïáõÙ B15 ¹³ëÇ µ»ïáÝáí</t>
  </si>
  <si>
    <t>²Ùñ³Ý Æ18A500C</t>
  </si>
  <si>
    <t>º/´  ÙÇ³ÓáõÛÉ սալի Çñ³Ï³Ý³óáõÙ  B15 ¹³ëÇ µ»ïáÝÇó /ՍՄ-1/</t>
  </si>
  <si>
    <t>²Ùñ³Ý Æ8A500C</t>
  </si>
  <si>
    <t>º/µ ÙÇ³ÓáõÛÉ ·áïáõ Çñ³Ï³Ý³óáõÙ B15 ¹³ëÇ µ»ïáÝÇó/ՄÐ¶-1/</t>
  </si>
  <si>
    <t>ä³ï»ñ</t>
  </si>
  <si>
    <t>²ñï³ùÇÝ å³ï»ñÇ ß³ñ  2 å»Ù½³µ»ïáÝÇ µÉáÏÝ»ñáí 200x200x400ÙÙ, ³Ùñ³Ý³íáñÙ³Ùµ</t>
  </si>
  <si>
    <t>î³ÝÇù</t>
  </si>
  <si>
    <t>æñ³Ù»Ïáõë³óáõÙ 2 ß»ñï Ç½á·³Ùáí  ï³ù µÇïáõÙ» Ù³ÍÇÏÇ íñ³</t>
  </si>
  <si>
    <t>î³ÝÇùÇ ó/³ Ñ³ñÃ»óÝáÕ ß»ñï 50-100ÙÙ Ñ³ëïáõÃÛ³Ùµ Ã»ùáõÃÛ³Ùµ ¹»åÇ  Ó³·³ñ</t>
  </si>
  <si>
    <t>æ»ñÙ³Ù»ÏáõëÇã ß»ñï  60ÙÙ  Ñ³ëïáõÃÛ³Ùµ  ÷ã»óí³Í åáÉÇëïÇñáÉÇó</t>
  </si>
  <si>
    <t>î³ÝÇùÇ ·áÉáñß³Ù»Ïáõë³óáõÙ  å³ßïå³ÝÇã Ù»Ùµñ³Ý³ÛÇÝ Ã³Õ³ÝÃáí</t>
  </si>
  <si>
    <t>æñ³Ñ»é³óÙ³Ý ËáÕáí³ÏÇ ï»Õ³¹ñáõÙ  L=1Ù  ö 50ÙÙ</t>
  </si>
  <si>
    <t>Ï-ï</t>
  </si>
  <si>
    <t xml:space="preserve"> å³ï»ñÇ ß³ñ å»Ù½³µ»ïáÝÇ µÉáÏÝ»ñáí 200x200x400ÙÙ, ³Ùñ³Ý³íáñÙ³Ùµ</t>
  </si>
  <si>
    <t>îñ³í»ñïÇÝ» Ã³ë³ÏÇ Çñ³Ï³Ý³óáõÙ  50ÙÙ Ñ³ëïáõÃÛ³Ùµ</t>
  </si>
  <si>
    <t>Ü»ñùÇÝ ¨ ³ñï³ùÇÝ Ñ³ñ¹³ñÙ³Ý ³ßË³ï³ÝùÝ»ñ</t>
  </si>
  <si>
    <t>Þ»ÝùÇ å³ï»ñÇ ëí³ÕáõÙ  ó/³ ß³Õ³Ëáí</t>
  </si>
  <si>
    <t xml:space="preserve">ä³ï»ñÇ Ý»ñÏáõÙ É³ï»ùë³ÛÇÝ Ý»ñÏáí  </t>
  </si>
  <si>
    <t>Þ»ÝùÇ ³ñï³ùÇÝ å³ï»ñÇ ó»Ù»Ýï³í³½» ëí³Õ</t>
  </si>
  <si>
    <t>Þ»ÝùÇ Ë³ñëË³ÛÇÝ Ù³ëÇ  »ñ»ë³å³ïáõÙ 30ÙÙ  µ³½³Éï» ë³É»ñáí</t>
  </si>
  <si>
    <t>30մմ հաստությամբ տրավերտինե սալերով պատի  երեսա+C183պատում, սալերի խարսխումով</t>
  </si>
  <si>
    <t>Ê×Ç ß»ñï  10ëÙ Ñ³ëïáõÃÛ³Ùµ  ïá÷³ÝáõÙáí</t>
  </si>
  <si>
    <t>Ð³ï³ÏÝ»ñÇ ï³Ï ó/³  ß³Õ³ËÇ  Çñ³Ï³Ý³óáõÙ 40ÙÙ</t>
  </si>
  <si>
    <t>æñ³Ù»ÏáõëÇã ß»ñïÇ Çñ³Ï³Ý³óáõÙ 1 ß»ñï Ç½á·³Ùáí</t>
  </si>
  <si>
    <t>Հատակներ åé»ë·ñ³ÝÇï» ë³É»ñÇó</t>
  </si>
  <si>
    <t>²é³ëï³Õ</t>
  </si>
  <si>
    <t>²é³ëï³ÕÇ Ý»ñÏáõÙ É³ï»ùë³Ý»ñÏáí</t>
  </si>
  <si>
    <t>´³óí³ÍùÝ»ñ</t>
  </si>
  <si>
    <t>Ü»ñùÇÝ Ù»ï³Õ³Ï³Ý ¹éÝ»ñÇ ï»Õ³¹ñáõÙ</t>
  </si>
  <si>
    <t>Ø»ï³Õ³Ï³Ý ¹éÝ»ñÇ ÛáõÕ³Ý»ñÏáõÙ 2 ß»ñï</t>
  </si>
  <si>
    <t>ÎáÕå»ùñ Ù»ï³Õ³Ï³Ý ¹éաÝ Ñ³Ù³ñ</t>
  </si>
  <si>
    <t>Ñ³ï</t>
  </si>
  <si>
    <t>Ալյումինե  պատուհաններ  ապակեփաթեթով  չբացվող</t>
  </si>
  <si>
    <t>Ð»ïÇáïÝ³ÛÇÝ Ñ³ñÃ³Ï</t>
  </si>
  <si>
    <t>ÐÇÙùÇ  ïá÷³ÝáõÙ  5ï ù³ßáí  ·É¹áÝÝ»ñáí  Ñ=20ëÙ 8 ³ÝóáõÙáí</t>
  </si>
  <si>
    <t>·ñáõÝïÇ çñáõÙ</t>
  </si>
  <si>
    <t>Ê×³ÛÇÝ ÑÇÙùÇ Çñ³Ï³Ý³óáõÙ 
h =20ëÙ  Ñ³ëïáõÃÛ³Ùµ</t>
  </si>
  <si>
    <t>ØÇ³ÓáõÛÉ »/µ ÑÇÙù  B20 ¹³ëÇ µ»ïáÝáí 15ëÙ  Ñ³ëïáõÃÛ³Ùµ</t>
  </si>
  <si>
    <t xml:space="preserve">Ð»Ý³å³ï </t>
  </si>
  <si>
    <t>IV Ï³ñ·Ç ·ñáõÝïÇ Ùß³ÏáõÙ  Ëñ³ÙáõÕáõÙ ¿ùëÏ³í³ïáñáí, ³íïáÇÝùÝ³Ã³÷»ñÇ íñ³ µ³ñÓ»Éáí</t>
  </si>
  <si>
    <t>´»ïáÝ» Ý³Ë³å³ïñ³ëï³Ï³Ý ß»ñïÇ Çñ³Ï³Ý³óáõÙ B7,5 ¹³ëÇ µ»ïáÝÇó h=10ëÙ,  b=80ëÙ</t>
  </si>
  <si>
    <t>º/µ ÑÇÙùÇ  Ï³éáõóáõÙ B15 ¹³ëÇ µ»ïáÝÇó</t>
  </si>
  <si>
    <t>º/µ Ñ»Ý³å³ïÇ Çñ³ÝÇ Ï³éáõóáõÙ B15 ¹³ëÇ µ»ïáÝÇó</t>
  </si>
  <si>
    <t>ºïÝ³Ù³ëÇ ¹ñ»Ý³ÅÇ Çñ³Ï³Ý³óáõÙ Æ200ÙÙ  պ/էթիլենային ËáÕáí³ÏÝ»ñáí</t>
  </si>
  <si>
    <t xml:space="preserve">Ð³ï³ÏÇ »ñ»ë³å³ïáõÙ  50ÙÙ Ñ³ëïáõÃÛ³Ý  µ³½³Éï» ë³É»ñáí </t>
  </si>
  <si>
    <t>²ëïÇ×³ÝÝ»ñÇ »ñ»ë³å³ïáõÙ µ³½³Éï» ë³É»ñáí 30ÙÙ Ñ³ëïáõÃÛ³Ùµ</t>
  </si>
  <si>
    <t>ò/³í³½» Ñ³ñÃ»óÝáÕ ß»ñï  Ù»ï³Õ³Ï³Ý ó³Ýóáí</t>
  </si>
  <si>
    <t xml:space="preserve">        Ա.Զուրաբյան</t>
  </si>
  <si>
    <t>№ 18  Ð»Ý³å³ï, ëåáñïÙ³ëÝ³ß»Ýù ï³ÝáÕ  ×³Ý³å³ñÑ, 
Սåáñï µÉáÏÇÝ ÏÇó 3-3 ³é³Ýóùáí  Ñ»Ý³å³ï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</si>
</sst>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6" formatCode="_(* #,##0.000_);_(* \(#,##0.000\);_(* &quot;-&quot;??_);_(@_)"/>
    <numFmt numFmtId="167" formatCode="_(&quot;$&quot;* #,##0.00_);_(&quot;$&quot;* \(#,##0.00\);_(&quot;$&quot;* &quot;-&quot;??_);_(@_)"/>
    <numFmt numFmtId="168" formatCode="_(* #,##0.00_);_(* \(#,##0.00\);_(* &quot;-&quot;??_);_(@_)"/>
    <numFmt numFmtId="170" formatCode="0.000"/>
    <numFmt numFmtId="171" formatCode="0.0"/>
    <numFmt numFmtId="172" formatCode="#,##0_р_."/>
    <numFmt numFmtId="173" formatCode="_(* #,##0.0000_);_(* \(#,##0.0000\);_(* &quot;-&quot;??_);_(@_)"/>
    <numFmt numFmtId="174" formatCode="0.00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0"/>
      <name val="Arial"/>
      <charset val="204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b/>
      <i/>
      <sz val="12"/>
      <color theme="1"/>
      <name val="Arial Armenian"/>
      <family val="2"/>
    </font>
    <font>
      <b/>
      <u/>
      <sz val="12"/>
      <color theme="1"/>
      <name val="Arial Armenian"/>
      <family val="2"/>
    </font>
    <font>
      <vertAlign val="superscript"/>
      <sz val="12"/>
      <color theme="1"/>
      <name val="Arial Armenian"/>
      <family val="2"/>
    </font>
    <font>
      <sz val="8"/>
      <name val="Arial"/>
      <family val="2"/>
      <charset val="204"/>
    </font>
    <font>
      <b/>
      <u/>
      <sz val="12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5" fillId="0" borderId="0"/>
    <xf numFmtId="0" fontId="10" fillId="0" borderId="0"/>
    <xf numFmtId="0" fontId="10" fillId="0" borderId="0"/>
    <xf numFmtId="164" fontId="8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2" fontId="7" fillId="0" borderId="1" applyFill="0" applyBorder="0" applyAlignment="0">
      <alignment horizontal="right" vertical="center"/>
    </xf>
    <xf numFmtId="2" fontId="7" fillId="0" borderId="1" applyFill="0" applyBorder="0" applyAlignment="0">
      <alignment horizontal="right" vertical="center"/>
    </xf>
    <xf numFmtId="2" fontId="7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6" borderId="3" applyNumberFormat="0" applyFont="0" applyAlignment="0" applyProtection="0"/>
    <xf numFmtId="0" fontId="14" fillId="16" borderId="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16" fillId="0" borderId="0" applyFill="0" applyProtection="0"/>
    <xf numFmtId="0" fontId="17" fillId="0" borderId="1">
      <alignment horizontal="center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8" fillId="7" borderId="4" applyNumberFormat="0" applyAlignment="0" applyProtection="0"/>
    <xf numFmtId="0" fontId="17" fillId="0" borderId="1">
      <alignment horizontal="center"/>
    </xf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7" fillId="0" borderId="0">
      <alignment horizontal="right" vertical="top" wrapText="1"/>
    </xf>
    <xf numFmtId="4" fontId="25" fillId="0" borderId="0" applyNumberFormat="0" applyFont="0" applyAlignment="0">
      <alignment horizontal="left"/>
    </xf>
    <xf numFmtId="0" fontId="26" fillId="22" borderId="10" applyNumberForma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7" fillId="0" borderId="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16" borderId="3" applyNumberFormat="0" applyFon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>
      <alignment horizontal="center"/>
    </xf>
    <xf numFmtId="0" fontId="31" fillId="0" borderId="11" applyNumberFormat="0" applyFill="0" applyAlignment="0" applyProtection="0"/>
    <xf numFmtId="0" fontId="17" fillId="0" borderId="0">
      <alignment horizontal="center" vertical="top" wrapText="1"/>
    </xf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17" fillId="0" borderId="0">
      <alignment horizontal="center"/>
    </xf>
    <xf numFmtId="164" fontId="34" fillId="0" borderId="0" applyFont="0" applyFill="0" applyBorder="0" applyAlignment="0" applyProtection="0"/>
    <xf numFmtId="0" fontId="17" fillId="0" borderId="0">
      <alignment horizontal="left" vertical="top"/>
    </xf>
    <xf numFmtId="0" fontId="35" fillId="4" borderId="0" applyNumberFormat="0" applyBorder="0" applyAlignment="0" applyProtection="0"/>
    <xf numFmtId="0" fontId="3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168" fontId="5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15" fillId="0" borderId="0"/>
    <xf numFmtId="0" fontId="40" fillId="0" borderId="0">
      <alignment horizontal="left"/>
    </xf>
    <xf numFmtId="0" fontId="5" fillId="0" borderId="0"/>
  </cellStyleXfs>
  <cellXfs count="138">
    <xf numFmtId="0" fontId="0" fillId="0" borderId="0" xfId="0"/>
    <xf numFmtId="0" fontId="2" fillId="0" borderId="0" xfId="0" applyFont="1" applyFill="1"/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2" xfId="1" applyFont="1" applyFill="1" applyBorder="1" applyAlignment="1">
      <alignment horizontal="center" vertical="center" wrapText="1" shrinkToFit="1"/>
    </xf>
    <xf numFmtId="0" fontId="2" fillId="0" borderId="1" xfId="83" applyFont="1" applyBorder="1"/>
    <xf numFmtId="0" fontId="36" fillId="0" borderId="1" xfId="0" applyFont="1" applyBorder="1" applyAlignment="1">
      <alignment vertical="center"/>
    </xf>
    <xf numFmtId="0" fontId="2" fillId="0" borderId="1" xfId="83" applyFont="1" applyBorder="1" applyAlignment="1">
      <alignment horizontal="center" vertical="center"/>
    </xf>
    <xf numFmtId="172" fontId="3" fillId="0" borderId="1" xfId="83" applyNumberFormat="1" applyFont="1" applyBorder="1" applyAlignment="1">
      <alignment horizontal="right" vertical="center"/>
    </xf>
    <xf numFmtId="0" fontId="2" fillId="0" borderId="0" xfId="55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55" applyNumberFormat="1" applyFont="1" applyFill="1" applyBorder="1" applyAlignment="1">
      <alignment horizontal="center" vertical="center"/>
    </xf>
    <xf numFmtId="0" fontId="37" fillId="0" borderId="0" xfId="139" applyFont="1" applyFill="1" applyAlignment="1">
      <alignment horizontal="center"/>
    </xf>
    <xf numFmtId="0" fontId="3" fillId="0" borderId="0" xfId="139" applyFont="1" applyFill="1"/>
    <xf numFmtId="0" fontId="2" fillId="0" borderId="0" xfId="139" applyFont="1" applyFill="1" applyAlignment="1">
      <alignment horizontal="center" vertical="center"/>
    </xf>
    <xf numFmtId="0" fontId="37" fillId="0" borderId="0" xfId="139" applyFont="1" applyFill="1" applyAlignment="1">
      <alignment horizontal="center" vertical="center"/>
    </xf>
    <xf numFmtId="0" fontId="4" fillId="0" borderId="0" xfId="1" applyFont="1"/>
    <xf numFmtId="0" fontId="4" fillId="0" borderId="0" xfId="281" applyFont="1" applyAlignment="1">
      <alignment horizontal="center"/>
    </xf>
    <xf numFmtId="0" fontId="2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 wrapText="1"/>
    </xf>
    <xf numFmtId="170" fontId="2" fillId="0" borderId="1" xfId="2" applyNumberFormat="1" applyFont="1" applyFill="1" applyBorder="1" applyAlignment="1">
      <alignment horizontal="left" vertical="center"/>
    </xf>
    <xf numFmtId="17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/>
    </xf>
    <xf numFmtId="0" fontId="2" fillId="0" borderId="1" xfId="279" applyFont="1" applyFill="1" applyBorder="1" applyAlignment="1">
      <alignment horizontal="left" vertical="center" wrapText="1"/>
    </xf>
    <xf numFmtId="0" fontId="2" fillId="0" borderId="1" xfId="279" applyFont="1" applyFill="1" applyBorder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left" vertical="center" wrapText="1"/>
    </xf>
    <xf numFmtId="0" fontId="2" fillId="0" borderId="1" xfId="63" applyFont="1" applyFill="1" applyBorder="1" applyAlignment="1">
      <alignment horizontal="left" vertical="center"/>
    </xf>
    <xf numFmtId="0" fontId="2" fillId="0" borderId="1" xfId="280" applyFont="1" applyFill="1" applyBorder="1" applyAlignment="1">
      <alignment horizontal="center" vertical="center" wrapText="1"/>
    </xf>
    <xf numFmtId="2" fontId="2" fillId="0" borderId="1" xfId="28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280" applyFont="1" applyFill="1" applyBorder="1" applyAlignment="1">
      <alignment horizontal="center" vertical="center"/>
    </xf>
    <xf numFmtId="2" fontId="2" fillId="0" borderId="1" xfId="28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38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left" vertical="center"/>
    </xf>
    <xf numFmtId="171" fontId="2" fillId="0" borderId="1" xfId="1" applyNumberFormat="1" applyFont="1" applyFill="1" applyBorder="1" applyAlignment="1">
      <alignment horizontal="left" vertical="center"/>
    </xf>
    <xf numFmtId="2" fontId="2" fillId="0" borderId="1" xfId="1" applyNumberFormat="1" applyFont="1" applyFill="1" applyBorder="1" applyAlignment="1">
      <alignment horizontal="left" vertical="center"/>
    </xf>
    <xf numFmtId="170" fontId="2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/>
    <xf numFmtId="171" fontId="2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171" fontId="2" fillId="0" borderId="1" xfId="280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0" xfId="281" applyFont="1" applyFill="1" applyAlignment="1">
      <alignment horizontal="center"/>
    </xf>
    <xf numFmtId="0" fontId="2" fillId="0" borderId="1" xfId="282" applyFont="1" applyFill="1" applyBorder="1" applyAlignment="1">
      <alignment horizontal="center" wrapText="1"/>
    </xf>
    <xf numFmtId="0" fontId="2" fillId="0" borderId="1" xfId="282" applyFont="1" applyFill="1" applyBorder="1"/>
    <xf numFmtId="0" fontId="3" fillId="0" borderId="1" xfId="282" applyFont="1" applyFill="1" applyBorder="1" applyAlignment="1">
      <alignment horizontal="center"/>
    </xf>
    <xf numFmtId="0" fontId="2" fillId="0" borderId="1" xfId="282" applyFont="1" applyFill="1" applyBorder="1" applyAlignment="1">
      <alignment horizontal="center" vertical="center"/>
    </xf>
    <xf numFmtId="0" fontId="2" fillId="0" borderId="1" xfId="282" applyFont="1" applyFill="1" applyBorder="1" applyAlignment="1">
      <alignment horizontal="left" vertical="center" wrapText="1"/>
    </xf>
    <xf numFmtId="170" fontId="2" fillId="0" borderId="1" xfId="280" applyNumberFormat="1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/>
    </xf>
    <xf numFmtId="2" fontId="2" fillId="0" borderId="1" xfId="55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left" vertical="center" wrapText="1"/>
    </xf>
    <xf numFmtId="171" fontId="2" fillId="0" borderId="1" xfId="55" applyNumberFormat="1" applyFont="1" applyFill="1" applyBorder="1" applyAlignment="1">
      <alignment horizontal="center" vertical="center"/>
    </xf>
    <xf numFmtId="170" fontId="2" fillId="0" borderId="1" xfId="280" applyNumberFormat="1" applyFont="1" applyFill="1" applyBorder="1" applyAlignment="1">
      <alignment horizontal="center" vertical="center" wrapText="1"/>
    </xf>
    <xf numFmtId="0" fontId="2" fillId="0" borderId="1" xfId="280" applyFont="1" applyFill="1" applyBorder="1" applyAlignment="1">
      <alignment horizontal="left" vertical="center" wrapText="1"/>
    </xf>
    <xf numFmtId="171" fontId="2" fillId="0" borderId="1" xfId="28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0" fontId="2" fillId="0" borderId="1" xfId="28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279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282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282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 wrapText="1"/>
    </xf>
    <xf numFmtId="166" fontId="2" fillId="0" borderId="1" xfId="4" applyNumberFormat="1" applyFont="1" applyFill="1" applyBorder="1" applyAlignment="1">
      <alignment horizontal="center" vertical="center" wrapText="1"/>
    </xf>
    <xf numFmtId="173" fontId="2" fillId="0" borderId="1" xfId="4" applyNumberFormat="1" applyFont="1" applyFill="1" applyBorder="1" applyAlignment="1">
      <alignment horizontal="center" vertical="center" wrapText="1"/>
    </xf>
    <xf numFmtId="0" fontId="3" fillId="0" borderId="1" xfId="282" applyFont="1" applyFill="1" applyBorder="1" applyAlignment="1">
      <alignment horizontal="center" vertical="center"/>
    </xf>
    <xf numFmtId="168" fontId="2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1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285" applyFont="1" applyFill="1" applyBorder="1" applyAlignment="1">
      <alignment horizontal="left" vertical="center" wrapText="1"/>
    </xf>
    <xf numFmtId="0" fontId="4" fillId="0" borderId="1" xfId="285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shrinkToFit="1"/>
    </xf>
    <xf numFmtId="0" fontId="41" fillId="0" borderId="1" xfId="1" applyFont="1" applyFill="1" applyBorder="1" applyAlignment="1">
      <alignment horizontal="center" vertical="center" wrapText="1"/>
    </xf>
    <xf numFmtId="174" fontId="4" fillId="0" borderId="1" xfId="1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1" xfId="286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280" applyFont="1" applyFill="1" applyBorder="1" applyAlignment="1">
      <alignment horizontal="center" vertical="center"/>
    </xf>
    <xf numFmtId="171" fontId="4" fillId="0" borderId="1" xfId="28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1" xfId="28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171" fontId="2" fillId="0" borderId="1" xfId="1" applyNumberFormat="1" applyFont="1" applyFill="1" applyBorder="1" applyAlignment="1">
      <alignment vertical="center"/>
    </xf>
    <xf numFmtId="0" fontId="4" fillId="0" borderId="1" xfId="286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80" applyFont="1" applyFill="1" applyBorder="1" applyAlignment="1">
      <alignment vertical="center" wrapText="1"/>
    </xf>
    <xf numFmtId="0" fontId="41" fillId="0" borderId="1" xfId="1" applyFont="1" applyFill="1" applyBorder="1" applyAlignment="1">
      <alignment vertical="center" wrapText="1"/>
    </xf>
    <xf numFmtId="0" fontId="3" fillId="0" borderId="0" xfId="84" applyFont="1" applyAlignment="1">
      <alignment horizontal="center" vertical="center" wrapText="1"/>
    </xf>
    <xf numFmtId="0" fontId="36" fillId="0" borderId="0" xfId="28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84" applyFont="1" applyFill="1" applyAlignment="1">
      <alignment horizontal="center" vertical="center" wrapText="1"/>
    </xf>
    <xf numFmtId="0" fontId="3" fillId="0" borderId="0" xfId="281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</cellXfs>
  <cellStyles count="287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4"/>
    <cellStyle name="Comma 2 2" xfId="24"/>
    <cellStyle name="Comma 3" xfId="25"/>
    <cellStyle name="Comma 4" xfId="278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18 2" xfId="282"/>
    <cellStyle name="Normal 2 18 3" xfId="286"/>
    <cellStyle name="Normal 2 19" xfId="283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18" xfId="284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Parisp" xfId="101"/>
    <cellStyle name="Normal 30" xfId="102"/>
    <cellStyle name="Normal 4" xfId="103"/>
    <cellStyle name="Normal 4 10" xfId="104"/>
    <cellStyle name="Normal 4 11" xfId="105"/>
    <cellStyle name="Normal 4 12" xfId="106"/>
    <cellStyle name="Normal 4 13" xfId="107"/>
    <cellStyle name="Normal 4 14" xfId="108"/>
    <cellStyle name="Normal 4 15" xfId="109"/>
    <cellStyle name="Normal 4 16" xfId="110"/>
    <cellStyle name="Normal 4 17" xfId="111"/>
    <cellStyle name="Normal 4 2" xfId="112"/>
    <cellStyle name="Normal 4 3" xfId="113"/>
    <cellStyle name="Normal 4 4" xfId="114"/>
    <cellStyle name="Normal 4 5" xfId="115"/>
    <cellStyle name="Normal 4 6" xfId="116"/>
    <cellStyle name="Normal 4 7" xfId="117"/>
    <cellStyle name="Normal 4 8" xfId="118"/>
    <cellStyle name="Normal 4 9" xfId="119"/>
    <cellStyle name="Normal 4_Parisp" xfId="120"/>
    <cellStyle name="Normal 5" xfId="121"/>
    <cellStyle name="Normal 5 10" xfId="122"/>
    <cellStyle name="Normal 5 11" xfId="123"/>
    <cellStyle name="Normal 5 12" xfId="124"/>
    <cellStyle name="Normal 5 13" xfId="125"/>
    <cellStyle name="Normal 5 14" xfId="126"/>
    <cellStyle name="Normal 5 15" xfId="127"/>
    <cellStyle name="Normal 5 16" xfId="128"/>
    <cellStyle name="Normal 5 17" xfId="129"/>
    <cellStyle name="Normal 5 2" xfId="130"/>
    <cellStyle name="Normal 5 3" xfId="131"/>
    <cellStyle name="Normal 5 4" xfId="132"/>
    <cellStyle name="Normal 5 5" xfId="133"/>
    <cellStyle name="Normal 5 6" xfId="134"/>
    <cellStyle name="Normal 5 7" xfId="135"/>
    <cellStyle name="Normal 5 8" xfId="136"/>
    <cellStyle name="Normal 5 9" xfId="137"/>
    <cellStyle name="Normal 5_Parisp" xfId="138"/>
    <cellStyle name="Normal 6" xfId="139"/>
    <cellStyle name="Normal 6 10" xfId="140"/>
    <cellStyle name="Normal 6 11" xfId="141"/>
    <cellStyle name="Normal 6 12" xfId="142"/>
    <cellStyle name="Normal 6 13" xfId="143"/>
    <cellStyle name="Normal 6 14" xfId="144"/>
    <cellStyle name="Normal 6 15" xfId="145"/>
    <cellStyle name="Normal 6 16" xfId="146"/>
    <cellStyle name="Normal 6 17" xfId="147"/>
    <cellStyle name="Normal 6 2" xfId="148"/>
    <cellStyle name="Normal 6 2 2" xfId="149"/>
    <cellStyle name="Normal 6 3" xfId="150"/>
    <cellStyle name="Normal 6 3 2" xfId="151"/>
    <cellStyle name="Normal 6 4" xfId="152"/>
    <cellStyle name="Normal 6 5" xfId="153"/>
    <cellStyle name="Normal 6 6" xfId="154"/>
    <cellStyle name="Normal 6 7" xfId="155"/>
    <cellStyle name="Normal 6 8" xfId="156"/>
    <cellStyle name="Normal 6 9" xfId="157"/>
    <cellStyle name="Normal 6_DILIJAANdom" xfId="158"/>
    <cellStyle name="Normal 7" xfId="159"/>
    <cellStyle name="Normal 7 10" xfId="160"/>
    <cellStyle name="Normal 7 11" xfId="161"/>
    <cellStyle name="Normal 7 12" xfId="162"/>
    <cellStyle name="Normal 7 13" xfId="163"/>
    <cellStyle name="Normal 7 14" xfId="164"/>
    <cellStyle name="Normal 7 15" xfId="165"/>
    <cellStyle name="Normal 7 16" xfId="166"/>
    <cellStyle name="Normal 7 17" xfId="167"/>
    <cellStyle name="Normal 7 2" xfId="3"/>
    <cellStyle name="Normal 7 3" xfId="168"/>
    <cellStyle name="Normal 7 4" xfId="169"/>
    <cellStyle name="Normal 7 5" xfId="170"/>
    <cellStyle name="Normal 7 6" xfId="171"/>
    <cellStyle name="Normal 7 7" xfId="172"/>
    <cellStyle name="Normal 7 8" xfId="173"/>
    <cellStyle name="Normal 7 9" xfId="174"/>
    <cellStyle name="Normal 7_Parisp" xfId="175"/>
    <cellStyle name="Normal 8" xfId="176"/>
    <cellStyle name="Normal 8 10" xfId="177"/>
    <cellStyle name="Normal 8 11" xfId="178"/>
    <cellStyle name="Normal 8 12" xfId="179"/>
    <cellStyle name="Normal 8 13" xfId="180"/>
    <cellStyle name="Normal 8 14" xfId="181"/>
    <cellStyle name="Normal 8 15" xfId="182"/>
    <cellStyle name="Normal 8 16" xfId="183"/>
    <cellStyle name="Normal 8 17" xfId="184"/>
    <cellStyle name="Normal 8 2" xfId="185"/>
    <cellStyle name="Normal 8 3" xfId="186"/>
    <cellStyle name="Normal 8 4" xfId="187"/>
    <cellStyle name="Normal 8 5" xfId="188"/>
    <cellStyle name="Normal 8 6" xfId="189"/>
    <cellStyle name="Normal 8 7" xfId="190"/>
    <cellStyle name="Normal 8 8" xfId="191"/>
    <cellStyle name="Normal 8 9" xfId="192"/>
    <cellStyle name="Normal 9" xfId="193"/>
    <cellStyle name="Normal_Asfalt  2" xfId="279"/>
    <cellStyle name="Normal_Haykashen dproc  2" xfId="280"/>
    <cellStyle name="Normal_Panteon" xfId="281"/>
    <cellStyle name="Note 2" xfId="194"/>
    <cellStyle name="Note 2 2" xfId="195"/>
    <cellStyle name="Percent 2" xfId="196"/>
    <cellStyle name="Percent 3" xfId="197"/>
    <cellStyle name="Percent 3 2" xfId="198"/>
    <cellStyle name="Percent 3 2 2" xfId="199"/>
    <cellStyle name="Percent 4" xfId="200"/>
    <cellStyle name="Standard_Sheet1" xfId="201"/>
    <cellStyle name="Акт" xfId="202"/>
    <cellStyle name="Акцент1" xfId="203"/>
    <cellStyle name="Акцент2" xfId="204"/>
    <cellStyle name="Акцент3" xfId="205"/>
    <cellStyle name="Акцент4" xfId="206"/>
    <cellStyle name="Акцент5" xfId="207"/>
    <cellStyle name="Акцент6" xfId="208"/>
    <cellStyle name="Ввод " xfId="209"/>
    <cellStyle name="ВедРесурсов" xfId="210"/>
    <cellStyle name="Вывод" xfId="211"/>
    <cellStyle name="Вычисление" xfId="212"/>
    <cellStyle name="Заголовок 1" xfId="213"/>
    <cellStyle name="Заголовок 2" xfId="214"/>
    <cellStyle name="Заголовок 3" xfId="215"/>
    <cellStyle name="Заголовок 4" xfId="216"/>
    <cellStyle name="Итог" xfId="217"/>
    <cellStyle name="Итоги" xfId="218"/>
    <cellStyle name="ИтогоРесМет" xfId="219"/>
    <cellStyle name="Контрольная ячейка" xfId="220"/>
    <cellStyle name="ЛокСмета" xfId="221"/>
    <cellStyle name="ЛокСмета 2" xfId="222"/>
    <cellStyle name="Название" xfId="223"/>
    <cellStyle name="Нейтральный" xfId="224"/>
    <cellStyle name="ОбСмета" xfId="225"/>
    <cellStyle name="Обычный 10" xfId="226"/>
    <cellStyle name="Обычный 10 2" xfId="227"/>
    <cellStyle name="Обычный 11" xfId="228"/>
    <cellStyle name="Обычный 11 2" xfId="229"/>
    <cellStyle name="Обычный 2" xfId="230"/>
    <cellStyle name="Обычный 2 10" xfId="231"/>
    <cellStyle name="Обычный 2 11" xfId="232"/>
    <cellStyle name="Обычный 2 2" xfId="233"/>
    <cellStyle name="Обычный 2 3" xfId="234"/>
    <cellStyle name="Обычный 2 4" xfId="235"/>
    <cellStyle name="Обычный 2 5" xfId="236"/>
    <cellStyle name="Обычный 2 6" xfId="237"/>
    <cellStyle name="Обычный 2 7" xfId="238"/>
    <cellStyle name="Обычный 2 8" xfId="239"/>
    <cellStyle name="Обычный 2 9" xfId="240"/>
    <cellStyle name="Обычный 2_2-2" xfId="241"/>
    <cellStyle name="Обычный 3" xfId="242"/>
    <cellStyle name="Обычный 3 2" xfId="243"/>
    <cellStyle name="Обычный 4" xfId="244"/>
    <cellStyle name="Обычный 4 2" xfId="245"/>
    <cellStyle name="Обычный 5" xfId="246"/>
    <cellStyle name="Обычный 5 2" xfId="247"/>
    <cellStyle name="Обычный 6" xfId="248"/>
    <cellStyle name="Обычный 6 2" xfId="249"/>
    <cellStyle name="Обычный 7" xfId="250"/>
    <cellStyle name="Обычный 7 2" xfId="251"/>
    <cellStyle name="Обычный 8" xfId="252"/>
    <cellStyle name="Обычный 8 2" xfId="253"/>
    <cellStyle name="Обычный 9" xfId="254"/>
    <cellStyle name="Обычный 9 2" xfId="255"/>
    <cellStyle name="Обычный_ADIGA" xfId="256"/>
    <cellStyle name="Обычный_Лист1" xfId="285"/>
    <cellStyle name="ПеременныеСметы" xfId="257"/>
    <cellStyle name="Плохой" xfId="258"/>
    <cellStyle name="Пояснение" xfId="259"/>
    <cellStyle name="Примечание" xfId="260"/>
    <cellStyle name="РесСмета" xfId="261"/>
    <cellStyle name="СводкаСтоимРаб" xfId="262"/>
    <cellStyle name="СводРасч" xfId="263"/>
    <cellStyle name="Связанная ячейка" xfId="264"/>
    <cellStyle name="Список ресурсов" xfId="265"/>
    <cellStyle name="Стиль 1" xfId="266"/>
    <cellStyle name="Стиль 1 2" xfId="267"/>
    <cellStyle name="Текст предупреждения" xfId="268"/>
    <cellStyle name="Титул" xfId="269"/>
    <cellStyle name="Финансовый_Ведомость nakop школы 10 smeta HATM 150205 Gena" xfId="270"/>
    <cellStyle name="Хвост" xfId="271"/>
    <cellStyle name="Хороший" xfId="272"/>
    <cellStyle name="Экспертиза" xfId="273"/>
    <cellStyle name="Экспертиза 2" xfId="274"/>
    <cellStyle name="Экспертиза 3" xfId="275"/>
    <cellStyle name="Экспертиза 4" xfId="276"/>
    <cellStyle name="Экспертиза 5" xfId="27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HAR\Lyova\GOHAR\Haykaz\&#1053;&#1086;&#1074;&#1072;&#1103;%20&#1087;&#1072;&#1087;&#1082;&#1072;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HAR\Lyova\ERIKdproc\HaykArsham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view="pageBreakPreview" topLeftCell="A55" zoomScale="60" zoomScaleNormal="80" workbookViewId="0">
      <selection activeCell="B7" sqref="B7:B18"/>
    </sheetView>
  </sheetViews>
  <sheetFormatPr defaultRowHeight="15"/>
  <cols>
    <col min="1" max="1" width="4.85546875" style="16" customWidth="1"/>
    <col min="2" max="2" width="37.28515625" style="16" customWidth="1"/>
    <col min="3" max="4" width="9.140625" style="16"/>
    <col min="5" max="5" width="11" style="124" customWidth="1"/>
    <col min="6" max="6" width="20.7109375" style="124" customWidth="1"/>
    <col min="7" max="256" width="9.140625" style="16"/>
    <col min="257" max="257" width="4.85546875" style="16" customWidth="1"/>
    <col min="258" max="258" width="37.28515625" style="16" customWidth="1"/>
    <col min="259" max="261" width="9.140625" style="16"/>
    <col min="262" max="262" width="20.5703125" style="16" customWidth="1"/>
    <col min="263" max="512" width="9.140625" style="16"/>
    <col min="513" max="513" width="4.85546875" style="16" customWidth="1"/>
    <col min="514" max="514" width="37.28515625" style="16" customWidth="1"/>
    <col min="515" max="517" width="9.140625" style="16"/>
    <col min="518" max="518" width="20.5703125" style="16" customWidth="1"/>
    <col min="519" max="768" width="9.140625" style="16"/>
    <col min="769" max="769" width="4.85546875" style="16" customWidth="1"/>
    <col min="770" max="770" width="37.28515625" style="16" customWidth="1"/>
    <col min="771" max="773" width="9.140625" style="16"/>
    <col min="774" max="774" width="20.5703125" style="16" customWidth="1"/>
    <col min="775" max="1024" width="9.140625" style="16"/>
    <col min="1025" max="1025" width="4.85546875" style="16" customWidth="1"/>
    <col min="1026" max="1026" width="37.28515625" style="16" customWidth="1"/>
    <col min="1027" max="1029" width="9.140625" style="16"/>
    <col min="1030" max="1030" width="20.5703125" style="16" customWidth="1"/>
    <col min="1031" max="1280" width="9.140625" style="16"/>
    <col min="1281" max="1281" width="4.85546875" style="16" customWidth="1"/>
    <col min="1282" max="1282" width="37.28515625" style="16" customWidth="1"/>
    <col min="1283" max="1285" width="9.140625" style="16"/>
    <col min="1286" max="1286" width="20.5703125" style="16" customWidth="1"/>
    <col min="1287" max="1536" width="9.140625" style="16"/>
    <col min="1537" max="1537" width="4.85546875" style="16" customWidth="1"/>
    <col min="1538" max="1538" width="37.28515625" style="16" customWidth="1"/>
    <col min="1539" max="1541" width="9.140625" style="16"/>
    <col min="1542" max="1542" width="20.5703125" style="16" customWidth="1"/>
    <col min="1543" max="1792" width="9.140625" style="16"/>
    <col min="1793" max="1793" width="4.85546875" style="16" customWidth="1"/>
    <col min="1794" max="1794" width="37.28515625" style="16" customWidth="1"/>
    <col min="1795" max="1797" width="9.140625" style="16"/>
    <col min="1798" max="1798" width="20.5703125" style="16" customWidth="1"/>
    <col min="1799" max="2048" width="9.140625" style="16"/>
    <col min="2049" max="2049" width="4.85546875" style="16" customWidth="1"/>
    <col min="2050" max="2050" width="37.28515625" style="16" customWidth="1"/>
    <col min="2051" max="2053" width="9.140625" style="16"/>
    <col min="2054" max="2054" width="20.5703125" style="16" customWidth="1"/>
    <col min="2055" max="2304" width="9.140625" style="16"/>
    <col min="2305" max="2305" width="4.85546875" style="16" customWidth="1"/>
    <col min="2306" max="2306" width="37.28515625" style="16" customWidth="1"/>
    <col min="2307" max="2309" width="9.140625" style="16"/>
    <col min="2310" max="2310" width="20.5703125" style="16" customWidth="1"/>
    <col min="2311" max="2560" width="9.140625" style="16"/>
    <col min="2561" max="2561" width="4.85546875" style="16" customWidth="1"/>
    <col min="2562" max="2562" width="37.28515625" style="16" customWidth="1"/>
    <col min="2563" max="2565" width="9.140625" style="16"/>
    <col min="2566" max="2566" width="20.5703125" style="16" customWidth="1"/>
    <col min="2567" max="2816" width="9.140625" style="16"/>
    <col min="2817" max="2817" width="4.85546875" style="16" customWidth="1"/>
    <col min="2818" max="2818" width="37.28515625" style="16" customWidth="1"/>
    <col min="2819" max="2821" width="9.140625" style="16"/>
    <col min="2822" max="2822" width="20.5703125" style="16" customWidth="1"/>
    <col min="2823" max="3072" width="9.140625" style="16"/>
    <col min="3073" max="3073" width="4.85546875" style="16" customWidth="1"/>
    <col min="3074" max="3074" width="37.28515625" style="16" customWidth="1"/>
    <col min="3075" max="3077" width="9.140625" style="16"/>
    <col min="3078" max="3078" width="20.5703125" style="16" customWidth="1"/>
    <col min="3079" max="3328" width="9.140625" style="16"/>
    <col min="3329" max="3329" width="4.85546875" style="16" customWidth="1"/>
    <col min="3330" max="3330" width="37.28515625" style="16" customWidth="1"/>
    <col min="3331" max="3333" width="9.140625" style="16"/>
    <col min="3334" max="3334" width="20.5703125" style="16" customWidth="1"/>
    <col min="3335" max="3584" width="9.140625" style="16"/>
    <col min="3585" max="3585" width="4.85546875" style="16" customWidth="1"/>
    <col min="3586" max="3586" width="37.28515625" style="16" customWidth="1"/>
    <col min="3587" max="3589" width="9.140625" style="16"/>
    <col min="3590" max="3590" width="20.5703125" style="16" customWidth="1"/>
    <col min="3591" max="3840" width="9.140625" style="16"/>
    <col min="3841" max="3841" width="4.85546875" style="16" customWidth="1"/>
    <col min="3842" max="3842" width="37.28515625" style="16" customWidth="1"/>
    <col min="3843" max="3845" width="9.140625" style="16"/>
    <col min="3846" max="3846" width="20.5703125" style="16" customWidth="1"/>
    <col min="3847" max="4096" width="9.140625" style="16"/>
    <col min="4097" max="4097" width="4.85546875" style="16" customWidth="1"/>
    <col min="4098" max="4098" width="37.28515625" style="16" customWidth="1"/>
    <col min="4099" max="4101" width="9.140625" style="16"/>
    <col min="4102" max="4102" width="20.5703125" style="16" customWidth="1"/>
    <col min="4103" max="4352" width="9.140625" style="16"/>
    <col min="4353" max="4353" width="4.85546875" style="16" customWidth="1"/>
    <col min="4354" max="4354" width="37.28515625" style="16" customWidth="1"/>
    <col min="4355" max="4357" width="9.140625" style="16"/>
    <col min="4358" max="4358" width="20.5703125" style="16" customWidth="1"/>
    <col min="4359" max="4608" width="9.140625" style="16"/>
    <col min="4609" max="4609" width="4.85546875" style="16" customWidth="1"/>
    <col min="4610" max="4610" width="37.28515625" style="16" customWidth="1"/>
    <col min="4611" max="4613" width="9.140625" style="16"/>
    <col min="4614" max="4614" width="20.5703125" style="16" customWidth="1"/>
    <col min="4615" max="4864" width="9.140625" style="16"/>
    <col min="4865" max="4865" width="4.85546875" style="16" customWidth="1"/>
    <col min="4866" max="4866" width="37.28515625" style="16" customWidth="1"/>
    <col min="4867" max="4869" width="9.140625" style="16"/>
    <col min="4870" max="4870" width="20.5703125" style="16" customWidth="1"/>
    <col min="4871" max="5120" width="9.140625" style="16"/>
    <col min="5121" max="5121" width="4.85546875" style="16" customWidth="1"/>
    <col min="5122" max="5122" width="37.28515625" style="16" customWidth="1"/>
    <col min="5123" max="5125" width="9.140625" style="16"/>
    <col min="5126" max="5126" width="20.5703125" style="16" customWidth="1"/>
    <col min="5127" max="5376" width="9.140625" style="16"/>
    <col min="5377" max="5377" width="4.85546875" style="16" customWidth="1"/>
    <col min="5378" max="5378" width="37.28515625" style="16" customWidth="1"/>
    <col min="5379" max="5381" width="9.140625" style="16"/>
    <col min="5382" max="5382" width="20.5703125" style="16" customWidth="1"/>
    <col min="5383" max="5632" width="9.140625" style="16"/>
    <col min="5633" max="5633" width="4.85546875" style="16" customWidth="1"/>
    <col min="5634" max="5634" width="37.28515625" style="16" customWidth="1"/>
    <col min="5635" max="5637" width="9.140625" style="16"/>
    <col min="5638" max="5638" width="20.5703125" style="16" customWidth="1"/>
    <col min="5639" max="5888" width="9.140625" style="16"/>
    <col min="5889" max="5889" width="4.85546875" style="16" customWidth="1"/>
    <col min="5890" max="5890" width="37.28515625" style="16" customWidth="1"/>
    <col min="5891" max="5893" width="9.140625" style="16"/>
    <col min="5894" max="5894" width="20.5703125" style="16" customWidth="1"/>
    <col min="5895" max="6144" width="9.140625" style="16"/>
    <col min="6145" max="6145" width="4.85546875" style="16" customWidth="1"/>
    <col min="6146" max="6146" width="37.28515625" style="16" customWidth="1"/>
    <col min="6147" max="6149" width="9.140625" style="16"/>
    <col min="6150" max="6150" width="20.5703125" style="16" customWidth="1"/>
    <col min="6151" max="6400" width="9.140625" style="16"/>
    <col min="6401" max="6401" width="4.85546875" style="16" customWidth="1"/>
    <col min="6402" max="6402" width="37.28515625" style="16" customWidth="1"/>
    <col min="6403" max="6405" width="9.140625" style="16"/>
    <col min="6406" max="6406" width="20.5703125" style="16" customWidth="1"/>
    <col min="6407" max="6656" width="9.140625" style="16"/>
    <col min="6657" max="6657" width="4.85546875" style="16" customWidth="1"/>
    <col min="6658" max="6658" width="37.28515625" style="16" customWidth="1"/>
    <col min="6659" max="6661" width="9.140625" style="16"/>
    <col min="6662" max="6662" width="20.5703125" style="16" customWidth="1"/>
    <col min="6663" max="6912" width="9.140625" style="16"/>
    <col min="6913" max="6913" width="4.85546875" style="16" customWidth="1"/>
    <col min="6914" max="6914" width="37.28515625" style="16" customWidth="1"/>
    <col min="6915" max="6917" width="9.140625" style="16"/>
    <col min="6918" max="6918" width="20.5703125" style="16" customWidth="1"/>
    <col min="6919" max="7168" width="9.140625" style="16"/>
    <col min="7169" max="7169" width="4.85546875" style="16" customWidth="1"/>
    <col min="7170" max="7170" width="37.28515625" style="16" customWidth="1"/>
    <col min="7171" max="7173" width="9.140625" style="16"/>
    <col min="7174" max="7174" width="20.5703125" style="16" customWidth="1"/>
    <col min="7175" max="7424" width="9.140625" style="16"/>
    <col min="7425" max="7425" width="4.85546875" style="16" customWidth="1"/>
    <col min="7426" max="7426" width="37.28515625" style="16" customWidth="1"/>
    <col min="7427" max="7429" width="9.140625" style="16"/>
    <col min="7430" max="7430" width="20.5703125" style="16" customWidth="1"/>
    <col min="7431" max="7680" width="9.140625" style="16"/>
    <col min="7681" max="7681" width="4.85546875" style="16" customWidth="1"/>
    <col min="7682" max="7682" width="37.28515625" style="16" customWidth="1"/>
    <col min="7683" max="7685" width="9.140625" style="16"/>
    <col min="7686" max="7686" width="20.5703125" style="16" customWidth="1"/>
    <col min="7687" max="7936" width="9.140625" style="16"/>
    <col min="7937" max="7937" width="4.85546875" style="16" customWidth="1"/>
    <col min="7938" max="7938" width="37.28515625" style="16" customWidth="1"/>
    <col min="7939" max="7941" width="9.140625" style="16"/>
    <col min="7942" max="7942" width="20.5703125" style="16" customWidth="1"/>
    <col min="7943" max="8192" width="9.140625" style="16"/>
    <col min="8193" max="8193" width="4.85546875" style="16" customWidth="1"/>
    <col min="8194" max="8194" width="37.28515625" style="16" customWidth="1"/>
    <col min="8195" max="8197" width="9.140625" style="16"/>
    <col min="8198" max="8198" width="20.5703125" style="16" customWidth="1"/>
    <col min="8199" max="8448" width="9.140625" style="16"/>
    <col min="8449" max="8449" width="4.85546875" style="16" customWidth="1"/>
    <col min="8450" max="8450" width="37.28515625" style="16" customWidth="1"/>
    <col min="8451" max="8453" width="9.140625" style="16"/>
    <col min="8454" max="8454" width="20.5703125" style="16" customWidth="1"/>
    <col min="8455" max="8704" width="9.140625" style="16"/>
    <col min="8705" max="8705" width="4.85546875" style="16" customWidth="1"/>
    <col min="8706" max="8706" width="37.28515625" style="16" customWidth="1"/>
    <col min="8707" max="8709" width="9.140625" style="16"/>
    <col min="8710" max="8710" width="20.5703125" style="16" customWidth="1"/>
    <col min="8711" max="8960" width="9.140625" style="16"/>
    <col min="8961" max="8961" width="4.85546875" style="16" customWidth="1"/>
    <col min="8962" max="8962" width="37.28515625" style="16" customWidth="1"/>
    <col min="8963" max="8965" width="9.140625" style="16"/>
    <col min="8966" max="8966" width="20.5703125" style="16" customWidth="1"/>
    <col min="8967" max="9216" width="9.140625" style="16"/>
    <col min="9217" max="9217" width="4.85546875" style="16" customWidth="1"/>
    <col min="9218" max="9218" width="37.28515625" style="16" customWidth="1"/>
    <col min="9219" max="9221" width="9.140625" style="16"/>
    <col min="9222" max="9222" width="20.5703125" style="16" customWidth="1"/>
    <col min="9223" max="9472" width="9.140625" style="16"/>
    <col min="9473" max="9473" width="4.85546875" style="16" customWidth="1"/>
    <col min="9474" max="9474" width="37.28515625" style="16" customWidth="1"/>
    <col min="9475" max="9477" width="9.140625" style="16"/>
    <col min="9478" max="9478" width="20.5703125" style="16" customWidth="1"/>
    <col min="9479" max="9728" width="9.140625" style="16"/>
    <col min="9729" max="9729" width="4.85546875" style="16" customWidth="1"/>
    <col min="9730" max="9730" width="37.28515625" style="16" customWidth="1"/>
    <col min="9731" max="9733" width="9.140625" style="16"/>
    <col min="9734" max="9734" width="20.5703125" style="16" customWidth="1"/>
    <col min="9735" max="9984" width="9.140625" style="16"/>
    <col min="9985" max="9985" width="4.85546875" style="16" customWidth="1"/>
    <col min="9986" max="9986" width="37.28515625" style="16" customWidth="1"/>
    <col min="9987" max="9989" width="9.140625" style="16"/>
    <col min="9990" max="9990" width="20.5703125" style="16" customWidth="1"/>
    <col min="9991" max="10240" width="9.140625" style="16"/>
    <col min="10241" max="10241" width="4.85546875" style="16" customWidth="1"/>
    <col min="10242" max="10242" width="37.28515625" style="16" customWidth="1"/>
    <col min="10243" max="10245" width="9.140625" style="16"/>
    <col min="10246" max="10246" width="20.5703125" style="16" customWidth="1"/>
    <col min="10247" max="10496" width="9.140625" style="16"/>
    <col min="10497" max="10497" width="4.85546875" style="16" customWidth="1"/>
    <col min="10498" max="10498" width="37.28515625" style="16" customWidth="1"/>
    <col min="10499" max="10501" width="9.140625" style="16"/>
    <col min="10502" max="10502" width="20.5703125" style="16" customWidth="1"/>
    <col min="10503" max="10752" width="9.140625" style="16"/>
    <col min="10753" max="10753" width="4.85546875" style="16" customWidth="1"/>
    <col min="10754" max="10754" width="37.28515625" style="16" customWidth="1"/>
    <col min="10755" max="10757" width="9.140625" style="16"/>
    <col min="10758" max="10758" width="20.5703125" style="16" customWidth="1"/>
    <col min="10759" max="11008" width="9.140625" style="16"/>
    <col min="11009" max="11009" width="4.85546875" style="16" customWidth="1"/>
    <col min="11010" max="11010" width="37.28515625" style="16" customWidth="1"/>
    <col min="11011" max="11013" width="9.140625" style="16"/>
    <col min="11014" max="11014" width="20.5703125" style="16" customWidth="1"/>
    <col min="11015" max="11264" width="9.140625" style="16"/>
    <col min="11265" max="11265" width="4.85546875" style="16" customWidth="1"/>
    <col min="11266" max="11266" width="37.28515625" style="16" customWidth="1"/>
    <col min="11267" max="11269" width="9.140625" style="16"/>
    <col min="11270" max="11270" width="20.5703125" style="16" customWidth="1"/>
    <col min="11271" max="11520" width="9.140625" style="16"/>
    <col min="11521" max="11521" width="4.85546875" style="16" customWidth="1"/>
    <col min="11522" max="11522" width="37.28515625" style="16" customWidth="1"/>
    <col min="11523" max="11525" width="9.140625" style="16"/>
    <col min="11526" max="11526" width="20.5703125" style="16" customWidth="1"/>
    <col min="11527" max="11776" width="9.140625" style="16"/>
    <col min="11777" max="11777" width="4.85546875" style="16" customWidth="1"/>
    <col min="11778" max="11778" width="37.28515625" style="16" customWidth="1"/>
    <col min="11779" max="11781" width="9.140625" style="16"/>
    <col min="11782" max="11782" width="20.5703125" style="16" customWidth="1"/>
    <col min="11783" max="12032" width="9.140625" style="16"/>
    <col min="12033" max="12033" width="4.85546875" style="16" customWidth="1"/>
    <col min="12034" max="12034" width="37.28515625" style="16" customWidth="1"/>
    <col min="12035" max="12037" width="9.140625" style="16"/>
    <col min="12038" max="12038" width="20.5703125" style="16" customWidth="1"/>
    <col min="12039" max="12288" width="9.140625" style="16"/>
    <col min="12289" max="12289" width="4.85546875" style="16" customWidth="1"/>
    <col min="12290" max="12290" width="37.28515625" style="16" customWidth="1"/>
    <col min="12291" max="12293" width="9.140625" style="16"/>
    <col min="12294" max="12294" width="20.5703125" style="16" customWidth="1"/>
    <col min="12295" max="12544" width="9.140625" style="16"/>
    <col min="12545" max="12545" width="4.85546875" style="16" customWidth="1"/>
    <col min="12546" max="12546" width="37.28515625" style="16" customWidth="1"/>
    <col min="12547" max="12549" width="9.140625" style="16"/>
    <col min="12550" max="12550" width="20.5703125" style="16" customWidth="1"/>
    <col min="12551" max="12800" width="9.140625" style="16"/>
    <col min="12801" max="12801" width="4.85546875" style="16" customWidth="1"/>
    <col min="12802" max="12802" width="37.28515625" style="16" customWidth="1"/>
    <col min="12803" max="12805" width="9.140625" style="16"/>
    <col min="12806" max="12806" width="20.5703125" style="16" customWidth="1"/>
    <col min="12807" max="13056" width="9.140625" style="16"/>
    <col min="13057" max="13057" width="4.85546875" style="16" customWidth="1"/>
    <col min="13058" max="13058" width="37.28515625" style="16" customWidth="1"/>
    <col min="13059" max="13061" width="9.140625" style="16"/>
    <col min="13062" max="13062" width="20.5703125" style="16" customWidth="1"/>
    <col min="13063" max="13312" width="9.140625" style="16"/>
    <col min="13313" max="13313" width="4.85546875" style="16" customWidth="1"/>
    <col min="13314" max="13314" width="37.28515625" style="16" customWidth="1"/>
    <col min="13315" max="13317" width="9.140625" style="16"/>
    <col min="13318" max="13318" width="20.5703125" style="16" customWidth="1"/>
    <col min="13319" max="13568" width="9.140625" style="16"/>
    <col min="13569" max="13569" width="4.85546875" style="16" customWidth="1"/>
    <col min="13570" max="13570" width="37.28515625" style="16" customWidth="1"/>
    <col min="13571" max="13573" width="9.140625" style="16"/>
    <col min="13574" max="13574" width="20.5703125" style="16" customWidth="1"/>
    <col min="13575" max="13824" width="9.140625" style="16"/>
    <col min="13825" max="13825" width="4.85546875" style="16" customWidth="1"/>
    <col min="13826" max="13826" width="37.28515625" style="16" customWidth="1"/>
    <col min="13827" max="13829" width="9.140625" style="16"/>
    <col min="13830" max="13830" width="20.5703125" style="16" customWidth="1"/>
    <col min="13831" max="14080" width="9.140625" style="16"/>
    <col min="14081" max="14081" width="4.85546875" style="16" customWidth="1"/>
    <col min="14082" max="14082" width="37.28515625" style="16" customWidth="1"/>
    <col min="14083" max="14085" width="9.140625" style="16"/>
    <col min="14086" max="14086" width="20.5703125" style="16" customWidth="1"/>
    <col min="14087" max="14336" width="9.140625" style="16"/>
    <col min="14337" max="14337" width="4.85546875" style="16" customWidth="1"/>
    <col min="14338" max="14338" width="37.28515625" style="16" customWidth="1"/>
    <col min="14339" max="14341" width="9.140625" style="16"/>
    <col min="14342" max="14342" width="20.5703125" style="16" customWidth="1"/>
    <col min="14343" max="14592" width="9.140625" style="16"/>
    <col min="14593" max="14593" width="4.85546875" style="16" customWidth="1"/>
    <col min="14594" max="14594" width="37.28515625" style="16" customWidth="1"/>
    <col min="14595" max="14597" width="9.140625" style="16"/>
    <col min="14598" max="14598" width="20.5703125" style="16" customWidth="1"/>
    <col min="14599" max="14848" width="9.140625" style="16"/>
    <col min="14849" max="14849" width="4.85546875" style="16" customWidth="1"/>
    <col min="14850" max="14850" width="37.28515625" style="16" customWidth="1"/>
    <col min="14851" max="14853" width="9.140625" style="16"/>
    <col min="14854" max="14854" width="20.5703125" style="16" customWidth="1"/>
    <col min="14855" max="15104" width="9.140625" style="16"/>
    <col min="15105" max="15105" width="4.85546875" style="16" customWidth="1"/>
    <col min="15106" max="15106" width="37.28515625" style="16" customWidth="1"/>
    <col min="15107" max="15109" width="9.140625" style="16"/>
    <col min="15110" max="15110" width="20.5703125" style="16" customWidth="1"/>
    <col min="15111" max="15360" width="9.140625" style="16"/>
    <col min="15361" max="15361" width="4.85546875" style="16" customWidth="1"/>
    <col min="15362" max="15362" width="37.28515625" style="16" customWidth="1"/>
    <col min="15363" max="15365" width="9.140625" style="16"/>
    <col min="15366" max="15366" width="20.5703125" style="16" customWidth="1"/>
    <col min="15367" max="15616" width="9.140625" style="16"/>
    <col min="15617" max="15617" width="4.85546875" style="16" customWidth="1"/>
    <col min="15618" max="15618" width="37.28515625" style="16" customWidth="1"/>
    <col min="15619" max="15621" width="9.140625" style="16"/>
    <col min="15622" max="15622" width="20.5703125" style="16" customWidth="1"/>
    <col min="15623" max="15872" width="9.140625" style="16"/>
    <col min="15873" max="15873" width="4.85546875" style="16" customWidth="1"/>
    <col min="15874" max="15874" width="37.28515625" style="16" customWidth="1"/>
    <col min="15875" max="15877" width="9.140625" style="16"/>
    <col min="15878" max="15878" width="20.5703125" style="16" customWidth="1"/>
    <col min="15879" max="16128" width="9.140625" style="16"/>
    <col min="16129" max="16129" width="4.85546875" style="16" customWidth="1"/>
    <col min="16130" max="16130" width="37.28515625" style="16" customWidth="1"/>
    <col min="16131" max="16133" width="9.140625" style="16"/>
    <col min="16134" max="16134" width="20.5703125" style="16" customWidth="1"/>
    <col min="16135" max="16384" width="9.140625" style="16"/>
  </cols>
  <sheetData>
    <row r="1" spans="1:6" ht="42" customHeight="1">
      <c r="A1" s="130" t="s">
        <v>65</v>
      </c>
      <c r="B1" s="130"/>
      <c r="C1" s="130"/>
      <c r="D1" s="130"/>
      <c r="E1" s="130"/>
      <c r="F1" s="130"/>
    </row>
    <row r="2" spans="1:6" ht="44.25" customHeight="1">
      <c r="A2" s="131" t="s">
        <v>258</v>
      </c>
      <c r="B2" s="131"/>
      <c r="C2" s="131"/>
      <c r="D2" s="131"/>
      <c r="E2" s="131"/>
      <c r="F2" s="132"/>
    </row>
    <row r="3" spans="1:6" ht="19.5" customHeight="1">
      <c r="A3" s="17"/>
      <c r="B3" s="131" t="s">
        <v>66</v>
      </c>
      <c r="C3" s="133"/>
      <c r="D3" s="133"/>
      <c r="E3" s="133"/>
      <c r="F3" s="133"/>
    </row>
    <row r="4" spans="1:6" ht="45">
      <c r="A4" s="2" t="s">
        <v>67</v>
      </c>
      <c r="B4" s="2" t="s">
        <v>1</v>
      </c>
      <c r="C4" s="2" t="s">
        <v>68</v>
      </c>
      <c r="D4" s="2" t="s">
        <v>69</v>
      </c>
      <c r="E4" s="2" t="s">
        <v>70</v>
      </c>
      <c r="F4" s="2" t="s">
        <v>0</v>
      </c>
    </row>
    <row r="5" spans="1:6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ht="43.5" customHeight="1">
      <c r="A6" s="18"/>
      <c r="B6" s="19" t="s">
        <v>2</v>
      </c>
      <c r="C6" s="18"/>
      <c r="D6" s="20"/>
      <c r="E6" s="21"/>
      <c r="F6" s="123"/>
    </row>
    <row r="7" spans="1:6" ht="45">
      <c r="A7" s="22">
        <v>1</v>
      </c>
      <c r="B7" s="34" t="s">
        <v>3</v>
      </c>
      <c r="C7" s="22" t="s">
        <v>4</v>
      </c>
      <c r="D7" s="24">
        <v>1752</v>
      </c>
      <c r="E7" s="123">
        <v>713.83366832555282</v>
      </c>
      <c r="F7" s="125">
        <f>D7*E7</f>
        <v>1250636.5869063686</v>
      </c>
    </row>
    <row r="8" spans="1:6" ht="30">
      <c r="A8" s="22">
        <v>2</v>
      </c>
      <c r="B8" s="34" t="s">
        <v>5</v>
      </c>
      <c r="C8" s="22" t="s">
        <v>6</v>
      </c>
      <c r="D8" s="24">
        <v>3329</v>
      </c>
      <c r="E8" s="123">
        <v>3063.62595381246</v>
      </c>
      <c r="F8" s="125">
        <f t="shared" ref="F8:F68" si="0">D8*E8</f>
        <v>10198810.800241679</v>
      </c>
    </row>
    <row r="9" spans="1:6" ht="60">
      <c r="A9" s="22">
        <v>3</v>
      </c>
      <c r="B9" s="34" t="s">
        <v>7</v>
      </c>
      <c r="C9" s="22" t="s">
        <v>4</v>
      </c>
      <c r="D9" s="24">
        <v>74.599999999999994</v>
      </c>
      <c r="E9" s="123">
        <v>988.53879551740317</v>
      </c>
      <c r="F9" s="125">
        <f t="shared" si="0"/>
        <v>73744.994145598277</v>
      </c>
    </row>
    <row r="10" spans="1:6" ht="30">
      <c r="A10" s="22">
        <v>4</v>
      </c>
      <c r="B10" s="34" t="s">
        <v>8</v>
      </c>
      <c r="C10" s="22" t="s">
        <v>6</v>
      </c>
      <c r="D10" s="24">
        <v>142</v>
      </c>
      <c r="E10" s="123">
        <v>3063.62595381246</v>
      </c>
      <c r="F10" s="125">
        <f t="shared" si="0"/>
        <v>435034.88544136932</v>
      </c>
    </row>
    <row r="11" spans="1:6" ht="30">
      <c r="A11" s="22">
        <v>5</v>
      </c>
      <c r="B11" s="25" t="s">
        <v>9</v>
      </c>
      <c r="C11" s="26" t="s">
        <v>4</v>
      </c>
      <c r="D11" s="27">
        <v>74.599999999999994</v>
      </c>
      <c r="E11" s="123">
        <v>14767.857443019358</v>
      </c>
      <c r="F11" s="125">
        <f t="shared" si="0"/>
        <v>1101682.1652492441</v>
      </c>
    </row>
    <row r="12" spans="1:6" ht="45">
      <c r="A12" s="22">
        <v>6</v>
      </c>
      <c r="B12" s="34" t="s">
        <v>10</v>
      </c>
      <c r="C12" s="23" t="s">
        <v>4</v>
      </c>
      <c r="D12" s="28">
        <v>13.5</v>
      </c>
      <c r="E12" s="123">
        <v>36862.244982852477</v>
      </c>
      <c r="F12" s="125">
        <f t="shared" si="0"/>
        <v>497640.30726850842</v>
      </c>
    </row>
    <row r="13" spans="1:6" ht="30">
      <c r="A13" s="22">
        <v>7</v>
      </c>
      <c r="B13" s="34" t="s">
        <v>11</v>
      </c>
      <c r="C13" s="23" t="s">
        <v>4</v>
      </c>
      <c r="D13" s="28">
        <v>328.9</v>
      </c>
      <c r="E13" s="123">
        <v>76026.770787061658</v>
      </c>
      <c r="F13" s="125">
        <f t="shared" si="0"/>
        <v>25005204.911864579</v>
      </c>
    </row>
    <row r="14" spans="1:6" ht="30">
      <c r="A14" s="29">
        <v>8</v>
      </c>
      <c r="B14" s="30" t="s">
        <v>12</v>
      </c>
      <c r="C14" s="31" t="s">
        <v>13</v>
      </c>
      <c r="D14" s="29">
        <v>474.5</v>
      </c>
      <c r="E14" s="123">
        <v>1680.0996162558272</v>
      </c>
      <c r="F14" s="125">
        <f t="shared" si="0"/>
        <v>797207.26791338995</v>
      </c>
    </row>
    <row r="15" spans="1:6">
      <c r="A15" s="22">
        <v>9</v>
      </c>
      <c r="B15" s="75" t="s">
        <v>14</v>
      </c>
      <c r="C15" s="32" t="s">
        <v>6</v>
      </c>
      <c r="D15" s="33">
        <v>5.22</v>
      </c>
      <c r="E15" s="123">
        <v>505626.26270435716</v>
      </c>
      <c r="F15" s="125">
        <f t="shared" si="0"/>
        <v>2639369.0913167442</v>
      </c>
    </row>
    <row r="16" spans="1:6">
      <c r="A16" s="22">
        <v>10</v>
      </c>
      <c r="B16" s="75" t="s">
        <v>15</v>
      </c>
      <c r="C16" s="32" t="s">
        <v>6</v>
      </c>
      <c r="D16" s="33">
        <v>1.2509999999999999</v>
      </c>
      <c r="E16" s="123">
        <v>505626.26270435716</v>
      </c>
      <c r="F16" s="125">
        <f t="shared" si="0"/>
        <v>632538.45464315079</v>
      </c>
    </row>
    <row r="17" spans="1:6">
      <c r="A17" s="22">
        <v>11</v>
      </c>
      <c r="B17" s="75" t="s">
        <v>16</v>
      </c>
      <c r="C17" s="32" t="s">
        <v>6</v>
      </c>
      <c r="D17" s="33">
        <v>0.184</v>
      </c>
      <c r="E17" s="123">
        <v>519559.82045540056</v>
      </c>
      <c r="F17" s="125">
        <f t="shared" si="0"/>
        <v>95599.006963793698</v>
      </c>
    </row>
    <row r="18" spans="1:6">
      <c r="A18" s="22">
        <v>12</v>
      </c>
      <c r="B18" s="75" t="s">
        <v>17</v>
      </c>
      <c r="C18" s="32" t="s">
        <v>6</v>
      </c>
      <c r="D18" s="33">
        <v>2.9470000000000001</v>
      </c>
      <c r="E18" s="123">
        <v>511884.80057386111</v>
      </c>
      <c r="F18" s="125">
        <f t="shared" si="0"/>
        <v>1508524.5072911687</v>
      </c>
    </row>
    <row r="19" spans="1:6" ht="45">
      <c r="A19" s="22">
        <v>13</v>
      </c>
      <c r="B19" s="34" t="s">
        <v>18</v>
      </c>
      <c r="C19" s="22" t="s">
        <v>19</v>
      </c>
      <c r="D19" s="35">
        <v>34</v>
      </c>
      <c r="E19" s="123">
        <v>3514.4502371936305</v>
      </c>
      <c r="F19" s="125">
        <f t="shared" si="0"/>
        <v>119491.30806458344</v>
      </c>
    </row>
    <row r="20" spans="1:6" ht="30">
      <c r="A20" s="22">
        <v>14</v>
      </c>
      <c r="B20" s="34" t="s">
        <v>20</v>
      </c>
      <c r="C20" s="22" t="s">
        <v>19</v>
      </c>
      <c r="D20" s="35">
        <v>30</v>
      </c>
      <c r="E20" s="123">
        <v>6277.8904693922232</v>
      </c>
      <c r="F20" s="125">
        <f t="shared" si="0"/>
        <v>188336.7140817667</v>
      </c>
    </row>
    <row r="21" spans="1:6" ht="45">
      <c r="A21" s="22">
        <v>15</v>
      </c>
      <c r="B21" s="34" t="s">
        <v>21</v>
      </c>
      <c r="C21" s="22" t="s">
        <v>19</v>
      </c>
      <c r="D21" s="35">
        <v>26.5</v>
      </c>
      <c r="E21" s="123">
        <v>6598.8626212465524</v>
      </c>
      <c r="F21" s="125">
        <f t="shared" si="0"/>
        <v>174869.85946303364</v>
      </c>
    </row>
    <row r="22" spans="1:6" ht="45">
      <c r="A22" s="22">
        <v>16</v>
      </c>
      <c r="B22" s="34" t="s">
        <v>22</v>
      </c>
      <c r="C22" s="22" t="s">
        <v>4</v>
      </c>
      <c r="D22" s="24">
        <v>1480</v>
      </c>
      <c r="E22" s="123">
        <v>5726.4846072901</v>
      </c>
      <c r="F22" s="125">
        <f t="shared" si="0"/>
        <v>8475197.2187893484</v>
      </c>
    </row>
    <row r="23" spans="1:6" ht="45">
      <c r="A23" s="23">
        <v>17</v>
      </c>
      <c r="B23" s="34" t="s">
        <v>23</v>
      </c>
      <c r="C23" s="22" t="s">
        <v>24</v>
      </c>
      <c r="D23" s="24">
        <v>24.2</v>
      </c>
      <c r="E23" s="123">
        <v>12963.797056874253</v>
      </c>
      <c r="F23" s="125">
        <f t="shared" si="0"/>
        <v>313723.88877635694</v>
      </c>
    </row>
    <row r="24" spans="1:6" ht="60">
      <c r="A24" s="36">
        <v>18</v>
      </c>
      <c r="B24" s="42" t="s">
        <v>25</v>
      </c>
      <c r="C24" s="36" t="s">
        <v>26</v>
      </c>
      <c r="D24" s="37">
        <v>55.62</v>
      </c>
      <c r="E24" s="123">
        <v>37190.751918829308</v>
      </c>
      <c r="F24" s="125">
        <f t="shared" si="0"/>
        <v>2068549.6217252861</v>
      </c>
    </row>
    <row r="25" spans="1:6" ht="45">
      <c r="A25" s="36">
        <v>19</v>
      </c>
      <c r="B25" s="75" t="s">
        <v>27</v>
      </c>
      <c r="C25" s="38" t="s">
        <v>26</v>
      </c>
      <c r="D25" s="39">
        <v>16.399999999999999</v>
      </c>
      <c r="E25" s="123">
        <v>42106.986201014639</v>
      </c>
      <c r="F25" s="125">
        <f t="shared" si="0"/>
        <v>690554.57369663997</v>
      </c>
    </row>
    <row r="26" spans="1:6">
      <c r="A26" s="40"/>
      <c r="B26" s="41" t="s">
        <v>28</v>
      </c>
      <c r="C26" s="40"/>
      <c r="D26" s="40"/>
      <c r="E26" s="123"/>
      <c r="F26" s="125"/>
    </row>
    <row r="27" spans="1:6" ht="60">
      <c r="A27" s="36">
        <v>1</v>
      </c>
      <c r="B27" s="42" t="s">
        <v>29</v>
      </c>
      <c r="C27" s="40" t="s">
        <v>30</v>
      </c>
      <c r="D27" s="43">
        <v>1621</v>
      </c>
      <c r="E27" s="123">
        <v>713.83366832555282</v>
      </c>
      <c r="F27" s="125">
        <f t="shared" si="0"/>
        <v>1157124.3763557211</v>
      </c>
    </row>
    <row r="28" spans="1:6" ht="75">
      <c r="A28" s="36">
        <v>2</v>
      </c>
      <c r="B28" s="42" t="s">
        <v>31</v>
      </c>
      <c r="C28" s="40" t="s">
        <v>30</v>
      </c>
      <c r="D28" s="44">
        <v>69.8</v>
      </c>
      <c r="E28" s="123">
        <v>713.83366832555282</v>
      </c>
      <c r="F28" s="125">
        <f t="shared" si="0"/>
        <v>49825.590049123588</v>
      </c>
    </row>
    <row r="29" spans="1:6" ht="30">
      <c r="A29" s="36">
        <v>3</v>
      </c>
      <c r="B29" s="42" t="s">
        <v>32</v>
      </c>
      <c r="C29" s="40" t="s">
        <v>33</v>
      </c>
      <c r="D29" s="43">
        <v>3043.44</v>
      </c>
      <c r="E29" s="123">
        <v>3063.62595381246</v>
      </c>
      <c r="F29" s="125">
        <f t="shared" si="0"/>
        <v>9323961.7728709932</v>
      </c>
    </row>
    <row r="30" spans="1:6" ht="45">
      <c r="A30" s="36">
        <v>4</v>
      </c>
      <c r="B30" s="42" t="s">
        <v>34</v>
      </c>
      <c r="C30" s="40" t="s">
        <v>30</v>
      </c>
      <c r="D30" s="40">
        <v>428</v>
      </c>
      <c r="E30" s="123">
        <v>576.79735662339158</v>
      </c>
      <c r="F30" s="125">
        <f t="shared" si="0"/>
        <v>246869.2686348116</v>
      </c>
    </row>
    <row r="31" spans="1:6" ht="30">
      <c r="A31" s="22">
        <v>5</v>
      </c>
      <c r="B31" s="25" t="s">
        <v>9</v>
      </c>
      <c r="C31" s="26" t="s">
        <v>4</v>
      </c>
      <c r="D31" s="27">
        <v>69.8</v>
      </c>
      <c r="E31" s="123">
        <v>14767.857443019358</v>
      </c>
      <c r="F31" s="125">
        <f t="shared" si="0"/>
        <v>1030796.4495227512</v>
      </c>
    </row>
    <row r="32" spans="1:6" ht="45">
      <c r="A32" s="36">
        <v>6</v>
      </c>
      <c r="B32" s="42" t="s">
        <v>35</v>
      </c>
      <c r="C32" s="40" t="s">
        <v>30</v>
      </c>
      <c r="D32" s="40">
        <v>17.440000000000001</v>
      </c>
      <c r="E32" s="123">
        <v>36862.244982852477</v>
      </c>
      <c r="F32" s="125">
        <f t="shared" si="0"/>
        <v>642877.55250094726</v>
      </c>
    </row>
    <row r="33" spans="1:6" ht="45">
      <c r="A33" s="36">
        <v>7</v>
      </c>
      <c r="B33" s="42" t="s">
        <v>36</v>
      </c>
      <c r="C33" s="36" t="s">
        <v>30</v>
      </c>
      <c r="D33" s="45">
        <v>370</v>
      </c>
      <c r="E33" s="123">
        <v>84141.138581650477</v>
      </c>
      <c r="F33" s="125">
        <f t="shared" si="0"/>
        <v>31132221.275210675</v>
      </c>
    </row>
    <row r="34" spans="1:6">
      <c r="A34" s="36">
        <v>8</v>
      </c>
      <c r="B34" s="42" t="s">
        <v>37</v>
      </c>
      <c r="C34" s="36" t="s">
        <v>33</v>
      </c>
      <c r="D34" s="40">
        <v>0.1782</v>
      </c>
      <c r="E34" s="123">
        <v>519559.82045540056</v>
      </c>
      <c r="F34" s="125">
        <f t="shared" si="0"/>
        <v>92585.56000515238</v>
      </c>
    </row>
    <row r="35" spans="1:6">
      <c r="A35" s="36">
        <v>9</v>
      </c>
      <c r="B35" s="42" t="s">
        <v>38</v>
      </c>
      <c r="C35" s="36" t="s">
        <v>33</v>
      </c>
      <c r="D35" s="40">
        <v>2.6440000000000001</v>
      </c>
      <c r="E35" s="123">
        <v>505626.26270435716</v>
      </c>
      <c r="F35" s="125">
        <f t="shared" si="0"/>
        <v>1336875.8385903204</v>
      </c>
    </row>
    <row r="36" spans="1:6">
      <c r="A36" s="36">
        <v>10</v>
      </c>
      <c r="B36" s="42" t="s">
        <v>39</v>
      </c>
      <c r="C36" s="36" t="s">
        <v>33</v>
      </c>
      <c r="D36" s="40">
        <v>0.70199999999999996</v>
      </c>
      <c r="E36" s="123">
        <v>505626.26270435716</v>
      </c>
      <c r="F36" s="125">
        <f t="shared" si="0"/>
        <v>354949.63641845871</v>
      </c>
    </row>
    <row r="37" spans="1:6">
      <c r="A37" s="36">
        <v>11</v>
      </c>
      <c r="B37" s="42" t="s">
        <v>40</v>
      </c>
      <c r="C37" s="36" t="s">
        <v>33</v>
      </c>
      <c r="D37" s="46">
        <v>1.32</v>
      </c>
      <c r="E37" s="123">
        <v>511884.80057386111</v>
      </c>
      <c r="F37" s="125">
        <f t="shared" si="0"/>
        <v>675687.93675749667</v>
      </c>
    </row>
    <row r="38" spans="1:6" ht="30">
      <c r="A38" s="29">
        <v>12</v>
      </c>
      <c r="B38" s="30" t="s">
        <v>12</v>
      </c>
      <c r="C38" s="31" t="s">
        <v>13</v>
      </c>
      <c r="D38" s="29">
        <v>400.1</v>
      </c>
      <c r="E38" s="123">
        <v>1680.0996162558272</v>
      </c>
      <c r="F38" s="125">
        <f t="shared" si="0"/>
        <v>672207.85646395653</v>
      </c>
    </row>
    <row r="39" spans="1:6" s="47" customFormat="1" ht="45">
      <c r="A39" s="22">
        <v>13</v>
      </c>
      <c r="B39" s="34" t="s">
        <v>18</v>
      </c>
      <c r="C39" s="22" t="s">
        <v>19</v>
      </c>
      <c r="D39" s="35">
        <v>71</v>
      </c>
      <c r="E39" s="123">
        <v>3275.0473881206458</v>
      </c>
      <c r="F39" s="125">
        <f t="shared" si="0"/>
        <v>232528.36455656585</v>
      </c>
    </row>
    <row r="40" spans="1:6" ht="60">
      <c r="A40" s="36">
        <v>14</v>
      </c>
      <c r="B40" s="42" t="s">
        <v>41</v>
      </c>
      <c r="C40" s="40" t="s">
        <v>24</v>
      </c>
      <c r="D40" s="36">
        <v>93</v>
      </c>
      <c r="E40" s="123">
        <v>5174.3773541335386</v>
      </c>
      <c r="F40" s="125">
        <f t="shared" si="0"/>
        <v>481217.0939344191</v>
      </c>
    </row>
    <row r="41" spans="1:6" ht="45">
      <c r="A41" s="36">
        <v>15</v>
      </c>
      <c r="B41" s="42" t="s">
        <v>42</v>
      </c>
      <c r="C41" s="40" t="s">
        <v>24</v>
      </c>
      <c r="D41" s="36">
        <v>60</v>
      </c>
      <c r="E41" s="123">
        <v>2710.4268782820745</v>
      </c>
      <c r="F41" s="125">
        <f t="shared" si="0"/>
        <v>162625.61269692448</v>
      </c>
    </row>
    <row r="42" spans="1:6" ht="60">
      <c r="A42" s="36">
        <v>16</v>
      </c>
      <c r="B42" s="42" t="s">
        <v>43</v>
      </c>
      <c r="C42" s="40" t="s">
        <v>30</v>
      </c>
      <c r="D42" s="36">
        <v>884</v>
      </c>
      <c r="E42" s="123">
        <v>1070.3221617458601</v>
      </c>
      <c r="F42" s="125">
        <f t="shared" si="0"/>
        <v>946164.79098334024</v>
      </c>
    </row>
    <row r="43" spans="1:6" ht="45">
      <c r="A43" s="23">
        <v>17</v>
      </c>
      <c r="B43" s="34" t="s">
        <v>23</v>
      </c>
      <c r="C43" s="22" t="s">
        <v>24</v>
      </c>
      <c r="D43" s="24">
        <v>93.2</v>
      </c>
      <c r="E43" s="123">
        <v>12963.797056874253</v>
      </c>
      <c r="F43" s="125">
        <f t="shared" si="0"/>
        <v>1208225.8857006803</v>
      </c>
    </row>
    <row r="44" spans="1:6" s="49" customFormat="1" ht="60">
      <c r="A44" s="36">
        <v>18</v>
      </c>
      <c r="B44" s="42" t="s">
        <v>25</v>
      </c>
      <c r="C44" s="36" t="s">
        <v>26</v>
      </c>
      <c r="D44" s="48">
        <v>93</v>
      </c>
      <c r="E44" s="123">
        <v>37190.751918829308</v>
      </c>
      <c r="F44" s="125">
        <f t="shared" si="0"/>
        <v>3458739.9284511255</v>
      </c>
    </row>
    <row r="45" spans="1:6" s="49" customFormat="1" ht="45">
      <c r="A45" s="36">
        <v>19</v>
      </c>
      <c r="B45" s="75" t="s">
        <v>27</v>
      </c>
      <c r="C45" s="38" t="s">
        <v>26</v>
      </c>
      <c r="D45" s="50">
        <v>40</v>
      </c>
      <c r="E45" s="123">
        <v>42112.767760247436</v>
      </c>
      <c r="F45" s="125">
        <f t="shared" si="0"/>
        <v>1684510.7104098974</v>
      </c>
    </row>
    <row r="46" spans="1:6">
      <c r="A46" s="40"/>
      <c r="B46" s="41" t="s">
        <v>44</v>
      </c>
      <c r="C46" s="40"/>
      <c r="D46" s="40"/>
      <c r="E46" s="123"/>
      <c r="F46" s="125"/>
    </row>
    <row r="47" spans="1:6" ht="75">
      <c r="A47" s="36">
        <v>1</v>
      </c>
      <c r="B47" s="42" t="s">
        <v>45</v>
      </c>
      <c r="C47" s="40" t="s">
        <v>30</v>
      </c>
      <c r="D47" s="44">
        <v>198.4</v>
      </c>
      <c r="E47" s="123">
        <v>713.83366832555282</v>
      </c>
      <c r="F47" s="125">
        <f t="shared" si="0"/>
        <v>141624.59979578969</v>
      </c>
    </row>
    <row r="48" spans="1:6" ht="60">
      <c r="A48" s="36">
        <v>2</v>
      </c>
      <c r="B48" s="42" t="s">
        <v>46</v>
      </c>
      <c r="C48" s="40" t="s">
        <v>30</v>
      </c>
      <c r="D48" s="40">
        <v>542.4</v>
      </c>
      <c r="E48" s="123">
        <v>1070.3221617458601</v>
      </c>
      <c r="F48" s="125">
        <f t="shared" si="0"/>
        <v>580542.74053095444</v>
      </c>
    </row>
    <row r="49" spans="1:6" ht="45">
      <c r="A49" s="36">
        <v>3</v>
      </c>
      <c r="B49" s="42" t="s">
        <v>47</v>
      </c>
      <c r="C49" s="40" t="s">
        <v>13</v>
      </c>
      <c r="D49" s="43">
        <v>496</v>
      </c>
      <c r="E49" s="123">
        <v>189.77386793444023</v>
      </c>
      <c r="F49" s="125">
        <f t="shared" si="0"/>
        <v>94127.838495482356</v>
      </c>
    </row>
    <row r="50" spans="1:6" ht="45">
      <c r="A50" s="36">
        <v>4</v>
      </c>
      <c r="B50" s="42" t="s">
        <v>48</v>
      </c>
      <c r="C50" s="40" t="s">
        <v>30</v>
      </c>
      <c r="D50" s="44">
        <v>99.2</v>
      </c>
      <c r="E50" s="123">
        <v>442.18334600026498</v>
      </c>
      <c r="F50" s="125">
        <f t="shared" si="0"/>
        <v>43864.587923226289</v>
      </c>
    </row>
    <row r="51" spans="1:6" ht="45">
      <c r="A51" s="36">
        <v>5</v>
      </c>
      <c r="B51" s="42" t="s">
        <v>49</v>
      </c>
      <c r="C51" s="40" t="s">
        <v>30</v>
      </c>
      <c r="D51" s="40">
        <v>49.6</v>
      </c>
      <c r="E51" s="123">
        <v>3211.1666651426872</v>
      </c>
      <c r="F51" s="125">
        <f t="shared" si="0"/>
        <v>159273.8665910773</v>
      </c>
    </row>
    <row r="52" spans="1:6" ht="30">
      <c r="A52" s="36">
        <v>6</v>
      </c>
      <c r="B52" s="42" t="s">
        <v>50</v>
      </c>
      <c r="C52" s="40" t="s">
        <v>13</v>
      </c>
      <c r="D52" s="40">
        <v>496</v>
      </c>
      <c r="E52" s="123">
        <v>1860.420150477657</v>
      </c>
      <c r="F52" s="125">
        <f t="shared" si="0"/>
        <v>922768.39463691786</v>
      </c>
    </row>
    <row r="53" spans="1:6" ht="45">
      <c r="A53" s="36">
        <v>7</v>
      </c>
      <c r="B53" s="42" t="s">
        <v>51</v>
      </c>
      <c r="C53" s="40" t="s">
        <v>13</v>
      </c>
      <c r="D53" s="40">
        <v>496</v>
      </c>
      <c r="E53" s="123">
        <v>11202.479158365632</v>
      </c>
      <c r="F53" s="125">
        <f t="shared" si="0"/>
        <v>5556429.6625493532</v>
      </c>
    </row>
    <row r="54" spans="1:6">
      <c r="A54" s="36">
        <v>8</v>
      </c>
      <c r="B54" s="42" t="s">
        <v>52</v>
      </c>
      <c r="C54" s="40" t="s">
        <v>33</v>
      </c>
      <c r="D54" s="51">
        <v>8.8089999999999993</v>
      </c>
      <c r="E54" s="123">
        <v>505626.26270435716</v>
      </c>
      <c r="F54" s="125">
        <f t="shared" si="0"/>
        <v>4454061.7481626822</v>
      </c>
    </row>
    <row r="55" spans="1:6">
      <c r="A55" s="36">
        <v>9</v>
      </c>
      <c r="B55" s="42" t="s">
        <v>53</v>
      </c>
      <c r="C55" s="40" t="s">
        <v>33</v>
      </c>
      <c r="D55" s="51">
        <v>0.26400000000000001</v>
      </c>
      <c r="E55" s="123">
        <v>511884.80057386111</v>
      </c>
      <c r="F55" s="125">
        <f t="shared" si="0"/>
        <v>135137.58735149933</v>
      </c>
    </row>
    <row r="56" spans="1:6" ht="45">
      <c r="A56" s="36">
        <v>10</v>
      </c>
      <c r="B56" s="42" t="s">
        <v>54</v>
      </c>
      <c r="C56" s="40" t="s">
        <v>24</v>
      </c>
      <c r="D56" s="44">
        <v>396.8</v>
      </c>
      <c r="E56" s="123">
        <v>460.38350106167275</v>
      </c>
      <c r="F56" s="125">
        <f t="shared" si="0"/>
        <v>182680.17322127175</v>
      </c>
    </row>
    <row r="57" spans="1:6" ht="30">
      <c r="A57" s="36">
        <v>11</v>
      </c>
      <c r="B57" s="42" t="s">
        <v>55</v>
      </c>
      <c r="C57" s="40" t="s">
        <v>33</v>
      </c>
      <c r="D57" s="44">
        <v>0.3</v>
      </c>
      <c r="E57" s="123">
        <v>483889.34422521543</v>
      </c>
      <c r="F57" s="125">
        <f t="shared" si="0"/>
        <v>145166.80326756462</v>
      </c>
    </row>
    <row r="58" spans="1:6" ht="60">
      <c r="A58" s="36">
        <v>12</v>
      </c>
      <c r="B58" s="42" t="s">
        <v>56</v>
      </c>
      <c r="C58" s="40" t="s">
        <v>13</v>
      </c>
      <c r="D58" s="40">
        <v>496</v>
      </c>
      <c r="E58" s="123">
        <v>4851.2052218602194</v>
      </c>
      <c r="F58" s="125">
        <f t="shared" si="0"/>
        <v>2406197.7900426686</v>
      </c>
    </row>
    <row r="59" spans="1:6" ht="45">
      <c r="A59" s="36">
        <v>13</v>
      </c>
      <c r="B59" s="42" t="s">
        <v>57</v>
      </c>
      <c r="C59" s="40" t="s">
        <v>24</v>
      </c>
      <c r="D59" s="43">
        <v>174</v>
      </c>
      <c r="E59" s="123">
        <v>14068.149992439241</v>
      </c>
      <c r="F59" s="125">
        <f t="shared" si="0"/>
        <v>2447858.0986844278</v>
      </c>
    </row>
    <row r="60" spans="1:6" ht="45">
      <c r="A60" s="36">
        <v>14</v>
      </c>
      <c r="B60" s="42" t="s">
        <v>58</v>
      </c>
      <c r="C60" s="40" t="s">
        <v>30</v>
      </c>
      <c r="D60" s="40">
        <v>0.435</v>
      </c>
      <c r="E60" s="123">
        <v>41432.567556379356</v>
      </c>
      <c r="F60" s="125">
        <f t="shared" si="0"/>
        <v>18023.166887025021</v>
      </c>
    </row>
    <row r="61" spans="1:6" ht="30">
      <c r="A61" s="36">
        <v>15</v>
      </c>
      <c r="B61" s="42" t="s">
        <v>59</v>
      </c>
      <c r="C61" s="40" t="s">
        <v>13</v>
      </c>
      <c r="D61" s="40">
        <v>8.6999999999999993</v>
      </c>
      <c r="E61" s="123">
        <v>1746.8792585350886</v>
      </c>
      <c r="F61" s="125">
        <f t="shared" si="0"/>
        <v>15197.84954925527</v>
      </c>
    </row>
    <row r="62" spans="1:6">
      <c r="A62" s="36"/>
      <c r="B62" s="41" t="s">
        <v>60</v>
      </c>
      <c r="C62" s="40"/>
      <c r="D62" s="40"/>
      <c r="E62" s="123"/>
      <c r="F62" s="125"/>
    </row>
    <row r="63" spans="1:6" ht="45">
      <c r="A63" s="36">
        <v>1</v>
      </c>
      <c r="B63" s="42" t="s">
        <v>61</v>
      </c>
      <c r="C63" s="40" t="s">
        <v>13</v>
      </c>
      <c r="D63" s="40">
        <v>21</v>
      </c>
      <c r="E63" s="123">
        <v>22420.609125836083</v>
      </c>
      <c r="F63" s="125">
        <f t="shared" si="0"/>
        <v>470832.79164255771</v>
      </c>
    </row>
    <row r="64" spans="1:6" ht="45">
      <c r="A64" s="36">
        <v>2</v>
      </c>
      <c r="B64" s="42" t="s">
        <v>62</v>
      </c>
      <c r="C64" s="40" t="s">
        <v>13</v>
      </c>
      <c r="D64" s="45">
        <v>57.16</v>
      </c>
      <c r="E64" s="123">
        <v>24220.271027172548</v>
      </c>
      <c r="F64" s="125">
        <f t="shared" si="0"/>
        <v>1384430.6919131828</v>
      </c>
    </row>
    <row r="65" spans="1:6" ht="30">
      <c r="A65" s="36">
        <v>3</v>
      </c>
      <c r="B65" s="42" t="s">
        <v>63</v>
      </c>
      <c r="C65" s="40" t="s">
        <v>30</v>
      </c>
      <c r="D65" s="40">
        <v>45.7</v>
      </c>
      <c r="E65" s="123">
        <v>2888.4417123449452</v>
      </c>
      <c r="F65" s="125">
        <f t="shared" si="0"/>
        <v>132001.78625416401</v>
      </c>
    </row>
    <row r="66" spans="1:6" ht="45">
      <c r="A66" s="36">
        <v>4</v>
      </c>
      <c r="B66" s="42" t="s">
        <v>57</v>
      </c>
      <c r="C66" s="40" t="s">
        <v>24</v>
      </c>
      <c r="D66" s="44">
        <v>76.5</v>
      </c>
      <c r="E66" s="123">
        <v>14068.149992439241</v>
      </c>
      <c r="F66" s="125">
        <f t="shared" si="0"/>
        <v>1076213.474421602</v>
      </c>
    </row>
    <row r="67" spans="1:6" ht="45">
      <c r="A67" s="36">
        <v>5</v>
      </c>
      <c r="B67" s="42" t="s">
        <v>64</v>
      </c>
      <c r="C67" s="40" t="s">
        <v>30</v>
      </c>
      <c r="D67" s="40">
        <v>16.829999999999998</v>
      </c>
      <c r="E67" s="123">
        <v>50373.357305521808</v>
      </c>
      <c r="F67" s="125">
        <f t="shared" si="0"/>
        <v>847783.60345193197</v>
      </c>
    </row>
    <row r="68" spans="1:6">
      <c r="A68" s="36">
        <v>6</v>
      </c>
      <c r="B68" s="42" t="s">
        <v>53</v>
      </c>
      <c r="C68" s="40" t="s">
        <v>33</v>
      </c>
      <c r="D68" s="40">
        <v>0.17</v>
      </c>
      <c r="E68" s="123">
        <v>511884.80057386111</v>
      </c>
      <c r="F68" s="125">
        <f t="shared" si="0"/>
        <v>87020.416097556401</v>
      </c>
    </row>
    <row r="69" spans="1:6">
      <c r="A69" s="4"/>
      <c r="B69" s="5" t="s">
        <v>0</v>
      </c>
      <c r="C69" s="6"/>
      <c r="D69" s="6"/>
      <c r="E69" s="6"/>
      <c r="F69" s="7">
        <f>SUM(F7:F68)</f>
        <v>132457949.33542618</v>
      </c>
    </row>
    <row r="70" spans="1:6">
      <c r="A70" s="4"/>
      <c r="B70" s="5" t="s">
        <v>71</v>
      </c>
      <c r="C70" s="6"/>
      <c r="D70" s="6"/>
      <c r="E70" s="6"/>
      <c r="F70" s="7">
        <f>F69*11/100</f>
        <v>14570374.426896879</v>
      </c>
    </row>
    <row r="71" spans="1:6">
      <c r="A71" s="4"/>
      <c r="B71" s="5" t="s">
        <v>72</v>
      </c>
      <c r="C71" s="6"/>
      <c r="D71" s="6"/>
      <c r="E71" s="6"/>
      <c r="F71" s="7">
        <f>F70+F69</f>
        <v>147028323.76232305</v>
      </c>
    </row>
    <row r="72" spans="1:6">
      <c r="A72" s="4"/>
      <c r="B72" s="5" t="s">
        <v>73</v>
      </c>
      <c r="C72" s="6"/>
      <c r="D72" s="6"/>
      <c r="E72" s="6"/>
      <c r="F72" s="7">
        <f>F71*20/100</f>
        <v>29405664.752464607</v>
      </c>
    </row>
    <row r="73" spans="1:6">
      <c r="A73" s="4"/>
      <c r="B73" s="5" t="s">
        <v>72</v>
      </c>
      <c r="C73" s="6"/>
      <c r="D73" s="6"/>
      <c r="E73" s="6"/>
      <c r="F73" s="7">
        <f>F71+F72</f>
        <v>176433988.51478767</v>
      </c>
    </row>
    <row r="74" spans="1:6">
      <c r="A74" s="8"/>
      <c r="B74" s="9"/>
      <c r="C74" s="10"/>
      <c r="D74" s="10"/>
      <c r="E74" s="11"/>
      <c r="F74" s="8"/>
    </row>
    <row r="76" spans="1:6">
      <c r="A76" s="12"/>
      <c r="B76" s="13" t="s">
        <v>74</v>
      </c>
      <c r="C76" s="14"/>
      <c r="D76" s="15"/>
      <c r="E76" s="15" t="s">
        <v>257</v>
      </c>
      <c r="F76" s="15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view="pageBreakPreview" topLeftCell="A160" zoomScale="60" zoomScaleNormal="100" workbookViewId="0">
      <selection activeCell="A6" sqref="A6:XFD275"/>
    </sheetView>
  </sheetViews>
  <sheetFormatPr defaultRowHeight="15"/>
  <cols>
    <col min="1" max="1" width="5.5703125" style="1" customWidth="1"/>
    <col min="2" max="2" width="42.140625" style="1" customWidth="1"/>
    <col min="3" max="3" width="9.28515625" style="91" bestFit="1" customWidth="1"/>
    <col min="4" max="4" width="11.7109375" style="91" customWidth="1"/>
    <col min="5" max="5" width="10.7109375" style="91" customWidth="1"/>
    <col min="6" max="6" width="21.42578125" style="1" customWidth="1"/>
    <col min="7" max="239" width="9.140625" style="1"/>
    <col min="240" max="240" width="9.28515625" style="1" bestFit="1" customWidth="1"/>
    <col min="241" max="241" width="30" style="1" customWidth="1"/>
    <col min="242" max="242" width="9.28515625" style="1" bestFit="1" customWidth="1"/>
    <col min="243" max="243" width="11" style="1" customWidth="1"/>
    <col min="244" max="245" width="10.7109375" style="1" customWidth="1"/>
    <col min="246" max="247" width="9.28515625" style="1" bestFit="1" customWidth="1"/>
    <col min="248" max="250" width="9.85546875" style="1" bestFit="1" customWidth="1"/>
    <col min="251" max="252" width="9.28515625" style="1" bestFit="1" customWidth="1"/>
    <col min="253" max="253" width="9.85546875" style="1" bestFit="1" customWidth="1"/>
    <col min="254" max="254" width="11.7109375" style="1" customWidth="1"/>
    <col min="255" max="256" width="9.28515625" style="1" bestFit="1" customWidth="1"/>
    <col min="257" max="257" width="14.7109375" style="1" customWidth="1"/>
    <col min="258" max="258" width="11.5703125" style="1" bestFit="1" customWidth="1"/>
    <col min="259" max="259" width="13.7109375" style="1" bestFit="1" customWidth="1"/>
    <col min="260" max="495" width="9.140625" style="1"/>
    <col min="496" max="496" width="9.28515625" style="1" bestFit="1" customWidth="1"/>
    <col min="497" max="497" width="30" style="1" customWidth="1"/>
    <col min="498" max="498" width="9.28515625" style="1" bestFit="1" customWidth="1"/>
    <col min="499" max="499" width="11" style="1" customWidth="1"/>
    <col min="500" max="501" width="10.7109375" style="1" customWidth="1"/>
    <col min="502" max="503" width="9.28515625" style="1" bestFit="1" customWidth="1"/>
    <col min="504" max="506" width="9.85546875" style="1" bestFit="1" customWidth="1"/>
    <col min="507" max="508" width="9.28515625" style="1" bestFit="1" customWidth="1"/>
    <col min="509" max="509" width="9.85546875" style="1" bestFit="1" customWidth="1"/>
    <col min="510" max="510" width="11.7109375" style="1" customWidth="1"/>
    <col min="511" max="512" width="9.28515625" style="1" bestFit="1" customWidth="1"/>
    <col min="513" max="513" width="14.7109375" style="1" customWidth="1"/>
    <col min="514" max="514" width="11.5703125" style="1" bestFit="1" customWidth="1"/>
    <col min="515" max="515" width="13.7109375" style="1" bestFit="1" customWidth="1"/>
    <col min="516" max="751" width="9.140625" style="1"/>
    <col min="752" max="752" width="9.28515625" style="1" bestFit="1" customWidth="1"/>
    <col min="753" max="753" width="30" style="1" customWidth="1"/>
    <col min="754" max="754" width="9.28515625" style="1" bestFit="1" customWidth="1"/>
    <col min="755" max="755" width="11" style="1" customWidth="1"/>
    <col min="756" max="757" width="10.7109375" style="1" customWidth="1"/>
    <col min="758" max="759" width="9.28515625" style="1" bestFit="1" customWidth="1"/>
    <col min="760" max="762" width="9.85546875" style="1" bestFit="1" customWidth="1"/>
    <col min="763" max="764" width="9.28515625" style="1" bestFit="1" customWidth="1"/>
    <col min="765" max="765" width="9.85546875" style="1" bestFit="1" customWidth="1"/>
    <col min="766" max="766" width="11.7109375" style="1" customWidth="1"/>
    <col min="767" max="768" width="9.28515625" style="1" bestFit="1" customWidth="1"/>
    <col min="769" max="769" width="14.7109375" style="1" customWidth="1"/>
    <col min="770" max="770" width="11.5703125" style="1" bestFit="1" customWidth="1"/>
    <col min="771" max="771" width="13.7109375" style="1" bestFit="1" customWidth="1"/>
    <col min="772" max="1007" width="9.140625" style="1"/>
    <col min="1008" max="1008" width="9.28515625" style="1" bestFit="1" customWidth="1"/>
    <col min="1009" max="1009" width="30" style="1" customWidth="1"/>
    <col min="1010" max="1010" width="9.28515625" style="1" bestFit="1" customWidth="1"/>
    <col min="1011" max="1011" width="11" style="1" customWidth="1"/>
    <col min="1012" max="1013" width="10.7109375" style="1" customWidth="1"/>
    <col min="1014" max="1015" width="9.28515625" style="1" bestFit="1" customWidth="1"/>
    <col min="1016" max="1018" width="9.85546875" style="1" bestFit="1" customWidth="1"/>
    <col min="1019" max="1020" width="9.28515625" style="1" bestFit="1" customWidth="1"/>
    <col min="1021" max="1021" width="9.85546875" style="1" bestFit="1" customWidth="1"/>
    <col min="1022" max="1022" width="11.7109375" style="1" customWidth="1"/>
    <col min="1023" max="1024" width="9.28515625" style="1" bestFit="1" customWidth="1"/>
    <col min="1025" max="1025" width="14.7109375" style="1" customWidth="1"/>
    <col min="1026" max="1026" width="11.5703125" style="1" bestFit="1" customWidth="1"/>
    <col min="1027" max="1027" width="13.7109375" style="1" bestFit="1" customWidth="1"/>
    <col min="1028" max="1263" width="9.140625" style="1"/>
    <col min="1264" max="1264" width="9.28515625" style="1" bestFit="1" customWidth="1"/>
    <col min="1265" max="1265" width="30" style="1" customWidth="1"/>
    <col min="1266" max="1266" width="9.28515625" style="1" bestFit="1" customWidth="1"/>
    <col min="1267" max="1267" width="11" style="1" customWidth="1"/>
    <col min="1268" max="1269" width="10.7109375" style="1" customWidth="1"/>
    <col min="1270" max="1271" width="9.28515625" style="1" bestFit="1" customWidth="1"/>
    <col min="1272" max="1274" width="9.85546875" style="1" bestFit="1" customWidth="1"/>
    <col min="1275" max="1276" width="9.28515625" style="1" bestFit="1" customWidth="1"/>
    <col min="1277" max="1277" width="9.85546875" style="1" bestFit="1" customWidth="1"/>
    <col min="1278" max="1278" width="11.7109375" style="1" customWidth="1"/>
    <col min="1279" max="1280" width="9.28515625" style="1" bestFit="1" customWidth="1"/>
    <col min="1281" max="1281" width="14.7109375" style="1" customWidth="1"/>
    <col min="1282" max="1282" width="11.5703125" style="1" bestFit="1" customWidth="1"/>
    <col min="1283" max="1283" width="13.7109375" style="1" bestFit="1" customWidth="1"/>
    <col min="1284" max="1519" width="9.140625" style="1"/>
    <col min="1520" max="1520" width="9.28515625" style="1" bestFit="1" customWidth="1"/>
    <col min="1521" max="1521" width="30" style="1" customWidth="1"/>
    <col min="1522" max="1522" width="9.28515625" style="1" bestFit="1" customWidth="1"/>
    <col min="1523" max="1523" width="11" style="1" customWidth="1"/>
    <col min="1524" max="1525" width="10.7109375" style="1" customWidth="1"/>
    <col min="1526" max="1527" width="9.28515625" style="1" bestFit="1" customWidth="1"/>
    <col min="1528" max="1530" width="9.85546875" style="1" bestFit="1" customWidth="1"/>
    <col min="1531" max="1532" width="9.28515625" style="1" bestFit="1" customWidth="1"/>
    <col min="1533" max="1533" width="9.85546875" style="1" bestFit="1" customWidth="1"/>
    <col min="1534" max="1534" width="11.7109375" style="1" customWidth="1"/>
    <col min="1535" max="1536" width="9.28515625" style="1" bestFit="1" customWidth="1"/>
    <col min="1537" max="1537" width="14.7109375" style="1" customWidth="1"/>
    <col min="1538" max="1538" width="11.5703125" style="1" bestFit="1" customWidth="1"/>
    <col min="1539" max="1539" width="13.7109375" style="1" bestFit="1" customWidth="1"/>
    <col min="1540" max="1775" width="9.140625" style="1"/>
    <col min="1776" max="1776" width="9.28515625" style="1" bestFit="1" customWidth="1"/>
    <col min="1777" max="1777" width="30" style="1" customWidth="1"/>
    <col min="1778" max="1778" width="9.28515625" style="1" bestFit="1" customWidth="1"/>
    <col min="1779" max="1779" width="11" style="1" customWidth="1"/>
    <col min="1780" max="1781" width="10.7109375" style="1" customWidth="1"/>
    <col min="1782" max="1783" width="9.28515625" style="1" bestFit="1" customWidth="1"/>
    <col min="1784" max="1786" width="9.85546875" style="1" bestFit="1" customWidth="1"/>
    <col min="1787" max="1788" width="9.28515625" style="1" bestFit="1" customWidth="1"/>
    <col min="1789" max="1789" width="9.85546875" style="1" bestFit="1" customWidth="1"/>
    <col min="1790" max="1790" width="11.7109375" style="1" customWidth="1"/>
    <col min="1791" max="1792" width="9.28515625" style="1" bestFit="1" customWidth="1"/>
    <col min="1793" max="1793" width="14.7109375" style="1" customWidth="1"/>
    <col min="1794" max="1794" width="11.5703125" style="1" bestFit="1" customWidth="1"/>
    <col min="1795" max="1795" width="13.7109375" style="1" bestFit="1" customWidth="1"/>
    <col min="1796" max="2031" width="9.140625" style="1"/>
    <col min="2032" max="2032" width="9.28515625" style="1" bestFit="1" customWidth="1"/>
    <col min="2033" max="2033" width="30" style="1" customWidth="1"/>
    <col min="2034" max="2034" width="9.28515625" style="1" bestFit="1" customWidth="1"/>
    <col min="2035" max="2035" width="11" style="1" customWidth="1"/>
    <col min="2036" max="2037" width="10.7109375" style="1" customWidth="1"/>
    <col min="2038" max="2039" width="9.28515625" style="1" bestFit="1" customWidth="1"/>
    <col min="2040" max="2042" width="9.85546875" style="1" bestFit="1" customWidth="1"/>
    <col min="2043" max="2044" width="9.28515625" style="1" bestFit="1" customWidth="1"/>
    <col min="2045" max="2045" width="9.85546875" style="1" bestFit="1" customWidth="1"/>
    <col min="2046" max="2046" width="11.7109375" style="1" customWidth="1"/>
    <col min="2047" max="2048" width="9.28515625" style="1" bestFit="1" customWidth="1"/>
    <col min="2049" max="2049" width="14.7109375" style="1" customWidth="1"/>
    <col min="2050" max="2050" width="11.5703125" style="1" bestFit="1" customWidth="1"/>
    <col min="2051" max="2051" width="13.7109375" style="1" bestFit="1" customWidth="1"/>
    <col min="2052" max="2287" width="9.140625" style="1"/>
    <col min="2288" max="2288" width="9.28515625" style="1" bestFit="1" customWidth="1"/>
    <col min="2289" max="2289" width="30" style="1" customWidth="1"/>
    <col min="2290" max="2290" width="9.28515625" style="1" bestFit="1" customWidth="1"/>
    <col min="2291" max="2291" width="11" style="1" customWidth="1"/>
    <col min="2292" max="2293" width="10.7109375" style="1" customWidth="1"/>
    <col min="2294" max="2295" width="9.28515625" style="1" bestFit="1" customWidth="1"/>
    <col min="2296" max="2298" width="9.85546875" style="1" bestFit="1" customWidth="1"/>
    <col min="2299" max="2300" width="9.28515625" style="1" bestFit="1" customWidth="1"/>
    <col min="2301" max="2301" width="9.85546875" style="1" bestFit="1" customWidth="1"/>
    <col min="2302" max="2302" width="11.7109375" style="1" customWidth="1"/>
    <col min="2303" max="2304" width="9.28515625" style="1" bestFit="1" customWidth="1"/>
    <col min="2305" max="2305" width="14.7109375" style="1" customWidth="1"/>
    <col min="2306" max="2306" width="11.5703125" style="1" bestFit="1" customWidth="1"/>
    <col min="2307" max="2307" width="13.7109375" style="1" bestFit="1" customWidth="1"/>
    <col min="2308" max="2543" width="9.140625" style="1"/>
    <col min="2544" max="2544" width="9.28515625" style="1" bestFit="1" customWidth="1"/>
    <col min="2545" max="2545" width="30" style="1" customWidth="1"/>
    <col min="2546" max="2546" width="9.28515625" style="1" bestFit="1" customWidth="1"/>
    <col min="2547" max="2547" width="11" style="1" customWidth="1"/>
    <col min="2548" max="2549" width="10.7109375" style="1" customWidth="1"/>
    <col min="2550" max="2551" width="9.28515625" style="1" bestFit="1" customWidth="1"/>
    <col min="2552" max="2554" width="9.85546875" style="1" bestFit="1" customWidth="1"/>
    <col min="2555" max="2556" width="9.28515625" style="1" bestFit="1" customWidth="1"/>
    <col min="2557" max="2557" width="9.85546875" style="1" bestFit="1" customWidth="1"/>
    <col min="2558" max="2558" width="11.7109375" style="1" customWidth="1"/>
    <col min="2559" max="2560" width="9.28515625" style="1" bestFit="1" customWidth="1"/>
    <col min="2561" max="2561" width="14.7109375" style="1" customWidth="1"/>
    <col min="2562" max="2562" width="11.5703125" style="1" bestFit="1" customWidth="1"/>
    <col min="2563" max="2563" width="13.7109375" style="1" bestFit="1" customWidth="1"/>
    <col min="2564" max="2799" width="9.140625" style="1"/>
    <col min="2800" max="2800" width="9.28515625" style="1" bestFit="1" customWidth="1"/>
    <col min="2801" max="2801" width="30" style="1" customWidth="1"/>
    <col min="2802" max="2802" width="9.28515625" style="1" bestFit="1" customWidth="1"/>
    <col min="2803" max="2803" width="11" style="1" customWidth="1"/>
    <col min="2804" max="2805" width="10.7109375" style="1" customWidth="1"/>
    <col min="2806" max="2807" width="9.28515625" style="1" bestFit="1" customWidth="1"/>
    <col min="2808" max="2810" width="9.85546875" style="1" bestFit="1" customWidth="1"/>
    <col min="2811" max="2812" width="9.28515625" style="1" bestFit="1" customWidth="1"/>
    <col min="2813" max="2813" width="9.85546875" style="1" bestFit="1" customWidth="1"/>
    <col min="2814" max="2814" width="11.7109375" style="1" customWidth="1"/>
    <col min="2815" max="2816" width="9.28515625" style="1" bestFit="1" customWidth="1"/>
    <col min="2817" max="2817" width="14.7109375" style="1" customWidth="1"/>
    <col min="2818" max="2818" width="11.5703125" style="1" bestFit="1" customWidth="1"/>
    <col min="2819" max="2819" width="13.7109375" style="1" bestFit="1" customWidth="1"/>
    <col min="2820" max="3055" width="9.140625" style="1"/>
    <col min="3056" max="3056" width="9.28515625" style="1" bestFit="1" customWidth="1"/>
    <col min="3057" max="3057" width="30" style="1" customWidth="1"/>
    <col min="3058" max="3058" width="9.28515625" style="1" bestFit="1" customWidth="1"/>
    <col min="3059" max="3059" width="11" style="1" customWidth="1"/>
    <col min="3060" max="3061" width="10.7109375" style="1" customWidth="1"/>
    <col min="3062" max="3063" width="9.28515625" style="1" bestFit="1" customWidth="1"/>
    <col min="3064" max="3066" width="9.85546875" style="1" bestFit="1" customWidth="1"/>
    <col min="3067" max="3068" width="9.28515625" style="1" bestFit="1" customWidth="1"/>
    <col min="3069" max="3069" width="9.85546875" style="1" bestFit="1" customWidth="1"/>
    <col min="3070" max="3070" width="11.7109375" style="1" customWidth="1"/>
    <col min="3071" max="3072" width="9.28515625" style="1" bestFit="1" customWidth="1"/>
    <col min="3073" max="3073" width="14.7109375" style="1" customWidth="1"/>
    <col min="3074" max="3074" width="11.5703125" style="1" bestFit="1" customWidth="1"/>
    <col min="3075" max="3075" width="13.7109375" style="1" bestFit="1" customWidth="1"/>
    <col min="3076" max="3311" width="9.140625" style="1"/>
    <col min="3312" max="3312" width="9.28515625" style="1" bestFit="1" customWidth="1"/>
    <col min="3313" max="3313" width="30" style="1" customWidth="1"/>
    <col min="3314" max="3314" width="9.28515625" style="1" bestFit="1" customWidth="1"/>
    <col min="3315" max="3315" width="11" style="1" customWidth="1"/>
    <col min="3316" max="3317" width="10.7109375" style="1" customWidth="1"/>
    <col min="3318" max="3319" width="9.28515625" style="1" bestFit="1" customWidth="1"/>
    <col min="3320" max="3322" width="9.85546875" style="1" bestFit="1" customWidth="1"/>
    <col min="3323" max="3324" width="9.28515625" style="1" bestFit="1" customWidth="1"/>
    <col min="3325" max="3325" width="9.85546875" style="1" bestFit="1" customWidth="1"/>
    <col min="3326" max="3326" width="11.7109375" style="1" customWidth="1"/>
    <col min="3327" max="3328" width="9.28515625" style="1" bestFit="1" customWidth="1"/>
    <col min="3329" max="3329" width="14.7109375" style="1" customWidth="1"/>
    <col min="3330" max="3330" width="11.5703125" style="1" bestFit="1" customWidth="1"/>
    <col min="3331" max="3331" width="13.7109375" style="1" bestFit="1" customWidth="1"/>
    <col min="3332" max="3567" width="9.140625" style="1"/>
    <col min="3568" max="3568" width="9.28515625" style="1" bestFit="1" customWidth="1"/>
    <col min="3569" max="3569" width="30" style="1" customWidth="1"/>
    <col min="3570" max="3570" width="9.28515625" style="1" bestFit="1" customWidth="1"/>
    <col min="3571" max="3571" width="11" style="1" customWidth="1"/>
    <col min="3572" max="3573" width="10.7109375" style="1" customWidth="1"/>
    <col min="3574" max="3575" width="9.28515625" style="1" bestFit="1" customWidth="1"/>
    <col min="3576" max="3578" width="9.85546875" style="1" bestFit="1" customWidth="1"/>
    <col min="3579" max="3580" width="9.28515625" style="1" bestFit="1" customWidth="1"/>
    <col min="3581" max="3581" width="9.85546875" style="1" bestFit="1" customWidth="1"/>
    <col min="3582" max="3582" width="11.7109375" style="1" customWidth="1"/>
    <col min="3583" max="3584" width="9.28515625" style="1" bestFit="1" customWidth="1"/>
    <col min="3585" max="3585" width="14.7109375" style="1" customWidth="1"/>
    <col min="3586" max="3586" width="11.5703125" style="1" bestFit="1" customWidth="1"/>
    <col min="3587" max="3587" width="13.7109375" style="1" bestFit="1" customWidth="1"/>
    <col min="3588" max="3823" width="9.140625" style="1"/>
    <col min="3824" max="3824" width="9.28515625" style="1" bestFit="1" customWidth="1"/>
    <col min="3825" max="3825" width="30" style="1" customWidth="1"/>
    <col min="3826" max="3826" width="9.28515625" style="1" bestFit="1" customWidth="1"/>
    <col min="3827" max="3827" width="11" style="1" customWidth="1"/>
    <col min="3828" max="3829" width="10.7109375" style="1" customWidth="1"/>
    <col min="3830" max="3831" width="9.28515625" style="1" bestFit="1" customWidth="1"/>
    <col min="3832" max="3834" width="9.85546875" style="1" bestFit="1" customWidth="1"/>
    <col min="3835" max="3836" width="9.28515625" style="1" bestFit="1" customWidth="1"/>
    <col min="3837" max="3837" width="9.85546875" style="1" bestFit="1" customWidth="1"/>
    <col min="3838" max="3838" width="11.7109375" style="1" customWidth="1"/>
    <col min="3839" max="3840" width="9.28515625" style="1" bestFit="1" customWidth="1"/>
    <col min="3841" max="3841" width="14.7109375" style="1" customWidth="1"/>
    <col min="3842" max="3842" width="11.5703125" style="1" bestFit="1" customWidth="1"/>
    <col min="3843" max="3843" width="13.7109375" style="1" bestFit="1" customWidth="1"/>
    <col min="3844" max="4079" width="9.140625" style="1"/>
    <col min="4080" max="4080" width="9.28515625" style="1" bestFit="1" customWidth="1"/>
    <col min="4081" max="4081" width="30" style="1" customWidth="1"/>
    <col min="4082" max="4082" width="9.28515625" style="1" bestFit="1" customWidth="1"/>
    <col min="4083" max="4083" width="11" style="1" customWidth="1"/>
    <col min="4084" max="4085" width="10.7109375" style="1" customWidth="1"/>
    <col min="4086" max="4087" width="9.28515625" style="1" bestFit="1" customWidth="1"/>
    <col min="4088" max="4090" width="9.85546875" style="1" bestFit="1" customWidth="1"/>
    <col min="4091" max="4092" width="9.28515625" style="1" bestFit="1" customWidth="1"/>
    <col min="4093" max="4093" width="9.85546875" style="1" bestFit="1" customWidth="1"/>
    <col min="4094" max="4094" width="11.7109375" style="1" customWidth="1"/>
    <col min="4095" max="4096" width="9.28515625" style="1" bestFit="1" customWidth="1"/>
    <col min="4097" max="4097" width="14.7109375" style="1" customWidth="1"/>
    <col min="4098" max="4098" width="11.5703125" style="1" bestFit="1" customWidth="1"/>
    <col min="4099" max="4099" width="13.7109375" style="1" bestFit="1" customWidth="1"/>
    <col min="4100" max="4335" width="9.140625" style="1"/>
    <col min="4336" max="4336" width="9.28515625" style="1" bestFit="1" customWidth="1"/>
    <col min="4337" max="4337" width="30" style="1" customWidth="1"/>
    <col min="4338" max="4338" width="9.28515625" style="1" bestFit="1" customWidth="1"/>
    <col min="4339" max="4339" width="11" style="1" customWidth="1"/>
    <col min="4340" max="4341" width="10.7109375" style="1" customWidth="1"/>
    <col min="4342" max="4343" width="9.28515625" style="1" bestFit="1" customWidth="1"/>
    <col min="4344" max="4346" width="9.85546875" style="1" bestFit="1" customWidth="1"/>
    <col min="4347" max="4348" width="9.28515625" style="1" bestFit="1" customWidth="1"/>
    <col min="4349" max="4349" width="9.85546875" style="1" bestFit="1" customWidth="1"/>
    <col min="4350" max="4350" width="11.7109375" style="1" customWidth="1"/>
    <col min="4351" max="4352" width="9.28515625" style="1" bestFit="1" customWidth="1"/>
    <col min="4353" max="4353" width="14.7109375" style="1" customWidth="1"/>
    <col min="4354" max="4354" width="11.5703125" style="1" bestFit="1" customWidth="1"/>
    <col min="4355" max="4355" width="13.7109375" style="1" bestFit="1" customWidth="1"/>
    <col min="4356" max="4591" width="9.140625" style="1"/>
    <col min="4592" max="4592" width="9.28515625" style="1" bestFit="1" customWidth="1"/>
    <col min="4593" max="4593" width="30" style="1" customWidth="1"/>
    <col min="4594" max="4594" width="9.28515625" style="1" bestFit="1" customWidth="1"/>
    <col min="4595" max="4595" width="11" style="1" customWidth="1"/>
    <col min="4596" max="4597" width="10.7109375" style="1" customWidth="1"/>
    <col min="4598" max="4599" width="9.28515625" style="1" bestFit="1" customWidth="1"/>
    <col min="4600" max="4602" width="9.85546875" style="1" bestFit="1" customWidth="1"/>
    <col min="4603" max="4604" width="9.28515625" style="1" bestFit="1" customWidth="1"/>
    <col min="4605" max="4605" width="9.85546875" style="1" bestFit="1" customWidth="1"/>
    <col min="4606" max="4606" width="11.7109375" style="1" customWidth="1"/>
    <col min="4607" max="4608" width="9.28515625" style="1" bestFit="1" customWidth="1"/>
    <col min="4609" max="4609" width="14.7109375" style="1" customWidth="1"/>
    <col min="4610" max="4610" width="11.5703125" style="1" bestFit="1" customWidth="1"/>
    <col min="4611" max="4611" width="13.7109375" style="1" bestFit="1" customWidth="1"/>
    <col min="4612" max="4847" width="9.140625" style="1"/>
    <col min="4848" max="4848" width="9.28515625" style="1" bestFit="1" customWidth="1"/>
    <col min="4849" max="4849" width="30" style="1" customWidth="1"/>
    <col min="4850" max="4850" width="9.28515625" style="1" bestFit="1" customWidth="1"/>
    <col min="4851" max="4851" width="11" style="1" customWidth="1"/>
    <col min="4852" max="4853" width="10.7109375" style="1" customWidth="1"/>
    <col min="4854" max="4855" width="9.28515625" style="1" bestFit="1" customWidth="1"/>
    <col min="4856" max="4858" width="9.85546875" style="1" bestFit="1" customWidth="1"/>
    <col min="4859" max="4860" width="9.28515625" style="1" bestFit="1" customWidth="1"/>
    <col min="4861" max="4861" width="9.85546875" style="1" bestFit="1" customWidth="1"/>
    <col min="4862" max="4862" width="11.7109375" style="1" customWidth="1"/>
    <col min="4863" max="4864" width="9.28515625" style="1" bestFit="1" customWidth="1"/>
    <col min="4865" max="4865" width="14.7109375" style="1" customWidth="1"/>
    <col min="4866" max="4866" width="11.5703125" style="1" bestFit="1" customWidth="1"/>
    <col min="4867" max="4867" width="13.7109375" style="1" bestFit="1" customWidth="1"/>
    <col min="4868" max="5103" width="9.140625" style="1"/>
    <col min="5104" max="5104" width="9.28515625" style="1" bestFit="1" customWidth="1"/>
    <col min="5105" max="5105" width="30" style="1" customWidth="1"/>
    <col min="5106" max="5106" width="9.28515625" style="1" bestFit="1" customWidth="1"/>
    <col min="5107" max="5107" width="11" style="1" customWidth="1"/>
    <col min="5108" max="5109" width="10.7109375" style="1" customWidth="1"/>
    <col min="5110" max="5111" width="9.28515625" style="1" bestFit="1" customWidth="1"/>
    <col min="5112" max="5114" width="9.85546875" style="1" bestFit="1" customWidth="1"/>
    <col min="5115" max="5116" width="9.28515625" style="1" bestFit="1" customWidth="1"/>
    <col min="5117" max="5117" width="9.85546875" style="1" bestFit="1" customWidth="1"/>
    <col min="5118" max="5118" width="11.7109375" style="1" customWidth="1"/>
    <col min="5119" max="5120" width="9.28515625" style="1" bestFit="1" customWidth="1"/>
    <col min="5121" max="5121" width="14.7109375" style="1" customWidth="1"/>
    <col min="5122" max="5122" width="11.5703125" style="1" bestFit="1" customWidth="1"/>
    <col min="5123" max="5123" width="13.7109375" style="1" bestFit="1" customWidth="1"/>
    <col min="5124" max="5359" width="9.140625" style="1"/>
    <col min="5360" max="5360" width="9.28515625" style="1" bestFit="1" customWidth="1"/>
    <col min="5361" max="5361" width="30" style="1" customWidth="1"/>
    <col min="5362" max="5362" width="9.28515625" style="1" bestFit="1" customWidth="1"/>
    <col min="5363" max="5363" width="11" style="1" customWidth="1"/>
    <col min="5364" max="5365" width="10.7109375" style="1" customWidth="1"/>
    <col min="5366" max="5367" width="9.28515625" style="1" bestFit="1" customWidth="1"/>
    <col min="5368" max="5370" width="9.85546875" style="1" bestFit="1" customWidth="1"/>
    <col min="5371" max="5372" width="9.28515625" style="1" bestFit="1" customWidth="1"/>
    <col min="5373" max="5373" width="9.85546875" style="1" bestFit="1" customWidth="1"/>
    <col min="5374" max="5374" width="11.7109375" style="1" customWidth="1"/>
    <col min="5375" max="5376" width="9.28515625" style="1" bestFit="1" customWidth="1"/>
    <col min="5377" max="5377" width="14.7109375" style="1" customWidth="1"/>
    <col min="5378" max="5378" width="11.5703125" style="1" bestFit="1" customWidth="1"/>
    <col min="5379" max="5379" width="13.7109375" style="1" bestFit="1" customWidth="1"/>
    <col min="5380" max="5615" width="9.140625" style="1"/>
    <col min="5616" max="5616" width="9.28515625" style="1" bestFit="1" customWidth="1"/>
    <col min="5617" max="5617" width="30" style="1" customWidth="1"/>
    <col min="5618" max="5618" width="9.28515625" style="1" bestFit="1" customWidth="1"/>
    <col min="5619" max="5619" width="11" style="1" customWidth="1"/>
    <col min="5620" max="5621" width="10.7109375" style="1" customWidth="1"/>
    <col min="5622" max="5623" width="9.28515625" style="1" bestFit="1" customWidth="1"/>
    <col min="5624" max="5626" width="9.85546875" style="1" bestFit="1" customWidth="1"/>
    <col min="5627" max="5628" width="9.28515625" style="1" bestFit="1" customWidth="1"/>
    <col min="5629" max="5629" width="9.85546875" style="1" bestFit="1" customWidth="1"/>
    <col min="5630" max="5630" width="11.7109375" style="1" customWidth="1"/>
    <col min="5631" max="5632" width="9.28515625" style="1" bestFit="1" customWidth="1"/>
    <col min="5633" max="5633" width="14.7109375" style="1" customWidth="1"/>
    <col min="5634" max="5634" width="11.5703125" style="1" bestFit="1" customWidth="1"/>
    <col min="5635" max="5635" width="13.7109375" style="1" bestFit="1" customWidth="1"/>
    <col min="5636" max="5871" width="9.140625" style="1"/>
    <col min="5872" max="5872" width="9.28515625" style="1" bestFit="1" customWidth="1"/>
    <col min="5873" max="5873" width="30" style="1" customWidth="1"/>
    <col min="5874" max="5874" width="9.28515625" style="1" bestFit="1" customWidth="1"/>
    <col min="5875" max="5875" width="11" style="1" customWidth="1"/>
    <col min="5876" max="5877" width="10.7109375" style="1" customWidth="1"/>
    <col min="5878" max="5879" width="9.28515625" style="1" bestFit="1" customWidth="1"/>
    <col min="5880" max="5882" width="9.85546875" style="1" bestFit="1" customWidth="1"/>
    <col min="5883" max="5884" width="9.28515625" style="1" bestFit="1" customWidth="1"/>
    <col min="5885" max="5885" width="9.85546875" style="1" bestFit="1" customWidth="1"/>
    <col min="5886" max="5886" width="11.7109375" style="1" customWidth="1"/>
    <col min="5887" max="5888" width="9.28515625" style="1" bestFit="1" customWidth="1"/>
    <col min="5889" max="5889" width="14.7109375" style="1" customWidth="1"/>
    <col min="5890" max="5890" width="11.5703125" style="1" bestFit="1" customWidth="1"/>
    <col min="5891" max="5891" width="13.7109375" style="1" bestFit="1" customWidth="1"/>
    <col min="5892" max="6127" width="9.140625" style="1"/>
    <col min="6128" max="6128" width="9.28515625" style="1" bestFit="1" customWidth="1"/>
    <col min="6129" max="6129" width="30" style="1" customWidth="1"/>
    <col min="6130" max="6130" width="9.28515625" style="1" bestFit="1" customWidth="1"/>
    <col min="6131" max="6131" width="11" style="1" customWidth="1"/>
    <col min="6132" max="6133" width="10.7109375" style="1" customWidth="1"/>
    <col min="6134" max="6135" width="9.28515625" style="1" bestFit="1" customWidth="1"/>
    <col min="6136" max="6138" width="9.85546875" style="1" bestFit="1" customWidth="1"/>
    <col min="6139" max="6140" width="9.28515625" style="1" bestFit="1" customWidth="1"/>
    <col min="6141" max="6141" width="9.85546875" style="1" bestFit="1" customWidth="1"/>
    <col min="6142" max="6142" width="11.7109375" style="1" customWidth="1"/>
    <col min="6143" max="6144" width="9.28515625" style="1" bestFit="1" customWidth="1"/>
    <col min="6145" max="6145" width="14.7109375" style="1" customWidth="1"/>
    <col min="6146" max="6146" width="11.5703125" style="1" bestFit="1" customWidth="1"/>
    <col min="6147" max="6147" width="13.7109375" style="1" bestFit="1" customWidth="1"/>
    <col min="6148" max="6383" width="9.140625" style="1"/>
    <col min="6384" max="6384" width="9.28515625" style="1" bestFit="1" customWidth="1"/>
    <col min="6385" max="6385" width="30" style="1" customWidth="1"/>
    <col min="6386" max="6386" width="9.28515625" style="1" bestFit="1" customWidth="1"/>
    <col min="6387" max="6387" width="11" style="1" customWidth="1"/>
    <col min="6388" max="6389" width="10.7109375" style="1" customWidth="1"/>
    <col min="6390" max="6391" width="9.28515625" style="1" bestFit="1" customWidth="1"/>
    <col min="6392" max="6394" width="9.85546875" style="1" bestFit="1" customWidth="1"/>
    <col min="6395" max="6396" width="9.28515625" style="1" bestFit="1" customWidth="1"/>
    <col min="6397" max="6397" width="9.85546875" style="1" bestFit="1" customWidth="1"/>
    <col min="6398" max="6398" width="11.7109375" style="1" customWidth="1"/>
    <col min="6399" max="6400" width="9.28515625" style="1" bestFit="1" customWidth="1"/>
    <col min="6401" max="6401" width="14.7109375" style="1" customWidth="1"/>
    <col min="6402" max="6402" width="11.5703125" style="1" bestFit="1" customWidth="1"/>
    <col min="6403" max="6403" width="13.7109375" style="1" bestFit="1" customWidth="1"/>
    <col min="6404" max="6639" width="9.140625" style="1"/>
    <col min="6640" max="6640" width="9.28515625" style="1" bestFit="1" customWidth="1"/>
    <col min="6641" max="6641" width="30" style="1" customWidth="1"/>
    <col min="6642" max="6642" width="9.28515625" style="1" bestFit="1" customWidth="1"/>
    <col min="6643" max="6643" width="11" style="1" customWidth="1"/>
    <col min="6644" max="6645" width="10.7109375" style="1" customWidth="1"/>
    <col min="6646" max="6647" width="9.28515625" style="1" bestFit="1" customWidth="1"/>
    <col min="6648" max="6650" width="9.85546875" style="1" bestFit="1" customWidth="1"/>
    <col min="6651" max="6652" width="9.28515625" style="1" bestFit="1" customWidth="1"/>
    <col min="6653" max="6653" width="9.85546875" style="1" bestFit="1" customWidth="1"/>
    <col min="6654" max="6654" width="11.7109375" style="1" customWidth="1"/>
    <col min="6655" max="6656" width="9.28515625" style="1" bestFit="1" customWidth="1"/>
    <col min="6657" max="6657" width="14.7109375" style="1" customWidth="1"/>
    <col min="6658" max="6658" width="11.5703125" style="1" bestFit="1" customWidth="1"/>
    <col min="6659" max="6659" width="13.7109375" style="1" bestFit="1" customWidth="1"/>
    <col min="6660" max="6895" width="9.140625" style="1"/>
    <col min="6896" max="6896" width="9.28515625" style="1" bestFit="1" customWidth="1"/>
    <col min="6897" max="6897" width="30" style="1" customWidth="1"/>
    <col min="6898" max="6898" width="9.28515625" style="1" bestFit="1" customWidth="1"/>
    <col min="6899" max="6899" width="11" style="1" customWidth="1"/>
    <col min="6900" max="6901" width="10.7109375" style="1" customWidth="1"/>
    <col min="6902" max="6903" width="9.28515625" style="1" bestFit="1" customWidth="1"/>
    <col min="6904" max="6906" width="9.85546875" style="1" bestFit="1" customWidth="1"/>
    <col min="6907" max="6908" width="9.28515625" style="1" bestFit="1" customWidth="1"/>
    <col min="6909" max="6909" width="9.85546875" style="1" bestFit="1" customWidth="1"/>
    <col min="6910" max="6910" width="11.7109375" style="1" customWidth="1"/>
    <col min="6911" max="6912" width="9.28515625" style="1" bestFit="1" customWidth="1"/>
    <col min="6913" max="6913" width="14.7109375" style="1" customWidth="1"/>
    <col min="6914" max="6914" width="11.5703125" style="1" bestFit="1" customWidth="1"/>
    <col min="6915" max="6915" width="13.7109375" style="1" bestFit="1" customWidth="1"/>
    <col min="6916" max="7151" width="9.140625" style="1"/>
    <col min="7152" max="7152" width="9.28515625" style="1" bestFit="1" customWidth="1"/>
    <col min="7153" max="7153" width="30" style="1" customWidth="1"/>
    <col min="7154" max="7154" width="9.28515625" style="1" bestFit="1" customWidth="1"/>
    <col min="7155" max="7155" width="11" style="1" customWidth="1"/>
    <col min="7156" max="7157" width="10.7109375" style="1" customWidth="1"/>
    <col min="7158" max="7159" width="9.28515625" style="1" bestFit="1" customWidth="1"/>
    <col min="7160" max="7162" width="9.85546875" style="1" bestFit="1" customWidth="1"/>
    <col min="7163" max="7164" width="9.28515625" style="1" bestFit="1" customWidth="1"/>
    <col min="7165" max="7165" width="9.85546875" style="1" bestFit="1" customWidth="1"/>
    <col min="7166" max="7166" width="11.7109375" style="1" customWidth="1"/>
    <col min="7167" max="7168" width="9.28515625" style="1" bestFit="1" customWidth="1"/>
    <col min="7169" max="7169" width="14.7109375" style="1" customWidth="1"/>
    <col min="7170" max="7170" width="11.5703125" style="1" bestFit="1" customWidth="1"/>
    <col min="7171" max="7171" width="13.7109375" style="1" bestFit="1" customWidth="1"/>
    <col min="7172" max="7407" width="9.140625" style="1"/>
    <col min="7408" max="7408" width="9.28515625" style="1" bestFit="1" customWidth="1"/>
    <col min="7409" max="7409" width="30" style="1" customWidth="1"/>
    <col min="7410" max="7410" width="9.28515625" style="1" bestFit="1" customWidth="1"/>
    <col min="7411" max="7411" width="11" style="1" customWidth="1"/>
    <col min="7412" max="7413" width="10.7109375" style="1" customWidth="1"/>
    <col min="7414" max="7415" width="9.28515625" style="1" bestFit="1" customWidth="1"/>
    <col min="7416" max="7418" width="9.85546875" style="1" bestFit="1" customWidth="1"/>
    <col min="7419" max="7420" width="9.28515625" style="1" bestFit="1" customWidth="1"/>
    <col min="7421" max="7421" width="9.85546875" style="1" bestFit="1" customWidth="1"/>
    <col min="7422" max="7422" width="11.7109375" style="1" customWidth="1"/>
    <col min="7423" max="7424" width="9.28515625" style="1" bestFit="1" customWidth="1"/>
    <col min="7425" max="7425" width="14.7109375" style="1" customWidth="1"/>
    <col min="7426" max="7426" width="11.5703125" style="1" bestFit="1" customWidth="1"/>
    <col min="7427" max="7427" width="13.7109375" style="1" bestFit="1" customWidth="1"/>
    <col min="7428" max="7663" width="9.140625" style="1"/>
    <col min="7664" max="7664" width="9.28515625" style="1" bestFit="1" customWidth="1"/>
    <col min="7665" max="7665" width="30" style="1" customWidth="1"/>
    <col min="7666" max="7666" width="9.28515625" style="1" bestFit="1" customWidth="1"/>
    <col min="7667" max="7667" width="11" style="1" customWidth="1"/>
    <col min="7668" max="7669" width="10.7109375" style="1" customWidth="1"/>
    <col min="7670" max="7671" width="9.28515625" style="1" bestFit="1" customWidth="1"/>
    <col min="7672" max="7674" width="9.85546875" style="1" bestFit="1" customWidth="1"/>
    <col min="7675" max="7676" width="9.28515625" style="1" bestFit="1" customWidth="1"/>
    <col min="7677" max="7677" width="9.85546875" style="1" bestFit="1" customWidth="1"/>
    <col min="7678" max="7678" width="11.7109375" style="1" customWidth="1"/>
    <col min="7679" max="7680" width="9.28515625" style="1" bestFit="1" customWidth="1"/>
    <col min="7681" max="7681" width="14.7109375" style="1" customWidth="1"/>
    <col min="7682" max="7682" width="11.5703125" style="1" bestFit="1" customWidth="1"/>
    <col min="7683" max="7683" width="13.7109375" style="1" bestFit="1" customWidth="1"/>
    <col min="7684" max="7919" width="9.140625" style="1"/>
    <col min="7920" max="7920" width="9.28515625" style="1" bestFit="1" customWidth="1"/>
    <col min="7921" max="7921" width="30" style="1" customWidth="1"/>
    <col min="7922" max="7922" width="9.28515625" style="1" bestFit="1" customWidth="1"/>
    <col min="7923" max="7923" width="11" style="1" customWidth="1"/>
    <col min="7924" max="7925" width="10.7109375" style="1" customWidth="1"/>
    <col min="7926" max="7927" width="9.28515625" style="1" bestFit="1" customWidth="1"/>
    <col min="7928" max="7930" width="9.85546875" style="1" bestFit="1" customWidth="1"/>
    <col min="7931" max="7932" width="9.28515625" style="1" bestFit="1" customWidth="1"/>
    <col min="7933" max="7933" width="9.85546875" style="1" bestFit="1" customWidth="1"/>
    <col min="7934" max="7934" width="11.7109375" style="1" customWidth="1"/>
    <col min="7935" max="7936" width="9.28515625" style="1" bestFit="1" customWidth="1"/>
    <col min="7937" max="7937" width="14.7109375" style="1" customWidth="1"/>
    <col min="7938" max="7938" width="11.5703125" style="1" bestFit="1" customWidth="1"/>
    <col min="7939" max="7939" width="13.7109375" style="1" bestFit="1" customWidth="1"/>
    <col min="7940" max="8175" width="9.140625" style="1"/>
    <col min="8176" max="8176" width="9.28515625" style="1" bestFit="1" customWidth="1"/>
    <col min="8177" max="8177" width="30" style="1" customWidth="1"/>
    <col min="8178" max="8178" width="9.28515625" style="1" bestFit="1" customWidth="1"/>
    <col min="8179" max="8179" width="11" style="1" customWidth="1"/>
    <col min="8180" max="8181" width="10.7109375" style="1" customWidth="1"/>
    <col min="8182" max="8183" width="9.28515625" style="1" bestFit="1" customWidth="1"/>
    <col min="8184" max="8186" width="9.85546875" style="1" bestFit="1" customWidth="1"/>
    <col min="8187" max="8188" width="9.28515625" style="1" bestFit="1" customWidth="1"/>
    <col min="8189" max="8189" width="9.85546875" style="1" bestFit="1" customWidth="1"/>
    <col min="8190" max="8190" width="11.7109375" style="1" customWidth="1"/>
    <col min="8191" max="8192" width="9.28515625" style="1" bestFit="1" customWidth="1"/>
    <col min="8193" max="8193" width="14.7109375" style="1" customWidth="1"/>
    <col min="8194" max="8194" width="11.5703125" style="1" bestFit="1" customWidth="1"/>
    <col min="8195" max="8195" width="13.7109375" style="1" bestFit="1" customWidth="1"/>
    <col min="8196" max="8431" width="9.140625" style="1"/>
    <col min="8432" max="8432" width="9.28515625" style="1" bestFit="1" customWidth="1"/>
    <col min="8433" max="8433" width="30" style="1" customWidth="1"/>
    <col min="8434" max="8434" width="9.28515625" style="1" bestFit="1" customWidth="1"/>
    <col min="8435" max="8435" width="11" style="1" customWidth="1"/>
    <col min="8436" max="8437" width="10.7109375" style="1" customWidth="1"/>
    <col min="8438" max="8439" width="9.28515625" style="1" bestFit="1" customWidth="1"/>
    <col min="8440" max="8442" width="9.85546875" style="1" bestFit="1" customWidth="1"/>
    <col min="8443" max="8444" width="9.28515625" style="1" bestFit="1" customWidth="1"/>
    <col min="8445" max="8445" width="9.85546875" style="1" bestFit="1" customWidth="1"/>
    <col min="8446" max="8446" width="11.7109375" style="1" customWidth="1"/>
    <col min="8447" max="8448" width="9.28515625" style="1" bestFit="1" customWidth="1"/>
    <col min="8449" max="8449" width="14.7109375" style="1" customWidth="1"/>
    <col min="8450" max="8450" width="11.5703125" style="1" bestFit="1" customWidth="1"/>
    <col min="8451" max="8451" width="13.7109375" style="1" bestFit="1" customWidth="1"/>
    <col min="8452" max="8687" width="9.140625" style="1"/>
    <col min="8688" max="8688" width="9.28515625" style="1" bestFit="1" customWidth="1"/>
    <col min="8689" max="8689" width="30" style="1" customWidth="1"/>
    <col min="8690" max="8690" width="9.28515625" style="1" bestFit="1" customWidth="1"/>
    <col min="8691" max="8691" width="11" style="1" customWidth="1"/>
    <col min="8692" max="8693" width="10.7109375" style="1" customWidth="1"/>
    <col min="8694" max="8695" width="9.28515625" style="1" bestFit="1" customWidth="1"/>
    <col min="8696" max="8698" width="9.85546875" style="1" bestFit="1" customWidth="1"/>
    <col min="8699" max="8700" width="9.28515625" style="1" bestFit="1" customWidth="1"/>
    <col min="8701" max="8701" width="9.85546875" style="1" bestFit="1" customWidth="1"/>
    <col min="8702" max="8702" width="11.7109375" style="1" customWidth="1"/>
    <col min="8703" max="8704" width="9.28515625" style="1" bestFit="1" customWidth="1"/>
    <col min="8705" max="8705" width="14.7109375" style="1" customWidth="1"/>
    <col min="8706" max="8706" width="11.5703125" style="1" bestFit="1" customWidth="1"/>
    <col min="8707" max="8707" width="13.7109375" style="1" bestFit="1" customWidth="1"/>
    <col min="8708" max="8943" width="9.140625" style="1"/>
    <col min="8944" max="8944" width="9.28515625" style="1" bestFit="1" customWidth="1"/>
    <col min="8945" max="8945" width="30" style="1" customWidth="1"/>
    <col min="8946" max="8946" width="9.28515625" style="1" bestFit="1" customWidth="1"/>
    <col min="8947" max="8947" width="11" style="1" customWidth="1"/>
    <col min="8948" max="8949" width="10.7109375" style="1" customWidth="1"/>
    <col min="8950" max="8951" width="9.28515625" style="1" bestFit="1" customWidth="1"/>
    <col min="8952" max="8954" width="9.85546875" style="1" bestFit="1" customWidth="1"/>
    <col min="8955" max="8956" width="9.28515625" style="1" bestFit="1" customWidth="1"/>
    <col min="8957" max="8957" width="9.85546875" style="1" bestFit="1" customWidth="1"/>
    <col min="8958" max="8958" width="11.7109375" style="1" customWidth="1"/>
    <col min="8959" max="8960" width="9.28515625" style="1" bestFit="1" customWidth="1"/>
    <col min="8961" max="8961" width="14.7109375" style="1" customWidth="1"/>
    <col min="8962" max="8962" width="11.5703125" style="1" bestFit="1" customWidth="1"/>
    <col min="8963" max="8963" width="13.7109375" style="1" bestFit="1" customWidth="1"/>
    <col min="8964" max="9199" width="9.140625" style="1"/>
    <col min="9200" max="9200" width="9.28515625" style="1" bestFit="1" customWidth="1"/>
    <col min="9201" max="9201" width="30" style="1" customWidth="1"/>
    <col min="9202" max="9202" width="9.28515625" style="1" bestFit="1" customWidth="1"/>
    <col min="9203" max="9203" width="11" style="1" customWidth="1"/>
    <col min="9204" max="9205" width="10.7109375" style="1" customWidth="1"/>
    <col min="9206" max="9207" width="9.28515625" style="1" bestFit="1" customWidth="1"/>
    <col min="9208" max="9210" width="9.85546875" style="1" bestFit="1" customWidth="1"/>
    <col min="9211" max="9212" width="9.28515625" style="1" bestFit="1" customWidth="1"/>
    <col min="9213" max="9213" width="9.85546875" style="1" bestFit="1" customWidth="1"/>
    <col min="9214" max="9214" width="11.7109375" style="1" customWidth="1"/>
    <col min="9215" max="9216" width="9.28515625" style="1" bestFit="1" customWidth="1"/>
    <col min="9217" max="9217" width="14.7109375" style="1" customWidth="1"/>
    <col min="9218" max="9218" width="11.5703125" style="1" bestFit="1" customWidth="1"/>
    <col min="9219" max="9219" width="13.7109375" style="1" bestFit="1" customWidth="1"/>
    <col min="9220" max="9455" width="9.140625" style="1"/>
    <col min="9456" max="9456" width="9.28515625" style="1" bestFit="1" customWidth="1"/>
    <col min="9457" max="9457" width="30" style="1" customWidth="1"/>
    <col min="9458" max="9458" width="9.28515625" style="1" bestFit="1" customWidth="1"/>
    <col min="9459" max="9459" width="11" style="1" customWidth="1"/>
    <col min="9460" max="9461" width="10.7109375" style="1" customWidth="1"/>
    <col min="9462" max="9463" width="9.28515625" style="1" bestFit="1" customWidth="1"/>
    <col min="9464" max="9466" width="9.85546875" style="1" bestFit="1" customWidth="1"/>
    <col min="9467" max="9468" width="9.28515625" style="1" bestFit="1" customWidth="1"/>
    <col min="9469" max="9469" width="9.85546875" style="1" bestFit="1" customWidth="1"/>
    <col min="9470" max="9470" width="11.7109375" style="1" customWidth="1"/>
    <col min="9471" max="9472" width="9.28515625" style="1" bestFit="1" customWidth="1"/>
    <col min="9473" max="9473" width="14.7109375" style="1" customWidth="1"/>
    <col min="9474" max="9474" width="11.5703125" style="1" bestFit="1" customWidth="1"/>
    <col min="9475" max="9475" width="13.7109375" style="1" bestFit="1" customWidth="1"/>
    <col min="9476" max="9711" width="9.140625" style="1"/>
    <col min="9712" max="9712" width="9.28515625" style="1" bestFit="1" customWidth="1"/>
    <col min="9713" max="9713" width="30" style="1" customWidth="1"/>
    <col min="9714" max="9714" width="9.28515625" style="1" bestFit="1" customWidth="1"/>
    <col min="9715" max="9715" width="11" style="1" customWidth="1"/>
    <col min="9716" max="9717" width="10.7109375" style="1" customWidth="1"/>
    <col min="9718" max="9719" width="9.28515625" style="1" bestFit="1" customWidth="1"/>
    <col min="9720" max="9722" width="9.85546875" style="1" bestFit="1" customWidth="1"/>
    <col min="9723" max="9724" width="9.28515625" style="1" bestFit="1" customWidth="1"/>
    <col min="9725" max="9725" width="9.85546875" style="1" bestFit="1" customWidth="1"/>
    <col min="9726" max="9726" width="11.7109375" style="1" customWidth="1"/>
    <col min="9727" max="9728" width="9.28515625" style="1" bestFit="1" customWidth="1"/>
    <col min="9729" max="9729" width="14.7109375" style="1" customWidth="1"/>
    <col min="9730" max="9730" width="11.5703125" style="1" bestFit="1" customWidth="1"/>
    <col min="9731" max="9731" width="13.7109375" style="1" bestFit="1" customWidth="1"/>
    <col min="9732" max="9967" width="9.140625" style="1"/>
    <col min="9968" max="9968" width="9.28515625" style="1" bestFit="1" customWidth="1"/>
    <col min="9969" max="9969" width="30" style="1" customWidth="1"/>
    <col min="9970" max="9970" width="9.28515625" style="1" bestFit="1" customWidth="1"/>
    <col min="9971" max="9971" width="11" style="1" customWidth="1"/>
    <col min="9972" max="9973" width="10.7109375" style="1" customWidth="1"/>
    <col min="9974" max="9975" width="9.28515625" style="1" bestFit="1" customWidth="1"/>
    <col min="9976" max="9978" width="9.85546875" style="1" bestFit="1" customWidth="1"/>
    <col min="9979" max="9980" width="9.28515625" style="1" bestFit="1" customWidth="1"/>
    <col min="9981" max="9981" width="9.85546875" style="1" bestFit="1" customWidth="1"/>
    <col min="9982" max="9982" width="11.7109375" style="1" customWidth="1"/>
    <col min="9983" max="9984" width="9.28515625" style="1" bestFit="1" customWidth="1"/>
    <col min="9985" max="9985" width="14.7109375" style="1" customWidth="1"/>
    <col min="9986" max="9986" width="11.5703125" style="1" bestFit="1" customWidth="1"/>
    <col min="9987" max="9987" width="13.7109375" style="1" bestFit="1" customWidth="1"/>
    <col min="9988" max="10223" width="9.140625" style="1"/>
    <col min="10224" max="10224" width="9.28515625" style="1" bestFit="1" customWidth="1"/>
    <col min="10225" max="10225" width="30" style="1" customWidth="1"/>
    <col min="10226" max="10226" width="9.28515625" style="1" bestFit="1" customWidth="1"/>
    <col min="10227" max="10227" width="11" style="1" customWidth="1"/>
    <col min="10228" max="10229" width="10.7109375" style="1" customWidth="1"/>
    <col min="10230" max="10231" width="9.28515625" style="1" bestFit="1" customWidth="1"/>
    <col min="10232" max="10234" width="9.85546875" style="1" bestFit="1" customWidth="1"/>
    <col min="10235" max="10236" width="9.28515625" style="1" bestFit="1" customWidth="1"/>
    <col min="10237" max="10237" width="9.85546875" style="1" bestFit="1" customWidth="1"/>
    <col min="10238" max="10238" width="11.7109375" style="1" customWidth="1"/>
    <col min="10239" max="10240" width="9.28515625" style="1" bestFit="1" customWidth="1"/>
    <col min="10241" max="10241" width="14.7109375" style="1" customWidth="1"/>
    <col min="10242" max="10242" width="11.5703125" style="1" bestFit="1" customWidth="1"/>
    <col min="10243" max="10243" width="13.7109375" style="1" bestFit="1" customWidth="1"/>
    <col min="10244" max="10479" width="9.140625" style="1"/>
    <col min="10480" max="10480" width="9.28515625" style="1" bestFit="1" customWidth="1"/>
    <col min="10481" max="10481" width="30" style="1" customWidth="1"/>
    <col min="10482" max="10482" width="9.28515625" style="1" bestFit="1" customWidth="1"/>
    <col min="10483" max="10483" width="11" style="1" customWidth="1"/>
    <col min="10484" max="10485" width="10.7109375" style="1" customWidth="1"/>
    <col min="10486" max="10487" width="9.28515625" style="1" bestFit="1" customWidth="1"/>
    <col min="10488" max="10490" width="9.85546875" style="1" bestFit="1" customWidth="1"/>
    <col min="10491" max="10492" width="9.28515625" style="1" bestFit="1" customWidth="1"/>
    <col min="10493" max="10493" width="9.85546875" style="1" bestFit="1" customWidth="1"/>
    <col min="10494" max="10494" width="11.7109375" style="1" customWidth="1"/>
    <col min="10495" max="10496" width="9.28515625" style="1" bestFit="1" customWidth="1"/>
    <col min="10497" max="10497" width="14.7109375" style="1" customWidth="1"/>
    <col min="10498" max="10498" width="11.5703125" style="1" bestFit="1" customWidth="1"/>
    <col min="10499" max="10499" width="13.7109375" style="1" bestFit="1" customWidth="1"/>
    <col min="10500" max="10735" width="9.140625" style="1"/>
    <col min="10736" max="10736" width="9.28515625" style="1" bestFit="1" customWidth="1"/>
    <col min="10737" max="10737" width="30" style="1" customWidth="1"/>
    <col min="10738" max="10738" width="9.28515625" style="1" bestFit="1" customWidth="1"/>
    <col min="10739" max="10739" width="11" style="1" customWidth="1"/>
    <col min="10740" max="10741" width="10.7109375" style="1" customWidth="1"/>
    <col min="10742" max="10743" width="9.28515625" style="1" bestFit="1" customWidth="1"/>
    <col min="10744" max="10746" width="9.85546875" style="1" bestFit="1" customWidth="1"/>
    <col min="10747" max="10748" width="9.28515625" style="1" bestFit="1" customWidth="1"/>
    <col min="10749" max="10749" width="9.85546875" style="1" bestFit="1" customWidth="1"/>
    <col min="10750" max="10750" width="11.7109375" style="1" customWidth="1"/>
    <col min="10751" max="10752" width="9.28515625" style="1" bestFit="1" customWidth="1"/>
    <col min="10753" max="10753" width="14.7109375" style="1" customWidth="1"/>
    <col min="10754" max="10754" width="11.5703125" style="1" bestFit="1" customWidth="1"/>
    <col min="10755" max="10755" width="13.7109375" style="1" bestFit="1" customWidth="1"/>
    <col min="10756" max="10991" width="9.140625" style="1"/>
    <col min="10992" max="10992" width="9.28515625" style="1" bestFit="1" customWidth="1"/>
    <col min="10993" max="10993" width="30" style="1" customWidth="1"/>
    <col min="10994" max="10994" width="9.28515625" style="1" bestFit="1" customWidth="1"/>
    <col min="10995" max="10995" width="11" style="1" customWidth="1"/>
    <col min="10996" max="10997" width="10.7109375" style="1" customWidth="1"/>
    <col min="10998" max="10999" width="9.28515625" style="1" bestFit="1" customWidth="1"/>
    <col min="11000" max="11002" width="9.85546875" style="1" bestFit="1" customWidth="1"/>
    <col min="11003" max="11004" width="9.28515625" style="1" bestFit="1" customWidth="1"/>
    <col min="11005" max="11005" width="9.85546875" style="1" bestFit="1" customWidth="1"/>
    <col min="11006" max="11006" width="11.7109375" style="1" customWidth="1"/>
    <col min="11007" max="11008" width="9.28515625" style="1" bestFit="1" customWidth="1"/>
    <col min="11009" max="11009" width="14.7109375" style="1" customWidth="1"/>
    <col min="11010" max="11010" width="11.5703125" style="1" bestFit="1" customWidth="1"/>
    <col min="11011" max="11011" width="13.7109375" style="1" bestFit="1" customWidth="1"/>
    <col min="11012" max="11247" width="9.140625" style="1"/>
    <col min="11248" max="11248" width="9.28515625" style="1" bestFit="1" customWidth="1"/>
    <col min="11249" max="11249" width="30" style="1" customWidth="1"/>
    <col min="11250" max="11250" width="9.28515625" style="1" bestFit="1" customWidth="1"/>
    <col min="11251" max="11251" width="11" style="1" customWidth="1"/>
    <col min="11252" max="11253" width="10.7109375" style="1" customWidth="1"/>
    <col min="11254" max="11255" width="9.28515625" style="1" bestFit="1" customWidth="1"/>
    <col min="11256" max="11258" width="9.85546875" style="1" bestFit="1" customWidth="1"/>
    <col min="11259" max="11260" width="9.28515625" style="1" bestFit="1" customWidth="1"/>
    <col min="11261" max="11261" width="9.85546875" style="1" bestFit="1" customWidth="1"/>
    <col min="11262" max="11262" width="11.7109375" style="1" customWidth="1"/>
    <col min="11263" max="11264" width="9.28515625" style="1" bestFit="1" customWidth="1"/>
    <col min="11265" max="11265" width="14.7109375" style="1" customWidth="1"/>
    <col min="11266" max="11266" width="11.5703125" style="1" bestFit="1" customWidth="1"/>
    <col min="11267" max="11267" width="13.7109375" style="1" bestFit="1" customWidth="1"/>
    <col min="11268" max="11503" width="9.140625" style="1"/>
    <col min="11504" max="11504" width="9.28515625" style="1" bestFit="1" customWidth="1"/>
    <col min="11505" max="11505" width="30" style="1" customWidth="1"/>
    <col min="11506" max="11506" width="9.28515625" style="1" bestFit="1" customWidth="1"/>
    <col min="11507" max="11507" width="11" style="1" customWidth="1"/>
    <col min="11508" max="11509" width="10.7109375" style="1" customWidth="1"/>
    <col min="11510" max="11511" width="9.28515625" style="1" bestFit="1" customWidth="1"/>
    <col min="11512" max="11514" width="9.85546875" style="1" bestFit="1" customWidth="1"/>
    <col min="11515" max="11516" width="9.28515625" style="1" bestFit="1" customWidth="1"/>
    <col min="11517" max="11517" width="9.85546875" style="1" bestFit="1" customWidth="1"/>
    <col min="11518" max="11518" width="11.7109375" style="1" customWidth="1"/>
    <col min="11519" max="11520" width="9.28515625" style="1" bestFit="1" customWidth="1"/>
    <col min="11521" max="11521" width="14.7109375" style="1" customWidth="1"/>
    <col min="11522" max="11522" width="11.5703125" style="1" bestFit="1" customWidth="1"/>
    <col min="11523" max="11523" width="13.7109375" style="1" bestFit="1" customWidth="1"/>
    <col min="11524" max="11759" width="9.140625" style="1"/>
    <col min="11760" max="11760" width="9.28515625" style="1" bestFit="1" customWidth="1"/>
    <col min="11761" max="11761" width="30" style="1" customWidth="1"/>
    <col min="11762" max="11762" width="9.28515625" style="1" bestFit="1" customWidth="1"/>
    <col min="11763" max="11763" width="11" style="1" customWidth="1"/>
    <col min="11764" max="11765" width="10.7109375" style="1" customWidth="1"/>
    <col min="11766" max="11767" width="9.28515625" style="1" bestFit="1" customWidth="1"/>
    <col min="11768" max="11770" width="9.85546875" style="1" bestFit="1" customWidth="1"/>
    <col min="11771" max="11772" width="9.28515625" style="1" bestFit="1" customWidth="1"/>
    <col min="11773" max="11773" width="9.85546875" style="1" bestFit="1" customWidth="1"/>
    <col min="11774" max="11774" width="11.7109375" style="1" customWidth="1"/>
    <col min="11775" max="11776" width="9.28515625" style="1" bestFit="1" customWidth="1"/>
    <col min="11777" max="11777" width="14.7109375" style="1" customWidth="1"/>
    <col min="11778" max="11778" width="11.5703125" style="1" bestFit="1" customWidth="1"/>
    <col min="11779" max="11779" width="13.7109375" style="1" bestFit="1" customWidth="1"/>
    <col min="11780" max="12015" width="9.140625" style="1"/>
    <col min="12016" max="12016" width="9.28515625" style="1" bestFit="1" customWidth="1"/>
    <col min="12017" max="12017" width="30" style="1" customWidth="1"/>
    <col min="12018" max="12018" width="9.28515625" style="1" bestFit="1" customWidth="1"/>
    <col min="12019" max="12019" width="11" style="1" customWidth="1"/>
    <col min="12020" max="12021" width="10.7109375" style="1" customWidth="1"/>
    <col min="12022" max="12023" width="9.28515625" style="1" bestFit="1" customWidth="1"/>
    <col min="12024" max="12026" width="9.85546875" style="1" bestFit="1" customWidth="1"/>
    <col min="12027" max="12028" width="9.28515625" style="1" bestFit="1" customWidth="1"/>
    <col min="12029" max="12029" width="9.85546875" style="1" bestFit="1" customWidth="1"/>
    <col min="12030" max="12030" width="11.7109375" style="1" customWidth="1"/>
    <col min="12031" max="12032" width="9.28515625" style="1" bestFit="1" customWidth="1"/>
    <col min="12033" max="12033" width="14.7109375" style="1" customWidth="1"/>
    <col min="12034" max="12034" width="11.5703125" style="1" bestFit="1" customWidth="1"/>
    <col min="12035" max="12035" width="13.7109375" style="1" bestFit="1" customWidth="1"/>
    <col min="12036" max="12271" width="9.140625" style="1"/>
    <col min="12272" max="12272" width="9.28515625" style="1" bestFit="1" customWidth="1"/>
    <col min="12273" max="12273" width="30" style="1" customWidth="1"/>
    <col min="12274" max="12274" width="9.28515625" style="1" bestFit="1" customWidth="1"/>
    <col min="12275" max="12275" width="11" style="1" customWidth="1"/>
    <col min="12276" max="12277" width="10.7109375" style="1" customWidth="1"/>
    <col min="12278" max="12279" width="9.28515625" style="1" bestFit="1" customWidth="1"/>
    <col min="12280" max="12282" width="9.85546875" style="1" bestFit="1" customWidth="1"/>
    <col min="12283" max="12284" width="9.28515625" style="1" bestFit="1" customWidth="1"/>
    <col min="12285" max="12285" width="9.85546875" style="1" bestFit="1" customWidth="1"/>
    <col min="12286" max="12286" width="11.7109375" style="1" customWidth="1"/>
    <col min="12287" max="12288" width="9.28515625" style="1" bestFit="1" customWidth="1"/>
    <col min="12289" max="12289" width="14.7109375" style="1" customWidth="1"/>
    <col min="12290" max="12290" width="11.5703125" style="1" bestFit="1" customWidth="1"/>
    <col min="12291" max="12291" width="13.7109375" style="1" bestFit="1" customWidth="1"/>
    <col min="12292" max="12527" width="9.140625" style="1"/>
    <col min="12528" max="12528" width="9.28515625" style="1" bestFit="1" customWidth="1"/>
    <col min="12529" max="12529" width="30" style="1" customWidth="1"/>
    <col min="12530" max="12530" width="9.28515625" style="1" bestFit="1" customWidth="1"/>
    <col min="12531" max="12531" width="11" style="1" customWidth="1"/>
    <col min="12532" max="12533" width="10.7109375" style="1" customWidth="1"/>
    <col min="12534" max="12535" width="9.28515625" style="1" bestFit="1" customWidth="1"/>
    <col min="12536" max="12538" width="9.85546875" style="1" bestFit="1" customWidth="1"/>
    <col min="12539" max="12540" width="9.28515625" style="1" bestFit="1" customWidth="1"/>
    <col min="12541" max="12541" width="9.85546875" style="1" bestFit="1" customWidth="1"/>
    <col min="12542" max="12542" width="11.7109375" style="1" customWidth="1"/>
    <col min="12543" max="12544" width="9.28515625" style="1" bestFit="1" customWidth="1"/>
    <col min="12545" max="12545" width="14.7109375" style="1" customWidth="1"/>
    <col min="12546" max="12546" width="11.5703125" style="1" bestFit="1" customWidth="1"/>
    <col min="12547" max="12547" width="13.7109375" style="1" bestFit="1" customWidth="1"/>
    <col min="12548" max="12783" width="9.140625" style="1"/>
    <col min="12784" max="12784" width="9.28515625" style="1" bestFit="1" customWidth="1"/>
    <col min="12785" max="12785" width="30" style="1" customWidth="1"/>
    <col min="12786" max="12786" width="9.28515625" style="1" bestFit="1" customWidth="1"/>
    <col min="12787" max="12787" width="11" style="1" customWidth="1"/>
    <col min="12788" max="12789" width="10.7109375" style="1" customWidth="1"/>
    <col min="12790" max="12791" width="9.28515625" style="1" bestFit="1" customWidth="1"/>
    <col min="12792" max="12794" width="9.85546875" style="1" bestFit="1" customWidth="1"/>
    <col min="12795" max="12796" width="9.28515625" style="1" bestFit="1" customWidth="1"/>
    <col min="12797" max="12797" width="9.85546875" style="1" bestFit="1" customWidth="1"/>
    <col min="12798" max="12798" width="11.7109375" style="1" customWidth="1"/>
    <col min="12799" max="12800" width="9.28515625" style="1" bestFit="1" customWidth="1"/>
    <col min="12801" max="12801" width="14.7109375" style="1" customWidth="1"/>
    <col min="12802" max="12802" width="11.5703125" style="1" bestFit="1" customWidth="1"/>
    <col min="12803" max="12803" width="13.7109375" style="1" bestFit="1" customWidth="1"/>
    <col min="12804" max="13039" width="9.140625" style="1"/>
    <col min="13040" max="13040" width="9.28515625" style="1" bestFit="1" customWidth="1"/>
    <col min="13041" max="13041" width="30" style="1" customWidth="1"/>
    <col min="13042" max="13042" width="9.28515625" style="1" bestFit="1" customWidth="1"/>
    <col min="13043" max="13043" width="11" style="1" customWidth="1"/>
    <col min="13044" max="13045" width="10.7109375" style="1" customWidth="1"/>
    <col min="13046" max="13047" width="9.28515625" style="1" bestFit="1" customWidth="1"/>
    <col min="13048" max="13050" width="9.85546875" style="1" bestFit="1" customWidth="1"/>
    <col min="13051" max="13052" width="9.28515625" style="1" bestFit="1" customWidth="1"/>
    <col min="13053" max="13053" width="9.85546875" style="1" bestFit="1" customWidth="1"/>
    <col min="13054" max="13054" width="11.7109375" style="1" customWidth="1"/>
    <col min="13055" max="13056" width="9.28515625" style="1" bestFit="1" customWidth="1"/>
    <col min="13057" max="13057" width="14.7109375" style="1" customWidth="1"/>
    <col min="13058" max="13058" width="11.5703125" style="1" bestFit="1" customWidth="1"/>
    <col min="13059" max="13059" width="13.7109375" style="1" bestFit="1" customWidth="1"/>
    <col min="13060" max="13295" width="9.140625" style="1"/>
    <col min="13296" max="13296" width="9.28515625" style="1" bestFit="1" customWidth="1"/>
    <col min="13297" max="13297" width="30" style="1" customWidth="1"/>
    <col min="13298" max="13298" width="9.28515625" style="1" bestFit="1" customWidth="1"/>
    <col min="13299" max="13299" width="11" style="1" customWidth="1"/>
    <col min="13300" max="13301" width="10.7109375" style="1" customWidth="1"/>
    <col min="13302" max="13303" width="9.28515625" style="1" bestFit="1" customWidth="1"/>
    <col min="13304" max="13306" width="9.85546875" style="1" bestFit="1" customWidth="1"/>
    <col min="13307" max="13308" width="9.28515625" style="1" bestFit="1" customWidth="1"/>
    <col min="13309" max="13309" width="9.85546875" style="1" bestFit="1" customWidth="1"/>
    <col min="13310" max="13310" width="11.7109375" style="1" customWidth="1"/>
    <col min="13311" max="13312" width="9.28515625" style="1" bestFit="1" customWidth="1"/>
    <col min="13313" max="13313" width="14.7109375" style="1" customWidth="1"/>
    <col min="13314" max="13314" width="11.5703125" style="1" bestFit="1" customWidth="1"/>
    <col min="13315" max="13315" width="13.7109375" style="1" bestFit="1" customWidth="1"/>
    <col min="13316" max="13551" width="9.140625" style="1"/>
    <col min="13552" max="13552" width="9.28515625" style="1" bestFit="1" customWidth="1"/>
    <col min="13553" max="13553" width="30" style="1" customWidth="1"/>
    <col min="13554" max="13554" width="9.28515625" style="1" bestFit="1" customWidth="1"/>
    <col min="13555" max="13555" width="11" style="1" customWidth="1"/>
    <col min="13556" max="13557" width="10.7109375" style="1" customWidth="1"/>
    <col min="13558" max="13559" width="9.28515625" style="1" bestFit="1" customWidth="1"/>
    <col min="13560" max="13562" width="9.85546875" style="1" bestFit="1" customWidth="1"/>
    <col min="13563" max="13564" width="9.28515625" style="1" bestFit="1" customWidth="1"/>
    <col min="13565" max="13565" width="9.85546875" style="1" bestFit="1" customWidth="1"/>
    <col min="13566" max="13566" width="11.7109375" style="1" customWidth="1"/>
    <col min="13567" max="13568" width="9.28515625" style="1" bestFit="1" customWidth="1"/>
    <col min="13569" max="13569" width="14.7109375" style="1" customWidth="1"/>
    <col min="13570" max="13570" width="11.5703125" style="1" bestFit="1" customWidth="1"/>
    <col min="13571" max="13571" width="13.7109375" style="1" bestFit="1" customWidth="1"/>
    <col min="13572" max="13807" width="9.140625" style="1"/>
    <col min="13808" max="13808" width="9.28515625" style="1" bestFit="1" customWidth="1"/>
    <col min="13809" max="13809" width="30" style="1" customWidth="1"/>
    <col min="13810" max="13810" width="9.28515625" style="1" bestFit="1" customWidth="1"/>
    <col min="13811" max="13811" width="11" style="1" customWidth="1"/>
    <col min="13812" max="13813" width="10.7109375" style="1" customWidth="1"/>
    <col min="13814" max="13815" width="9.28515625" style="1" bestFit="1" customWidth="1"/>
    <col min="13816" max="13818" width="9.85546875" style="1" bestFit="1" customWidth="1"/>
    <col min="13819" max="13820" width="9.28515625" style="1" bestFit="1" customWidth="1"/>
    <col min="13821" max="13821" width="9.85546875" style="1" bestFit="1" customWidth="1"/>
    <col min="13822" max="13822" width="11.7109375" style="1" customWidth="1"/>
    <col min="13823" max="13824" width="9.28515625" style="1" bestFit="1" customWidth="1"/>
    <col min="13825" max="13825" width="14.7109375" style="1" customWidth="1"/>
    <col min="13826" max="13826" width="11.5703125" style="1" bestFit="1" customWidth="1"/>
    <col min="13827" max="13827" width="13.7109375" style="1" bestFit="1" customWidth="1"/>
    <col min="13828" max="14063" width="9.140625" style="1"/>
    <col min="14064" max="14064" width="9.28515625" style="1" bestFit="1" customWidth="1"/>
    <col min="14065" max="14065" width="30" style="1" customWidth="1"/>
    <col min="14066" max="14066" width="9.28515625" style="1" bestFit="1" customWidth="1"/>
    <col min="14067" max="14067" width="11" style="1" customWidth="1"/>
    <col min="14068" max="14069" width="10.7109375" style="1" customWidth="1"/>
    <col min="14070" max="14071" width="9.28515625" style="1" bestFit="1" customWidth="1"/>
    <col min="14072" max="14074" width="9.85546875" style="1" bestFit="1" customWidth="1"/>
    <col min="14075" max="14076" width="9.28515625" style="1" bestFit="1" customWidth="1"/>
    <col min="14077" max="14077" width="9.85546875" style="1" bestFit="1" customWidth="1"/>
    <col min="14078" max="14078" width="11.7109375" style="1" customWidth="1"/>
    <col min="14079" max="14080" width="9.28515625" style="1" bestFit="1" customWidth="1"/>
    <col min="14081" max="14081" width="14.7109375" style="1" customWidth="1"/>
    <col min="14082" max="14082" width="11.5703125" style="1" bestFit="1" customWidth="1"/>
    <col min="14083" max="14083" width="13.7109375" style="1" bestFit="1" customWidth="1"/>
    <col min="14084" max="14319" width="9.140625" style="1"/>
    <col min="14320" max="14320" width="9.28515625" style="1" bestFit="1" customWidth="1"/>
    <col min="14321" max="14321" width="30" style="1" customWidth="1"/>
    <col min="14322" max="14322" width="9.28515625" style="1" bestFit="1" customWidth="1"/>
    <col min="14323" max="14323" width="11" style="1" customWidth="1"/>
    <col min="14324" max="14325" width="10.7109375" style="1" customWidth="1"/>
    <col min="14326" max="14327" width="9.28515625" style="1" bestFit="1" customWidth="1"/>
    <col min="14328" max="14330" width="9.85546875" style="1" bestFit="1" customWidth="1"/>
    <col min="14331" max="14332" width="9.28515625" style="1" bestFit="1" customWidth="1"/>
    <col min="14333" max="14333" width="9.85546875" style="1" bestFit="1" customWidth="1"/>
    <col min="14334" max="14334" width="11.7109375" style="1" customWidth="1"/>
    <col min="14335" max="14336" width="9.28515625" style="1" bestFit="1" customWidth="1"/>
    <col min="14337" max="14337" width="14.7109375" style="1" customWidth="1"/>
    <col min="14338" max="14338" width="11.5703125" style="1" bestFit="1" customWidth="1"/>
    <col min="14339" max="14339" width="13.7109375" style="1" bestFit="1" customWidth="1"/>
    <col min="14340" max="14575" width="9.140625" style="1"/>
    <col min="14576" max="14576" width="9.28515625" style="1" bestFit="1" customWidth="1"/>
    <col min="14577" max="14577" width="30" style="1" customWidth="1"/>
    <col min="14578" max="14578" width="9.28515625" style="1" bestFit="1" customWidth="1"/>
    <col min="14579" max="14579" width="11" style="1" customWidth="1"/>
    <col min="14580" max="14581" width="10.7109375" style="1" customWidth="1"/>
    <col min="14582" max="14583" width="9.28515625" style="1" bestFit="1" customWidth="1"/>
    <col min="14584" max="14586" width="9.85546875" style="1" bestFit="1" customWidth="1"/>
    <col min="14587" max="14588" width="9.28515625" style="1" bestFit="1" customWidth="1"/>
    <col min="14589" max="14589" width="9.85546875" style="1" bestFit="1" customWidth="1"/>
    <col min="14590" max="14590" width="11.7109375" style="1" customWidth="1"/>
    <col min="14591" max="14592" width="9.28515625" style="1" bestFit="1" customWidth="1"/>
    <col min="14593" max="14593" width="14.7109375" style="1" customWidth="1"/>
    <col min="14594" max="14594" width="11.5703125" style="1" bestFit="1" customWidth="1"/>
    <col min="14595" max="14595" width="13.7109375" style="1" bestFit="1" customWidth="1"/>
    <col min="14596" max="14831" width="9.140625" style="1"/>
    <col min="14832" max="14832" width="9.28515625" style="1" bestFit="1" customWidth="1"/>
    <col min="14833" max="14833" width="30" style="1" customWidth="1"/>
    <col min="14834" max="14834" width="9.28515625" style="1" bestFit="1" customWidth="1"/>
    <col min="14835" max="14835" width="11" style="1" customWidth="1"/>
    <col min="14836" max="14837" width="10.7109375" style="1" customWidth="1"/>
    <col min="14838" max="14839" width="9.28515625" style="1" bestFit="1" customWidth="1"/>
    <col min="14840" max="14842" width="9.85546875" style="1" bestFit="1" customWidth="1"/>
    <col min="14843" max="14844" width="9.28515625" style="1" bestFit="1" customWidth="1"/>
    <col min="14845" max="14845" width="9.85546875" style="1" bestFit="1" customWidth="1"/>
    <col min="14846" max="14846" width="11.7109375" style="1" customWidth="1"/>
    <col min="14847" max="14848" width="9.28515625" style="1" bestFit="1" customWidth="1"/>
    <col min="14849" max="14849" width="14.7109375" style="1" customWidth="1"/>
    <col min="14850" max="14850" width="11.5703125" style="1" bestFit="1" customWidth="1"/>
    <col min="14851" max="14851" width="13.7109375" style="1" bestFit="1" customWidth="1"/>
    <col min="14852" max="15087" width="9.140625" style="1"/>
    <col min="15088" max="15088" width="9.28515625" style="1" bestFit="1" customWidth="1"/>
    <col min="15089" max="15089" width="30" style="1" customWidth="1"/>
    <col min="15090" max="15090" width="9.28515625" style="1" bestFit="1" customWidth="1"/>
    <col min="15091" max="15091" width="11" style="1" customWidth="1"/>
    <col min="15092" max="15093" width="10.7109375" style="1" customWidth="1"/>
    <col min="15094" max="15095" width="9.28515625" style="1" bestFit="1" customWidth="1"/>
    <col min="15096" max="15098" width="9.85546875" style="1" bestFit="1" customWidth="1"/>
    <col min="15099" max="15100" width="9.28515625" style="1" bestFit="1" customWidth="1"/>
    <col min="15101" max="15101" width="9.85546875" style="1" bestFit="1" customWidth="1"/>
    <col min="15102" max="15102" width="11.7109375" style="1" customWidth="1"/>
    <col min="15103" max="15104" width="9.28515625" style="1" bestFit="1" customWidth="1"/>
    <col min="15105" max="15105" width="14.7109375" style="1" customWidth="1"/>
    <col min="15106" max="15106" width="11.5703125" style="1" bestFit="1" customWidth="1"/>
    <col min="15107" max="15107" width="13.7109375" style="1" bestFit="1" customWidth="1"/>
    <col min="15108" max="15343" width="9.140625" style="1"/>
    <col min="15344" max="15344" width="9.28515625" style="1" bestFit="1" customWidth="1"/>
    <col min="15345" max="15345" width="30" style="1" customWidth="1"/>
    <col min="15346" max="15346" width="9.28515625" style="1" bestFit="1" customWidth="1"/>
    <col min="15347" max="15347" width="11" style="1" customWidth="1"/>
    <col min="15348" max="15349" width="10.7109375" style="1" customWidth="1"/>
    <col min="15350" max="15351" width="9.28515625" style="1" bestFit="1" customWidth="1"/>
    <col min="15352" max="15354" width="9.85546875" style="1" bestFit="1" customWidth="1"/>
    <col min="15355" max="15356" width="9.28515625" style="1" bestFit="1" customWidth="1"/>
    <col min="15357" max="15357" width="9.85546875" style="1" bestFit="1" customWidth="1"/>
    <col min="15358" max="15358" width="11.7109375" style="1" customWidth="1"/>
    <col min="15359" max="15360" width="9.28515625" style="1" bestFit="1" customWidth="1"/>
    <col min="15361" max="15361" width="14.7109375" style="1" customWidth="1"/>
    <col min="15362" max="15362" width="11.5703125" style="1" bestFit="1" customWidth="1"/>
    <col min="15363" max="15363" width="13.7109375" style="1" bestFit="1" customWidth="1"/>
    <col min="15364" max="15599" width="9.140625" style="1"/>
    <col min="15600" max="15600" width="9.28515625" style="1" bestFit="1" customWidth="1"/>
    <col min="15601" max="15601" width="30" style="1" customWidth="1"/>
    <col min="15602" max="15602" width="9.28515625" style="1" bestFit="1" customWidth="1"/>
    <col min="15603" max="15603" width="11" style="1" customWidth="1"/>
    <col min="15604" max="15605" width="10.7109375" style="1" customWidth="1"/>
    <col min="15606" max="15607" width="9.28515625" style="1" bestFit="1" customWidth="1"/>
    <col min="15608" max="15610" width="9.85546875" style="1" bestFit="1" customWidth="1"/>
    <col min="15611" max="15612" width="9.28515625" style="1" bestFit="1" customWidth="1"/>
    <col min="15613" max="15613" width="9.85546875" style="1" bestFit="1" customWidth="1"/>
    <col min="15614" max="15614" width="11.7109375" style="1" customWidth="1"/>
    <col min="15615" max="15616" width="9.28515625" style="1" bestFit="1" customWidth="1"/>
    <col min="15617" max="15617" width="14.7109375" style="1" customWidth="1"/>
    <col min="15618" max="15618" width="11.5703125" style="1" bestFit="1" customWidth="1"/>
    <col min="15619" max="15619" width="13.7109375" style="1" bestFit="1" customWidth="1"/>
    <col min="15620" max="15855" width="9.140625" style="1"/>
    <col min="15856" max="15856" width="9.28515625" style="1" bestFit="1" customWidth="1"/>
    <col min="15857" max="15857" width="30" style="1" customWidth="1"/>
    <col min="15858" max="15858" width="9.28515625" style="1" bestFit="1" customWidth="1"/>
    <col min="15859" max="15859" width="11" style="1" customWidth="1"/>
    <col min="15860" max="15861" width="10.7109375" style="1" customWidth="1"/>
    <col min="15862" max="15863" width="9.28515625" style="1" bestFit="1" customWidth="1"/>
    <col min="15864" max="15866" width="9.85546875" style="1" bestFit="1" customWidth="1"/>
    <col min="15867" max="15868" width="9.28515625" style="1" bestFit="1" customWidth="1"/>
    <col min="15869" max="15869" width="9.85546875" style="1" bestFit="1" customWidth="1"/>
    <col min="15870" max="15870" width="11.7109375" style="1" customWidth="1"/>
    <col min="15871" max="15872" width="9.28515625" style="1" bestFit="1" customWidth="1"/>
    <col min="15873" max="15873" width="14.7109375" style="1" customWidth="1"/>
    <col min="15874" max="15874" width="11.5703125" style="1" bestFit="1" customWidth="1"/>
    <col min="15875" max="15875" width="13.7109375" style="1" bestFit="1" customWidth="1"/>
    <col min="15876" max="16111" width="9.140625" style="1"/>
    <col min="16112" max="16112" width="9.28515625" style="1" bestFit="1" customWidth="1"/>
    <col min="16113" max="16113" width="30" style="1" customWidth="1"/>
    <col min="16114" max="16114" width="9.28515625" style="1" bestFit="1" customWidth="1"/>
    <col min="16115" max="16115" width="11" style="1" customWidth="1"/>
    <col min="16116" max="16117" width="10.7109375" style="1" customWidth="1"/>
    <col min="16118" max="16119" width="9.28515625" style="1" bestFit="1" customWidth="1"/>
    <col min="16120" max="16122" width="9.85546875" style="1" bestFit="1" customWidth="1"/>
    <col min="16123" max="16124" width="9.28515625" style="1" bestFit="1" customWidth="1"/>
    <col min="16125" max="16125" width="9.85546875" style="1" bestFit="1" customWidth="1"/>
    <col min="16126" max="16126" width="11.7109375" style="1" customWidth="1"/>
    <col min="16127" max="16128" width="9.28515625" style="1" bestFit="1" customWidth="1"/>
    <col min="16129" max="16129" width="14.7109375" style="1" customWidth="1"/>
    <col min="16130" max="16130" width="11.5703125" style="1" bestFit="1" customWidth="1"/>
    <col min="16131" max="16131" width="13.7109375" style="1" bestFit="1" customWidth="1"/>
    <col min="16132" max="16384" width="9.140625" style="1"/>
  </cols>
  <sheetData>
    <row r="1" spans="1:6" ht="27" customHeight="1">
      <c r="A1" s="134" t="s">
        <v>65</v>
      </c>
      <c r="B1" s="134"/>
      <c r="C1" s="134"/>
      <c r="D1" s="134"/>
      <c r="E1" s="134"/>
      <c r="F1" s="134"/>
    </row>
    <row r="2" spans="1:6" ht="24.75" customHeight="1">
      <c r="A2" s="135" t="s">
        <v>190</v>
      </c>
      <c r="B2" s="135"/>
      <c r="C2" s="135"/>
      <c r="D2" s="135"/>
      <c r="E2" s="135"/>
      <c r="F2" s="136"/>
    </row>
    <row r="3" spans="1:6" ht="29.25" customHeight="1">
      <c r="A3" s="53"/>
      <c r="B3" s="135" t="s">
        <v>66</v>
      </c>
      <c r="C3" s="137"/>
      <c r="D3" s="137"/>
      <c r="E3" s="137"/>
      <c r="F3" s="137"/>
    </row>
    <row r="4" spans="1:6" ht="45">
      <c r="A4" s="2" t="s">
        <v>67</v>
      </c>
      <c r="B4" s="2" t="s">
        <v>1</v>
      </c>
      <c r="C4" s="2" t="s">
        <v>68</v>
      </c>
      <c r="D4" s="2" t="s">
        <v>69</v>
      </c>
      <c r="E4" s="2" t="s">
        <v>70</v>
      </c>
      <c r="F4" s="2" t="s">
        <v>0</v>
      </c>
    </row>
    <row r="5" spans="1:6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>
      <c r="A6" s="54"/>
      <c r="B6" s="119" t="s">
        <v>76</v>
      </c>
      <c r="C6" s="78"/>
      <c r="D6" s="78"/>
      <c r="E6" s="78"/>
      <c r="F6" s="52"/>
    </row>
    <row r="7" spans="1:6" ht="30">
      <c r="A7" s="23">
        <v>1</v>
      </c>
      <c r="B7" s="34" t="s">
        <v>77</v>
      </c>
      <c r="C7" s="22" t="s">
        <v>24</v>
      </c>
      <c r="D7" s="24">
        <v>54.64</v>
      </c>
      <c r="E7" s="65">
        <v>12963.842254317875</v>
      </c>
      <c r="F7" s="65">
        <f>D7*E7</f>
        <v>708344.34077592869</v>
      </c>
    </row>
    <row r="8" spans="1:6" ht="30">
      <c r="A8" s="55"/>
      <c r="B8" s="119" t="s">
        <v>78</v>
      </c>
      <c r="C8" s="89"/>
      <c r="D8" s="57"/>
      <c r="E8" s="65"/>
      <c r="F8" s="65"/>
    </row>
    <row r="9" spans="1:6" ht="45">
      <c r="A9" s="23">
        <v>1</v>
      </c>
      <c r="B9" s="75" t="s">
        <v>27</v>
      </c>
      <c r="C9" s="38" t="s">
        <v>185</v>
      </c>
      <c r="D9" s="39">
        <v>28.3</v>
      </c>
      <c r="E9" s="65">
        <v>41368.964845410766</v>
      </c>
      <c r="F9" s="65">
        <f t="shared" ref="F9:F70" si="0">D9*E9</f>
        <v>1170741.7051251247</v>
      </c>
    </row>
    <row r="10" spans="1:6" ht="30">
      <c r="A10" s="23">
        <v>2</v>
      </c>
      <c r="B10" s="34" t="s">
        <v>77</v>
      </c>
      <c r="C10" s="22" t="s">
        <v>24</v>
      </c>
      <c r="D10" s="24">
        <v>62.9</v>
      </c>
      <c r="E10" s="65">
        <v>12963.842254317875</v>
      </c>
      <c r="F10" s="65">
        <f t="shared" si="0"/>
        <v>815425.67779659433</v>
      </c>
    </row>
    <row r="11" spans="1:6">
      <c r="A11" s="56"/>
      <c r="B11" s="119" t="s">
        <v>79</v>
      </c>
      <c r="C11" s="89"/>
      <c r="D11" s="89"/>
      <c r="E11" s="65"/>
      <c r="F11" s="65"/>
    </row>
    <row r="12" spans="1:6" ht="45">
      <c r="A12" s="57">
        <v>1</v>
      </c>
      <c r="B12" s="58" t="s">
        <v>80</v>
      </c>
      <c r="C12" s="57" t="s">
        <v>186</v>
      </c>
      <c r="D12" s="83">
        <v>135</v>
      </c>
      <c r="E12" s="65">
        <v>559.00068879884873</v>
      </c>
      <c r="F12" s="65">
        <f t="shared" si="0"/>
        <v>75465.092987844575</v>
      </c>
    </row>
    <row r="13" spans="1:6" ht="30">
      <c r="A13" s="57">
        <v>2</v>
      </c>
      <c r="B13" s="58" t="s">
        <v>81</v>
      </c>
      <c r="C13" s="57" t="s">
        <v>33</v>
      </c>
      <c r="D13" s="83">
        <v>243</v>
      </c>
      <c r="E13" s="65">
        <v>3063.6891571368797</v>
      </c>
      <c r="F13" s="65">
        <f t="shared" si="0"/>
        <v>744476.46518426179</v>
      </c>
    </row>
    <row r="14" spans="1:6" ht="30">
      <c r="A14" s="57">
        <v>3</v>
      </c>
      <c r="B14" s="58" t="s">
        <v>82</v>
      </c>
      <c r="C14" s="57" t="s">
        <v>186</v>
      </c>
      <c r="D14" s="57">
        <v>25</v>
      </c>
      <c r="E14" s="65">
        <v>418.29493348736764</v>
      </c>
      <c r="F14" s="65">
        <f t="shared" si="0"/>
        <v>10457.373337184192</v>
      </c>
    </row>
    <row r="15" spans="1:6" ht="30">
      <c r="A15" s="22">
        <v>4</v>
      </c>
      <c r="B15" s="25" t="s">
        <v>83</v>
      </c>
      <c r="C15" s="26" t="s">
        <v>187</v>
      </c>
      <c r="D15" s="27">
        <v>3.7</v>
      </c>
      <c r="E15" s="65">
        <v>14767.966684546878</v>
      </c>
      <c r="F15" s="65">
        <f t="shared" si="0"/>
        <v>54641.476732823452</v>
      </c>
    </row>
    <row r="16" spans="1:6" ht="45">
      <c r="A16" s="57">
        <v>5</v>
      </c>
      <c r="B16" s="58" t="s">
        <v>84</v>
      </c>
      <c r="C16" s="57" t="s">
        <v>188</v>
      </c>
      <c r="D16" s="57">
        <v>3.7</v>
      </c>
      <c r="E16" s="65">
        <v>36862.37663153735</v>
      </c>
      <c r="F16" s="65">
        <f t="shared" si="0"/>
        <v>136390.7935366882</v>
      </c>
    </row>
    <row r="17" spans="1:6" ht="45">
      <c r="A17" s="57">
        <v>6</v>
      </c>
      <c r="B17" s="58" t="s">
        <v>85</v>
      </c>
      <c r="C17" s="57" t="s">
        <v>188</v>
      </c>
      <c r="D17" s="57">
        <v>38.200000000000003</v>
      </c>
      <c r="E17" s="65">
        <v>51554.493205375409</v>
      </c>
      <c r="F17" s="65">
        <f t="shared" si="0"/>
        <v>1969381.6404453409</v>
      </c>
    </row>
    <row r="18" spans="1:6" ht="30">
      <c r="A18" s="57">
        <v>7</v>
      </c>
      <c r="B18" s="58" t="s">
        <v>12</v>
      </c>
      <c r="C18" s="57" t="s">
        <v>189</v>
      </c>
      <c r="D18" s="57">
        <v>30</v>
      </c>
      <c r="E18" s="65">
        <v>1680.1057499324322</v>
      </c>
      <c r="F18" s="65">
        <f t="shared" si="0"/>
        <v>50403.17249797297</v>
      </c>
    </row>
    <row r="19" spans="1:6" ht="30">
      <c r="A19" s="57">
        <v>8</v>
      </c>
      <c r="B19" s="58" t="s">
        <v>86</v>
      </c>
      <c r="C19" s="57" t="s">
        <v>24</v>
      </c>
      <c r="D19" s="57">
        <v>12.4</v>
      </c>
      <c r="E19" s="65">
        <v>3514.4966453342913</v>
      </c>
      <c r="F19" s="65">
        <f t="shared" si="0"/>
        <v>43579.758402145213</v>
      </c>
    </row>
    <row r="20" spans="1:6" ht="45">
      <c r="A20" s="57">
        <v>9</v>
      </c>
      <c r="B20" s="58" t="s">
        <v>87</v>
      </c>
      <c r="C20" s="57" t="s">
        <v>186</v>
      </c>
      <c r="D20" s="57">
        <v>23.4</v>
      </c>
      <c r="E20" s="65">
        <v>1141.6744240876124</v>
      </c>
      <c r="F20" s="65">
        <f t="shared" si="0"/>
        <v>26715.181523650128</v>
      </c>
    </row>
    <row r="21" spans="1:6">
      <c r="A21" s="57">
        <v>10</v>
      </c>
      <c r="B21" s="58" t="s">
        <v>88</v>
      </c>
      <c r="C21" s="57" t="s">
        <v>33</v>
      </c>
      <c r="D21" s="76">
        <v>51.5</v>
      </c>
      <c r="E21" s="65">
        <v>3063.6891571368797</v>
      </c>
      <c r="F21" s="65">
        <f t="shared" si="0"/>
        <v>157779.99159254931</v>
      </c>
    </row>
    <row r="22" spans="1:6" ht="45">
      <c r="A22" s="23">
        <v>11</v>
      </c>
      <c r="B22" s="75" t="s">
        <v>27</v>
      </c>
      <c r="C22" s="38" t="s">
        <v>185</v>
      </c>
      <c r="D22" s="50">
        <v>11.1</v>
      </c>
      <c r="E22" s="65">
        <v>41368.964845410766</v>
      </c>
      <c r="F22" s="65">
        <f t="shared" si="0"/>
        <v>459195.50978405948</v>
      </c>
    </row>
    <row r="23" spans="1:6" ht="30">
      <c r="A23" s="23">
        <v>12</v>
      </c>
      <c r="B23" s="34" t="s">
        <v>77</v>
      </c>
      <c r="C23" s="22" t="s">
        <v>24</v>
      </c>
      <c r="D23" s="24">
        <v>24.7</v>
      </c>
      <c r="E23" s="65">
        <v>12963.842254317875</v>
      </c>
      <c r="F23" s="65">
        <f t="shared" si="0"/>
        <v>320206.90368165151</v>
      </c>
    </row>
    <row r="24" spans="1:6">
      <c r="A24" s="56"/>
      <c r="B24" s="119" t="s">
        <v>89</v>
      </c>
      <c r="C24" s="89"/>
      <c r="D24" s="89"/>
      <c r="E24" s="65"/>
      <c r="F24" s="65"/>
    </row>
    <row r="25" spans="1:6" ht="45">
      <c r="A25" s="23">
        <v>1</v>
      </c>
      <c r="B25" s="75" t="s">
        <v>27</v>
      </c>
      <c r="C25" s="38" t="s">
        <v>185</v>
      </c>
      <c r="D25" s="50">
        <v>13.6</v>
      </c>
      <c r="E25" s="65">
        <v>41368.964845410766</v>
      </c>
      <c r="F25" s="65">
        <f t="shared" si="0"/>
        <v>562617.92189758644</v>
      </c>
    </row>
    <row r="26" spans="1:6" ht="30">
      <c r="A26" s="23">
        <v>2</v>
      </c>
      <c r="B26" s="34" t="s">
        <v>77</v>
      </c>
      <c r="C26" s="22" t="s">
        <v>24</v>
      </c>
      <c r="D26" s="24">
        <v>45.3</v>
      </c>
      <c r="E26" s="65">
        <v>12963.842254317875</v>
      </c>
      <c r="F26" s="65">
        <f t="shared" si="0"/>
        <v>587262.05412059964</v>
      </c>
    </row>
    <row r="27" spans="1:6">
      <c r="A27" s="55"/>
      <c r="B27" s="119" t="s">
        <v>90</v>
      </c>
      <c r="C27" s="57"/>
      <c r="D27" s="57"/>
      <c r="E27" s="65"/>
      <c r="F27" s="65"/>
    </row>
    <row r="28" spans="1:6" ht="45">
      <c r="A28" s="57">
        <v>1</v>
      </c>
      <c r="B28" s="58" t="s">
        <v>80</v>
      </c>
      <c r="C28" s="57" t="s">
        <v>186</v>
      </c>
      <c r="D28" s="83">
        <v>319</v>
      </c>
      <c r="E28" s="65">
        <v>559.00068879884873</v>
      </c>
      <c r="F28" s="65">
        <f t="shared" si="0"/>
        <v>178321.21972683276</v>
      </c>
    </row>
    <row r="29" spans="1:6" ht="30">
      <c r="A29" s="57">
        <v>2</v>
      </c>
      <c r="B29" s="58" t="s">
        <v>81</v>
      </c>
      <c r="C29" s="57" t="s">
        <v>33</v>
      </c>
      <c r="D29" s="83">
        <v>574.20000000000005</v>
      </c>
      <c r="E29" s="65">
        <v>3063.6891571368797</v>
      </c>
      <c r="F29" s="65">
        <f t="shared" si="0"/>
        <v>1759170.3140279965</v>
      </c>
    </row>
    <row r="30" spans="1:6" ht="30">
      <c r="A30" s="57">
        <v>3</v>
      </c>
      <c r="B30" s="58" t="s">
        <v>82</v>
      </c>
      <c r="C30" s="57" t="s">
        <v>186</v>
      </c>
      <c r="D30" s="57">
        <v>96.1</v>
      </c>
      <c r="E30" s="65">
        <v>418.29493348736764</v>
      </c>
      <c r="F30" s="65">
        <f t="shared" si="0"/>
        <v>40198.143108136028</v>
      </c>
    </row>
    <row r="31" spans="1:6" ht="30">
      <c r="A31" s="22">
        <v>4</v>
      </c>
      <c r="B31" s="25" t="s">
        <v>83</v>
      </c>
      <c r="C31" s="26" t="s">
        <v>187</v>
      </c>
      <c r="D31" s="27">
        <v>96.1</v>
      </c>
      <c r="E31" s="65">
        <v>14767.966684546878</v>
      </c>
      <c r="F31" s="65">
        <f t="shared" si="0"/>
        <v>1419201.598384955</v>
      </c>
    </row>
    <row r="32" spans="1:6" ht="45">
      <c r="A32" s="57">
        <v>5</v>
      </c>
      <c r="B32" s="58" t="s">
        <v>84</v>
      </c>
      <c r="C32" s="57" t="s">
        <v>188</v>
      </c>
      <c r="D32" s="57">
        <v>16.100000000000001</v>
      </c>
      <c r="E32" s="65">
        <v>36862.37663153735</v>
      </c>
      <c r="F32" s="65">
        <f t="shared" si="0"/>
        <v>593484.2637677514</v>
      </c>
    </row>
    <row r="33" spans="1:6" ht="45">
      <c r="A33" s="57">
        <v>6</v>
      </c>
      <c r="B33" s="58" t="s">
        <v>91</v>
      </c>
      <c r="C33" s="57" t="s">
        <v>188</v>
      </c>
      <c r="D33" s="57">
        <v>183.4</v>
      </c>
      <c r="E33" s="65">
        <v>76087.59845367416</v>
      </c>
      <c r="F33" s="65">
        <f t="shared" si="0"/>
        <v>13954465.556403842</v>
      </c>
    </row>
    <row r="34" spans="1:6">
      <c r="A34" s="23">
        <v>7</v>
      </c>
      <c r="B34" s="75" t="s">
        <v>92</v>
      </c>
      <c r="C34" s="32" t="s">
        <v>6</v>
      </c>
      <c r="D34" s="74">
        <v>3.9209999999999998</v>
      </c>
      <c r="E34" s="65">
        <v>506743.39487285499</v>
      </c>
      <c r="F34" s="65">
        <f t="shared" si="0"/>
        <v>1986940.8512964642</v>
      </c>
    </row>
    <row r="35" spans="1:6" ht="30">
      <c r="A35" s="57">
        <v>8</v>
      </c>
      <c r="B35" s="58" t="s">
        <v>12</v>
      </c>
      <c r="C35" s="57" t="s">
        <v>189</v>
      </c>
      <c r="D35" s="57">
        <v>314.39999999999998</v>
      </c>
      <c r="E35" s="65">
        <v>1680.1057499324322</v>
      </c>
      <c r="F35" s="65">
        <f t="shared" si="0"/>
        <v>528225.24777875666</v>
      </c>
    </row>
    <row r="36" spans="1:6" ht="30">
      <c r="A36" s="57">
        <v>9</v>
      </c>
      <c r="B36" s="58" t="s">
        <v>86</v>
      </c>
      <c r="C36" s="57" t="s">
        <v>24</v>
      </c>
      <c r="D36" s="57">
        <v>32</v>
      </c>
      <c r="E36" s="65">
        <v>3514.4966453342913</v>
      </c>
      <c r="F36" s="65">
        <f t="shared" si="0"/>
        <v>112463.89265069732</v>
      </c>
    </row>
    <row r="37" spans="1:6" ht="45">
      <c r="A37" s="57">
        <v>11</v>
      </c>
      <c r="B37" s="58" t="s">
        <v>93</v>
      </c>
      <c r="C37" s="57" t="s">
        <v>188</v>
      </c>
      <c r="D37" s="57">
        <v>165.15</v>
      </c>
      <c r="E37" s="65">
        <v>1142.5962407136353</v>
      </c>
      <c r="F37" s="65">
        <f t="shared" si="0"/>
        <v>188699.76915385688</v>
      </c>
    </row>
    <row r="38" spans="1:6">
      <c r="A38" s="22">
        <v>12</v>
      </c>
      <c r="B38" s="34" t="s">
        <v>20</v>
      </c>
      <c r="C38" s="22" t="s">
        <v>19</v>
      </c>
      <c r="D38" s="24">
        <v>110</v>
      </c>
      <c r="E38" s="65">
        <v>6277.9106435932617</v>
      </c>
      <c r="F38" s="65">
        <f t="shared" si="0"/>
        <v>690570.17079525883</v>
      </c>
    </row>
    <row r="39" spans="1:6" ht="30">
      <c r="A39" s="22">
        <v>13</v>
      </c>
      <c r="B39" s="34" t="s">
        <v>21</v>
      </c>
      <c r="C39" s="22" t="s">
        <v>19</v>
      </c>
      <c r="D39" s="24">
        <v>36</v>
      </c>
      <c r="E39" s="65">
        <v>6598.8861808319834</v>
      </c>
      <c r="F39" s="65">
        <f t="shared" si="0"/>
        <v>237559.90250995141</v>
      </c>
    </row>
    <row r="40" spans="1:6" ht="45">
      <c r="A40" s="23">
        <v>14</v>
      </c>
      <c r="B40" s="34" t="s">
        <v>25</v>
      </c>
      <c r="C40" s="22" t="s">
        <v>185</v>
      </c>
      <c r="D40" s="24">
        <v>159.80000000000001</v>
      </c>
      <c r="E40" s="65">
        <v>37190.979286220885</v>
      </c>
      <c r="F40" s="65">
        <f t="shared" si="0"/>
        <v>5943118.489938098</v>
      </c>
    </row>
    <row r="41" spans="1:6" ht="45">
      <c r="A41" s="23">
        <v>15</v>
      </c>
      <c r="B41" s="75" t="s">
        <v>27</v>
      </c>
      <c r="C41" s="38" t="s">
        <v>185</v>
      </c>
      <c r="D41" s="50">
        <v>45</v>
      </c>
      <c r="E41" s="65">
        <v>41368.964845410766</v>
      </c>
      <c r="F41" s="65">
        <f t="shared" si="0"/>
        <v>1861603.4180434844</v>
      </c>
    </row>
    <row r="42" spans="1:6" ht="30">
      <c r="A42" s="23">
        <v>16</v>
      </c>
      <c r="B42" s="34" t="s">
        <v>23</v>
      </c>
      <c r="C42" s="22" t="s">
        <v>24</v>
      </c>
      <c r="D42" s="24">
        <v>109</v>
      </c>
      <c r="E42" s="65">
        <v>12963.842254317875</v>
      </c>
      <c r="F42" s="65">
        <f t="shared" si="0"/>
        <v>1413058.8057206483</v>
      </c>
    </row>
    <row r="43" spans="1:6" ht="30">
      <c r="A43" s="56"/>
      <c r="B43" s="119" t="s">
        <v>94</v>
      </c>
      <c r="C43" s="89"/>
      <c r="D43" s="89"/>
      <c r="E43" s="65"/>
      <c r="F43" s="65"/>
    </row>
    <row r="44" spans="1:6" ht="45">
      <c r="A44" s="57">
        <v>1</v>
      </c>
      <c r="B44" s="58" t="s">
        <v>95</v>
      </c>
      <c r="C44" s="57" t="s">
        <v>30</v>
      </c>
      <c r="D44" s="57">
        <v>197.9</v>
      </c>
      <c r="E44" s="65">
        <v>52898.506050716234</v>
      </c>
      <c r="F44" s="65">
        <f t="shared" si="0"/>
        <v>10468614.347436743</v>
      </c>
    </row>
    <row r="45" spans="1:6" ht="45">
      <c r="A45" s="57">
        <v>2</v>
      </c>
      <c r="B45" s="58" t="s">
        <v>96</v>
      </c>
      <c r="C45" s="57" t="s">
        <v>97</v>
      </c>
      <c r="D45" s="57">
        <v>1.0660000000000001</v>
      </c>
      <c r="E45" s="65">
        <v>72048.808798384416</v>
      </c>
      <c r="F45" s="65">
        <f t="shared" si="0"/>
        <v>76804.030179077788</v>
      </c>
    </row>
    <row r="46" spans="1:6">
      <c r="A46" s="57">
        <v>3</v>
      </c>
      <c r="B46" s="58" t="s">
        <v>98</v>
      </c>
      <c r="C46" s="57" t="s">
        <v>33</v>
      </c>
      <c r="D46" s="76">
        <v>376.01</v>
      </c>
      <c r="E46" s="65">
        <v>3063.6891571368797</v>
      </c>
      <c r="F46" s="65">
        <f t="shared" si="0"/>
        <v>1151977.759975038</v>
      </c>
    </row>
    <row r="47" spans="1:6" ht="45">
      <c r="A47" s="57">
        <v>4</v>
      </c>
      <c r="B47" s="58" t="s">
        <v>80</v>
      </c>
      <c r="C47" s="57" t="s">
        <v>30</v>
      </c>
      <c r="D47" s="76">
        <v>391.5</v>
      </c>
      <c r="E47" s="65">
        <v>559.00068879884873</v>
      </c>
      <c r="F47" s="65">
        <f t="shared" si="0"/>
        <v>218848.76966474927</v>
      </c>
    </row>
    <row r="48" spans="1:6" ht="30">
      <c r="A48" s="57">
        <v>5</v>
      </c>
      <c r="B48" s="58" t="s">
        <v>81</v>
      </c>
      <c r="C48" s="57" t="s">
        <v>33</v>
      </c>
      <c r="D48" s="83">
        <v>704.7</v>
      </c>
      <c r="E48" s="65">
        <v>3063.6891571368797</v>
      </c>
      <c r="F48" s="65">
        <f t="shared" si="0"/>
        <v>2158981.7490343591</v>
      </c>
    </row>
    <row r="49" spans="1:6" ht="30">
      <c r="A49" s="22">
        <v>6</v>
      </c>
      <c r="B49" s="25" t="s">
        <v>83</v>
      </c>
      <c r="C49" s="26" t="s">
        <v>4</v>
      </c>
      <c r="D49" s="28">
        <v>58.43</v>
      </c>
      <c r="E49" s="65">
        <v>14767.966684546878</v>
      </c>
      <c r="F49" s="65">
        <f t="shared" si="0"/>
        <v>862892.29337807407</v>
      </c>
    </row>
    <row r="50" spans="1:6" ht="45">
      <c r="A50" s="57">
        <v>7</v>
      </c>
      <c r="B50" s="58" t="s">
        <v>84</v>
      </c>
      <c r="C50" s="57" t="s">
        <v>30</v>
      </c>
      <c r="D50" s="57">
        <v>19.420000000000002</v>
      </c>
      <c r="E50" s="65">
        <v>36862.37663153735</v>
      </c>
      <c r="F50" s="65">
        <f t="shared" si="0"/>
        <v>715867.35418445535</v>
      </c>
    </row>
    <row r="51" spans="1:6" ht="30">
      <c r="A51" s="23">
        <v>8</v>
      </c>
      <c r="B51" s="34" t="s">
        <v>99</v>
      </c>
      <c r="C51" s="23" t="s">
        <v>4</v>
      </c>
      <c r="D51" s="28">
        <v>134.80000000000001</v>
      </c>
      <c r="E51" s="65">
        <v>75996.478627917037</v>
      </c>
      <c r="F51" s="65">
        <f t="shared" si="0"/>
        <v>10244325.319043217</v>
      </c>
    </row>
    <row r="52" spans="1:6" ht="30">
      <c r="A52" s="57">
        <v>9</v>
      </c>
      <c r="B52" s="58" t="s">
        <v>12</v>
      </c>
      <c r="C52" s="57" t="s">
        <v>13</v>
      </c>
      <c r="D52" s="57">
        <v>123.4</v>
      </c>
      <c r="E52" s="65">
        <v>1548.8125353788205</v>
      </c>
      <c r="F52" s="65">
        <f t="shared" si="0"/>
        <v>191123.46686574645</v>
      </c>
    </row>
    <row r="53" spans="1:6" ht="30">
      <c r="A53" s="57">
        <v>10</v>
      </c>
      <c r="B53" s="58" t="s">
        <v>86</v>
      </c>
      <c r="C53" s="57" t="s">
        <v>24</v>
      </c>
      <c r="D53" s="57">
        <v>13.6</v>
      </c>
      <c r="E53" s="65">
        <v>3514.4966453342913</v>
      </c>
      <c r="F53" s="65">
        <f t="shared" si="0"/>
        <v>47797.154376546358</v>
      </c>
    </row>
    <row r="54" spans="1:6" ht="45">
      <c r="A54" s="57">
        <v>11</v>
      </c>
      <c r="B54" s="58" t="s">
        <v>93</v>
      </c>
      <c r="C54" s="57" t="s">
        <v>30</v>
      </c>
      <c r="D54" s="57">
        <v>256.7</v>
      </c>
      <c r="E54" s="65">
        <v>1142.5962407136353</v>
      </c>
      <c r="F54" s="65">
        <f t="shared" si="0"/>
        <v>293304.45499119017</v>
      </c>
    </row>
    <row r="55" spans="1:6" ht="45">
      <c r="A55" s="23">
        <v>12</v>
      </c>
      <c r="B55" s="75" t="s">
        <v>27</v>
      </c>
      <c r="C55" s="38" t="s">
        <v>26</v>
      </c>
      <c r="D55" s="50">
        <v>75</v>
      </c>
      <c r="E55" s="65">
        <v>41368.964845410766</v>
      </c>
      <c r="F55" s="65">
        <f t="shared" si="0"/>
        <v>3102672.3634058074</v>
      </c>
    </row>
    <row r="56" spans="1:6" ht="30">
      <c r="A56" s="23">
        <v>13</v>
      </c>
      <c r="B56" s="34" t="s">
        <v>100</v>
      </c>
      <c r="C56" s="22" t="s">
        <v>24</v>
      </c>
      <c r="D56" s="60">
        <v>95</v>
      </c>
      <c r="E56" s="65">
        <v>12963.842254317875</v>
      </c>
      <c r="F56" s="65">
        <f t="shared" si="0"/>
        <v>1231565.0141601982</v>
      </c>
    </row>
    <row r="57" spans="1:6" ht="30">
      <c r="A57" s="61">
        <v>14</v>
      </c>
      <c r="B57" s="72" t="s">
        <v>101</v>
      </c>
      <c r="C57" s="62" t="s">
        <v>24</v>
      </c>
      <c r="D57" s="63">
        <v>94.9</v>
      </c>
      <c r="E57" s="65">
        <v>86252.464657347795</v>
      </c>
      <c r="F57" s="65">
        <f t="shared" si="0"/>
        <v>8185358.8959823065</v>
      </c>
    </row>
    <row r="58" spans="1:6" ht="30">
      <c r="A58" s="61">
        <v>15</v>
      </c>
      <c r="B58" s="72" t="s">
        <v>102</v>
      </c>
      <c r="C58" s="62" t="s">
        <v>26</v>
      </c>
      <c r="D58" s="63">
        <v>218.27</v>
      </c>
      <c r="E58" s="65">
        <v>6525.7777617026568</v>
      </c>
      <c r="F58" s="65">
        <f t="shared" si="0"/>
        <v>1424381.5120468389</v>
      </c>
    </row>
    <row r="59" spans="1:6">
      <c r="A59" s="23"/>
      <c r="B59" s="120" t="s">
        <v>103</v>
      </c>
      <c r="C59" s="22"/>
      <c r="D59" s="64"/>
      <c r="E59" s="65"/>
      <c r="F59" s="65"/>
    </row>
    <row r="60" spans="1:6" ht="45">
      <c r="A60" s="65">
        <v>1</v>
      </c>
      <c r="B60" s="66" t="s">
        <v>104</v>
      </c>
      <c r="C60" s="65" t="s">
        <v>30</v>
      </c>
      <c r="D60" s="69">
        <v>247.5</v>
      </c>
      <c r="E60" s="65">
        <v>2668.8136657725709</v>
      </c>
      <c r="F60" s="65">
        <f t="shared" si="0"/>
        <v>660531.3822787113</v>
      </c>
    </row>
    <row r="61" spans="1:6" ht="45">
      <c r="A61" s="65">
        <v>2</v>
      </c>
      <c r="B61" s="66" t="s">
        <v>105</v>
      </c>
      <c r="C61" s="68" t="s">
        <v>33</v>
      </c>
      <c r="D61" s="69">
        <v>519.75</v>
      </c>
      <c r="E61" s="65">
        <v>3063.6891571368797</v>
      </c>
      <c r="F61" s="65">
        <f t="shared" si="0"/>
        <v>1592352.4394218931</v>
      </c>
    </row>
    <row r="62" spans="1:6">
      <c r="A62" s="65">
        <v>3</v>
      </c>
      <c r="B62" s="66" t="s">
        <v>106</v>
      </c>
      <c r="C62" s="65" t="s">
        <v>13</v>
      </c>
      <c r="D62" s="84">
        <v>550</v>
      </c>
      <c r="E62" s="65">
        <v>54.805994922115282</v>
      </c>
      <c r="F62" s="65">
        <f t="shared" si="0"/>
        <v>30143.297207163407</v>
      </c>
    </row>
    <row r="63" spans="1:6" ht="45">
      <c r="A63" s="65">
        <v>4</v>
      </c>
      <c r="B63" s="66" t="s">
        <v>107</v>
      </c>
      <c r="C63" s="65" t="s">
        <v>30</v>
      </c>
      <c r="D63" s="68">
        <v>96.25</v>
      </c>
      <c r="E63" s="65">
        <v>442.19246834675619</v>
      </c>
      <c r="F63" s="65">
        <f t="shared" si="0"/>
        <v>42561.025078375285</v>
      </c>
    </row>
    <row r="64" spans="1:6">
      <c r="A64" s="65"/>
      <c r="B64" s="67" t="s">
        <v>108</v>
      </c>
      <c r="C64" s="65"/>
      <c r="D64" s="69"/>
      <c r="E64" s="65"/>
      <c r="F64" s="65"/>
    </row>
    <row r="65" spans="1:6" ht="30">
      <c r="A65" s="65">
        <v>1</v>
      </c>
      <c r="B65" s="66" t="s">
        <v>49</v>
      </c>
      <c r="C65" s="65" t="s">
        <v>30</v>
      </c>
      <c r="D65" s="65">
        <v>55</v>
      </c>
      <c r="E65" s="65">
        <v>3458.0655272001113</v>
      </c>
      <c r="F65" s="65">
        <f t="shared" si="0"/>
        <v>190193.60399600613</v>
      </c>
    </row>
    <row r="66" spans="1:6">
      <c r="A66" s="22">
        <v>2</v>
      </c>
      <c r="B66" s="25" t="s">
        <v>109</v>
      </c>
      <c r="C66" s="26" t="s">
        <v>26</v>
      </c>
      <c r="D66" s="27">
        <v>550</v>
      </c>
      <c r="E66" s="65">
        <v>1760.0403737556812</v>
      </c>
      <c r="F66" s="65">
        <f t="shared" si="0"/>
        <v>968022.20556562464</v>
      </c>
    </row>
    <row r="67" spans="1:6">
      <c r="A67" s="65">
        <v>3</v>
      </c>
      <c r="B67" s="25" t="s">
        <v>110</v>
      </c>
      <c r="C67" s="68" t="s">
        <v>26</v>
      </c>
      <c r="D67" s="69">
        <v>550</v>
      </c>
      <c r="E67" s="65">
        <v>589.52025680185739</v>
      </c>
      <c r="F67" s="65">
        <f t="shared" si="0"/>
        <v>324236.14124102157</v>
      </c>
    </row>
    <row r="68" spans="1:6" ht="30">
      <c r="A68" s="65">
        <v>4</v>
      </c>
      <c r="B68" s="70" t="s">
        <v>111</v>
      </c>
      <c r="C68" s="65" t="s">
        <v>97</v>
      </c>
      <c r="D68" s="65">
        <v>2.06</v>
      </c>
      <c r="E68" s="65">
        <v>245690.00117728638</v>
      </c>
      <c r="F68" s="65">
        <f t="shared" si="0"/>
        <v>506121.40242520993</v>
      </c>
    </row>
    <row r="69" spans="1:6" ht="30">
      <c r="A69" s="65">
        <v>5</v>
      </c>
      <c r="B69" s="70" t="s">
        <v>112</v>
      </c>
      <c r="C69" s="71" t="s">
        <v>13</v>
      </c>
      <c r="D69" s="69">
        <v>550</v>
      </c>
      <c r="E69" s="65">
        <v>5133.2451761854754</v>
      </c>
      <c r="F69" s="65">
        <f t="shared" si="0"/>
        <v>2823284.8469020114</v>
      </c>
    </row>
    <row r="70" spans="1:6" ht="30">
      <c r="A70" s="65">
        <v>6</v>
      </c>
      <c r="B70" s="70" t="s">
        <v>113</v>
      </c>
      <c r="C70" s="71" t="s">
        <v>13</v>
      </c>
      <c r="D70" s="69">
        <v>550</v>
      </c>
      <c r="E70" s="65">
        <v>4977.4620222269359</v>
      </c>
      <c r="F70" s="65">
        <f t="shared" si="0"/>
        <v>2737604.1122248149</v>
      </c>
    </row>
    <row r="71" spans="1:6" ht="30">
      <c r="A71" s="56"/>
      <c r="B71" s="119" t="s">
        <v>114</v>
      </c>
      <c r="C71" s="89"/>
      <c r="D71" s="89"/>
      <c r="E71" s="65"/>
      <c r="F71" s="65"/>
    </row>
    <row r="72" spans="1:6" ht="45">
      <c r="A72" s="57">
        <v>1</v>
      </c>
      <c r="B72" s="58" t="s">
        <v>80</v>
      </c>
      <c r="C72" s="57" t="s">
        <v>30</v>
      </c>
      <c r="D72" s="83">
        <v>63</v>
      </c>
      <c r="E72" s="65">
        <v>559.00068879884873</v>
      </c>
      <c r="F72" s="65">
        <f t="shared" ref="F72:F134" si="1">D72*E72</f>
        <v>35217.043394327469</v>
      </c>
    </row>
    <row r="73" spans="1:6" ht="30">
      <c r="A73" s="57">
        <v>2</v>
      </c>
      <c r="B73" s="58" t="s">
        <v>81</v>
      </c>
      <c r="C73" s="57" t="s">
        <v>33</v>
      </c>
      <c r="D73" s="83">
        <v>113.4</v>
      </c>
      <c r="E73" s="65">
        <v>3063.6891571368797</v>
      </c>
      <c r="F73" s="65">
        <f t="shared" si="1"/>
        <v>347422.35041932215</v>
      </c>
    </row>
    <row r="74" spans="1:6" ht="45">
      <c r="A74" s="57">
        <v>3</v>
      </c>
      <c r="B74" s="58" t="s">
        <v>84</v>
      </c>
      <c r="C74" s="57" t="s">
        <v>30</v>
      </c>
      <c r="D74" s="57">
        <v>10.26</v>
      </c>
      <c r="E74" s="65">
        <v>36862.37663153735</v>
      </c>
      <c r="F74" s="65">
        <f t="shared" si="1"/>
        <v>378207.98423957318</v>
      </c>
    </row>
    <row r="75" spans="1:6" ht="30">
      <c r="A75" s="23">
        <v>4</v>
      </c>
      <c r="B75" s="34" t="s">
        <v>99</v>
      </c>
      <c r="C75" s="23" t="s">
        <v>4</v>
      </c>
      <c r="D75" s="28">
        <v>55.44</v>
      </c>
      <c r="E75" s="65">
        <v>75996.478627917037</v>
      </c>
      <c r="F75" s="65">
        <f t="shared" si="1"/>
        <v>4213244.7751317201</v>
      </c>
    </row>
    <row r="76" spans="1:6" ht="30">
      <c r="A76" s="57">
        <v>5</v>
      </c>
      <c r="B76" s="58" t="s">
        <v>12</v>
      </c>
      <c r="C76" s="57" t="s">
        <v>13</v>
      </c>
      <c r="D76" s="57">
        <v>165.2</v>
      </c>
      <c r="E76" s="65">
        <v>1548.8125353788205</v>
      </c>
      <c r="F76" s="65">
        <f t="shared" si="1"/>
        <v>255863.83084458113</v>
      </c>
    </row>
    <row r="77" spans="1:6" ht="30">
      <c r="A77" s="57">
        <v>6</v>
      </c>
      <c r="B77" s="58" t="s">
        <v>86</v>
      </c>
      <c r="C77" s="57" t="s">
        <v>24</v>
      </c>
      <c r="D77" s="57">
        <v>13.51</v>
      </c>
      <c r="E77" s="65">
        <v>3514.4966453342913</v>
      </c>
      <c r="F77" s="65">
        <f t="shared" si="1"/>
        <v>47480.849678466278</v>
      </c>
    </row>
    <row r="78" spans="1:6" ht="45">
      <c r="A78" s="57">
        <v>7</v>
      </c>
      <c r="B78" s="58" t="s">
        <v>93</v>
      </c>
      <c r="C78" s="57" t="s">
        <v>30</v>
      </c>
      <c r="D78" s="57">
        <v>20</v>
      </c>
      <c r="E78" s="65">
        <v>1142.5962407136353</v>
      </c>
      <c r="F78" s="65">
        <f t="shared" si="1"/>
        <v>22851.924814272708</v>
      </c>
    </row>
    <row r="79" spans="1:6" ht="45">
      <c r="A79" s="23">
        <v>8</v>
      </c>
      <c r="B79" s="75" t="s">
        <v>27</v>
      </c>
      <c r="C79" s="38" t="s">
        <v>26</v>
      </c>
      <c r="D79" s="50">
        <v>21.6</v>
      </c>
      <c r="E79" s="65">
        <v>41368.964845410766</v>
      </c>
      <c r="F79" s="65">
        <f t="shared" si="1"/>
        <v>893569.64066087257</v>
      </c>
    </row>
    <row r="80" spans="1:6" ht="45">
      <c r="A80" s="23">
        <v>9</v>
      </c>
      <c r="B80" s="34" t="s">
        <v>25</v>
      </c>
      <c r="C80" s="22" t="s">
        <v>26</v>
      </c>
      <c r="D80" s="35">
        <v>70.56</v>
      </c>
      <c r="E80" s="65">
        <v>37190.979286220885</v>
      </c>
      <c r="F80" s="65">
        <f t="shared" si="1"/>
        <v>2624195.4984357459</v>
      </c>
    </row>
    <row r="81" spans="1:6" ht="30">
      <c r="A81" s="23">
        <v>10</v>
      </c>
      <c r="B81" s="34" t="s">
        <v>100</v>
      </c>
      <c r="C81" s="22" t="s">
        <v>24</v>
      </c>
      <c r="D81" s="60">
        <v>72</v>
      </c>
      <c r="E81" s="65">
        <v>12963.842254317875</v>
      </c>
      <c r="F81" s="65">
        <f t="shared" si="1"/>
        <v>933396.64231088699</v>
      </c>
    </row>
    <row r="82" spans="1:6" ht="30">
      <c r="A82" s="61">
        <v>11</v>
      </c>
      <c r="B82" s="72" t="s">
        <v>101</v>
      </c>
      <c r="C82" s="62" t="s">
        <v>24</v>
      </c>
      <c r="D82" s="73">
        <v>72</v>
      </c>
      <c r="E82" s="65">
        <v>86252.464657347795</v>
      </c>
      <c r="F82" s="65">
        <f t="shared" si="1"/>
        <v>6210177.455329041</v>
      </c>
    </row>
    <row r="83" spans="1:6" ht="30">
      <c r="A83" s="61">
        <v>12</v>
      </c>
      <c r="B83" s="72" t="s">
        <v>102</v>
      </c>
      <c r="C83" s="62" t="s">
        <v>26</v>
      </c>
      <c r="D83" s="73">
        <v>165.6</v>
      </c>
      <c r="E83" s="65">
        <v>6525.7777617026568</v>
      </c>
      <c r="F83" s="65">
        <f t="shared" si="1"/>
        <v>1080668.79733796</v>
      </c>
    </row>
    <row r="84" spans="1:6" ht="30">
      <c r="A84" s="56"/>
      <c r="B84" s="119" t="s">
        <v>115</v>
      </c>
      <c r="C84" s="89"/>
      <c r="D84" s="89"/>
      <c r="E84" s="65"/>
      <c r="F84" s="65"/>
    </row>
    <row r="85" spans="1:6" ht="45">
      <c r="A85" s="57">
        <v>1</v>
      </c>
      <c r="B85" s="58" t="s">
        <v>116</v>
      </c>
      <c r="C85" s="57" t="s">
        <v>30</v>
      </c>
      <c r="D85" s="83">
        <v>289</v>
      </c>
      <c r="E85" s="65">
        <v>559.00068879884873</v>
      </c>
      <c r="F85" s="65">
        <f t="shared" si="1"/>
        <v>161551.19906286729</v>
      </c>
    </row>
    <row r="86" spans="1:6" ht="30">
      <c r="A86" s="57">
        <v>2</v>
      </c>
      <c r="B86" s="58" t="s">
        <v>81</v>
      </c>
      <c r="C86" s="57" t="s">
        <v>33</v>
      </c>
      <c r="D86" s="83">
        <v>520.20000000000005</v>
      </c>
      <c r="E86" s="65">
        <v>3063.6891571368797</v>
      </c>
      <c r="F86" s="65">
        <f t="shared" si="1"/>
        <v>1593731.099542605</v>
      </c>
    </row>
    <row r="87" spans="1:6">
      <c r="A87" s="57">
        <v>3</v>
      </c>
      <c r="B87" s="58" t="s">
        <v>117</v>
      </c>
      <c r="C87" s="57" t="s">
        <v>33</v>
      </c>
      <c r="D87" s="83">
        <v>3632.4</v>
      </c>
      <c r="E87" s="65">
        <v>3063.6891571368797</v>
      </c>
      <c r="F87" s="65">
        <f t="shared" si="1"/>
        <v>11128544.494384002</v>
      </c>
    </row>
    <row r="88" spans="1:6" ht="30">
      <c r="A88" s="22">
        <v>4</v>
      </c>
      <c r="B88" s="25" t="s">
        <v>83</v>
      </c>
      <c r="C88" s="26" t="s">
        <v>4</v>
      </c>
      <c r="D88" s="27">
        <v>96</v>
      </c>
      <c r="E88" s="65">
        <v>14767.966684546878</v>
      </c>
      <c r="F88" s="65">
        <f t="shared" si="1"/>
        <v>1417724.8017165004</v>
      </c>
    </row>
    <row r="89" spans="1:6" ht="45">
      <c r="A89" s="57">
        <v>5</v>
      </c>
      <c r="B89" s="58" t="s">
        <v>84</v>
      </c>
      <c r="C89" s="57" t="s">
        <v>30</v>
      </c>
      <c r="D89" s="85">
        <v>19.68</v>
      </c>
      <c r="E89" s="65">
        <v>36862.37663153735</v>
      </c>
      <c r="F89" s="65">
        <f t="shared" si="1"/>
        <v>725451.572108655</v>
      </c>
    </row>
    <row r="90" spans="1:6" ht="30">
      <c r="A90" s="23">
        <v>6</v>
      </c>
      <c r="B90" s="34" t="s">
        <v>99</v>
      </c>
      <c r="C90" s="23" t="s">
        <v>4</v>
      </c>
      <c r="D90" s="27">
        <v>167.58</v>
      </c>
      <c r="E90" s="65">
        <v>75996.478627917037</v>
      </c>
      <c r="F90" s="65">
        <f t="shared" si="1"/>
        <v>12735489.888466338</v>
      </c>
    </row>
    <row r="91" spans="1:6" ht="30">
      <c r="A91" s="57">
        <v>7</v>
      </c>
      <c r="B91" s="58" t="s">
        <v>86</v>
      </c>
      <c r="C91" s="57" t="s">
        <v>24</v>
      </c>
      <c r="D91" s="57">
        <v>98.8</v>
      </c>
      <c r="E91" s="65">
        <v>3514.4966453342913</v>
      </c>
      <c r="F91" s="65">
        <f t="shared" si="1"/>
        <v>347232.26855902799</v>
      </c>
    </row>
    <row r="92" spans="1:6" ht="30">
      <c r="A92" s="57">
        <v>8</v>
      </c>
      <c r="B92" s="58" t="s">
        <v>118</v>
      </c>
      <c r="C92" s="57" t="s">
        <v>13</v>
      </c>
      <c r="D92" s="57">
        <v>246</v>
      </c>
      <c r="E92" s="65">
        <v>1680.1057499324322</v>
      </c>
      <c r="F92" s="65">
        <f t="shared" si="1"/>
        <v>413306.01448337833</v>
      </c>
    </row>
    <row r="93" spans="1:6" ht="45">
      <c r="A93" s="57">
        <v>9</v>
      </c>
      <c r="B93" s="58" t="s">
        <v>93</v>
      </c>
      <c r="C93" s="57" t="s">
        <v>30</v>
      </c>
      <c r="D93" s="57">
        <v>2018</v>
      </c>
      <c r="E93" s="65">
        <v>1142.5962407136353</v>
      </c>
      <c r="F93" s="65">
        <f t="shared" si="1"/>
        <v>2305759.2137601161</v>
      </c>
    </row>
    <row r="94" spans="1:6" ht="30">
      <c r="A94" s="61">
        <v>10</v>
      </c>
      <c r="B94" s="72" t="s">
        <v>101</v>
      </c>
      <c r="C94" s="62" t="s">
        <v>24</v>
      </c>
      <c r="D94" s="73">
        <v>231</v>
      </c>
      <c r="E94" s="65">
        <v>86252.464657347795</v>
      </c>
      <c r="F94" s="65">
        <f t="shared" si="1"/>
        <v>19924319.335847341</v>
      </c>
    </row>
    <row r="95" spans="1:6" ht="30">
      <c r="A95" s="61">
        <v>11</v>
      </c>
      <c r="B95" s="72" t="s">
        <v>102</v>
      </c>
      <c r="C95" s="62" t="s">
        <v>26</v>
      </c>
      <c r="D95" s="73">
        <v>531.29999999999995</v>
      </c>
      <c r="E95" s="65">
        <v>6525.7777617026568</v>
      </c>
      <c r="F95" s="65">
        <f t="shared" si="1"/>
        <v>3467145.7247926211</v>
      </c>
    </row>
    <row r="96" spans="1:6" ht="45">
      <c r="A96" s="23">
        <v>12</v>
      </c>
      <c r="B96" s="75" t="s">
        <v>27</v>
      </c>
      <c r="C96" s="38" t="s">
        <v>26</v>
      </c>
      <c r="D96" s="50">
        <v>152.19999999999999</v>
      </c>
      <c r="E96" s="65">
        <v>41368.964845410766</v>
      </c>
      <c r="F96" s="65">
        <f t="shared" si="1"/>
        <v>6296356.4494715184</v>
      </c>
    </row>
    <row r="97" spans="1:6" ht="30">
      <c r="A97" s="23">
        <v>13</v>
      </c>
      <c r="B97" s="34" t="s">
        <v>119</v>
      </c>
      <c r="C97" s="22" t="s">
        <v>24</v>
      </c>
      <c r="D97" s="60">
        <v>231</v>
      </c>
      <c r="E97" s="65">
        <v>12385.684528012976</v>
      </c>
      <c r="F97" s="65">
        <f t="shared" si="1"/>
        <v>2861093.1259709974</v>
      </c>
    </row>
    <row r="98" spans="1:6" ht="30">
      <c r="A98" s="23"/>
      <c r="B98" s="119" t="s">
        <v>120</v>
      </c>
      <c r="C98" s="22"/>
      <c r="D98" s="60"/>
      <c r="E98" s="65"/>
      <c r="F98" s="65"/>
    </row>
    <row r="99" spans="1:6" ht="45">
      <c r="A99" s="57">
        <v>1</v>
      </c>
      <c r="B99" s="58" t="s">
        <v>80</v>
      </c>
      <c r="C99" s="57" t="s">
        <v>30</v>
      </c>
      <c r="D99" s="83">
        <v>176</v>
      </c>
      <c r="E99" s="65">
        <v>559.00068879884873</v>
      </c>
      <c r="F99" s="65">
        <f t="shared" si="1"/>
        <v>98384.121228597374</v>
      </c>
    </row>
    <row r="100" spans="1:6" ht="30">
      <c r="A100" s="57">
        <v>2</v>
      </c>
      <c r="B100" s="58" t="s">
        <v>81</v>
      </c>
      <c r="C100" s="57" t="s">
        <v>33</v>
      </c>
      <c r="D100" s="83">
        <v>316.8</v>
      </c>
      <c r="E100" s="65">
        <v>3063.6891571368797</v>
      </c>
      <c r="F100" s="65">
        <f t="shared" si="1"/>
        <v>970576.72498096351</v>
      </c>
    </row>
    <row r="101" spans="1:6">
      <c r="A101" s="22">
        <v>3</v>
      </c>
      <c r="B101" s="34" t="s">
        <v>121</v>
      </c>
      <c r="C101" s="22" t="s">
        <v>4</v>
      </c>
      <c r="D101" s="24">
        <v>34</v>
      </c>
      <c r="E101" s="65">
        <v>1475.7357315825948</v>
      </c>
      <c r="F101" s="65">
        <f t="shared" si="1"/>
        <v>50175.014873808221</v>
      </c>
    </row>
    <row r="102" spans="1:6" ht="30">
      <c r="A102" s="22">
        <v>4</v>
      </c>
      <c r="B102" s="25" t="s">
        <v>122</v>
      </c>
      <c r="C102" s="26" t="s">
        <v>4</v>
      </c>
      <c r="D102" s="28">
        <v>19.32</v>
      </c>
      <c r="E102" s="65">
        <v>14767.966684546878</v>
      </c>
      <c r="F102" s="65">
        <f t="shared" si="1"/>
        <v>285317.11634544568</v>
      </c>
    </row>
    <row r="103" spans="1:6" ht="45">
      <c r="A103" s="57">
        <v>3</v>
      </c>
      <c r="B103" s="58" t="s">
        <v>84</v>
      </c>
      <c r="C103" s="57" t="s">
        <v>30</v>
      </c>
      <c r="D103" s="57">
        <v>117.5</v>
      </c>
      <c r="E103" s="65">
        <v>36862.37663153735</v>
      </c>
      <c r="F103" s="65">
        <f t="shared" si="1"/>
        <v>4331329.2542056385</v>
      </c>
    </row>
    <row r="104" spans="1:6" ht="45">
      <c r="A104" s="23">
        <v>6</v>
      </c>
      <c r="B104" s="34" t="s">
        <v>123</v>
      </c>
      <c r="C104" s="23" t="s">
        <v>4</v>
      </c>
      <c r="D104" s="21">
        <v>9.1199999999999992</v>
      </c>
      <c r="E104" s="65">
        <v>52973.98889312629</v>
      </c>
      <c r="F104" s="65">
        <f t="shared" si="1"/>
        <v>483122.77870531171</v>
      </c>
    </row>
    <row r="105" spans="1:6">
      <c r="A105" s="23">
        <v>7</v>
      </c>
      <c r="B105" s="75" t="s">
        <v>124</v>
      </c>
      <c r="C105" s="32" t="s">
        <v>6</v>
      </c>
      <c r="D105" s="74">
        <v>0.85099999999999998</v>
      </c>
      <c r="E105" s="65">
        <v>519562.88613821357</v>
      </c>
      <c r="F105" s="65">
        <f t="shared" si="1"/>
        <v>442148.01610361971</v>
      </c>
    </row>
    <row r="106" spans="1:6" ht="30">
      <c r="A106" s="23">
        <v>8</v>
      </c>
      <c r="B106" s="34" t="s">
        <v>125</v>
      </c>
      <c r="C106" s="23" t="s">
        <v>4</v>
      </c>
      <c r="D106" s="28">
        <v>2.8</v>
      </c>
      <c r="E106" s="65">
        <v>95455.71708849803</v>
      </c>
      <c r="F106" s="65">
        <f t="shared" si="1"/>
        <v>267276.00784779445</v>
      </c>
    </row>
    <row r="107" spans="1:6" ht="45">
      <c r="A107" s="65">
        <v>9</v>
      </c>
      <c r="B107" s="66" t="s">
        <v>126</v>
      </c>
      <c r="C107" s="65" t="s">
        <v>30</v>
      </c>
      <c r="D107" s="68">
        <v>29.6</v>
      </c>
      <c r="E107" s="65">
        <v>40607.377184845631</v>
      </c>
      <c r="F107" s="65">
        <f t="shared" si="1"/>
        <v>1201978.3646714308</v>
      </c>
    </row>
    <row r="108" spans="1:6" ht="30">
      <c r="A108" s="65">
        <v>10</v>
      </c>
      <c r="B108" s="66" t="s">
        <v>127</v>
      </c>
      <c r="C108" s="65" t="s">
        <v>33</v>
      </c>
      <c r="D108" s="65">
        <v>1.17</v>
      </c>
      <c r="E108" s="65">
        <v>597259.5701376315</v>
      </c>
      <c r="F108" s="65">
        <f t="shared" si="1"/>
        <v>698793.6970610288</v>
      </c>
    </row>
    <row r="109" spans="1:6" ht="30">
      <c r="A109" s="23">
        <v>11</v>
      </c>
      <c r="B109" s="75" t="s">
        <v>128</v>
      </c>
      <c r="C109" s="22" t="s">
        <v>26</v>
      </c>
      <c r="D109" s="24">
        <v>256</v>
      </c>
      <c r="E109" s="65">
        <v>37190.979286220885</v>
      </c>
      <c r="F109" s="65">
        <f t="shared" si="1"/>
        <v>9520890.6972725466</v>
      </c>
    </row>
    <row r="110" spans="1:6" ht="30">
      <c r="A110" s="23">
        <v>12</v>
      </c>
      <c r="B110" s="34" t="s">
        <v>100</v>
      </c>
      <c r="C110" s="22" t="s">
        <v>24</v>
      </c>
      <c r="D110" s="24">
        <v>52.4</v>
      </c>
      <c r="E110" s="65">
        <v>12963.842254317875</v>
      </c>
      <c r="F110" s="65">
        <f t="shared" si="1"/>
        <v>679305.33412625664</v>
      </c>
    </row>
    <row r="111" spans="1:6">
      <c r="A111" s="56"/>
      <c r="B111" s="119" t="s">
        <v>129</v>
      </c>
      <c r="C111" s="89"/>
      <c r="D111" s="89"/>
      <c r="E111" s="65"/>
      <c r="F111" s="65"/>
    </row>
    <row r="112" spans="1:6" ht="45">
      <c r="A112" s="57">
        <v>1</v>
      </c>
      <c r="B112" s="58" t="s">
        <v>80</v>
      </c>
      <c r="C112" s="57" t="s">
        <v>30</v>
      </c>
      <c r="D112" s="76">
        <v>53</v>
      </c>
      <c r="E112" s="65">
        <v>559.00068879884873</v>
      </c>
      <c r="F112" s="65">
        <f t="shared" si="1"/>
        <v>29627.036506338984</v>
      </c>
    </row>
    <row r="113" spans="1:6" ht="30">
      <c r="A113" s="57">
        <v>2</v>
      </c>
      <c r="B113" s="58" t="s">
        <v>81</v>
      </c>
      <c r="C113" s="57" t="s">
        <v>33</v>
      </c>
      <c r="D113" s="76">
        <v>95.4</v>
      </c>
      <c r="E113" s="65">
        <v>3063.6891571368797</v>
      </c>
      <c r="F113" s="65">
        <f t="shared" si="1"/>
        <v>292275.94559085835</v>
      </c>
    </row>
    <row r="114" spans="1:6">
      <c r="A114" s="22">
        <v>3</v>
      </c>
      <c r="B114" s="34" t="s">
        <v>121</v>
      </c>
      <c r="C114" s="22" t="s">
        <v>4</v>
      </c>
      <c r="D114" s="35">
        <v>17.75</v>
      </c>
      <c r="E114" s="65">
        <v>1475.7357315825948</v>
      </c>
      <c r="F114" s="65">
        <f t="shared" si="1"/>
        <v>26194.309235591056</v>
      </c>
    </row>
    <row r="115" spans="1:6" ht="30">
      <c r="A115" s="22">
        <v>4</v>
      </c>
      <c r="B115" s="25" t="s">
        <v>83</v>
      </c>
      <c r="C115" s="26" t="s">
        <v>4</v>
      </c>
      <c r="D115" s="27">
        <v>16</v>
      </c>
      <c r="E115" s="65">
        <v>11161.052226248326</v>
      </c>
      <c r="F115" s="65">
        <f t="shared" si="1"/>
        <v>178576.83561997322</v>
      </c>
    </row>
    <row r="116" spans="1:6" ht="45">
      <c r="A116" s="57">
        <v>5</v>
      </c>
      <c r="B116" s="58" t="s">
        <v>84</v>
      </c>
      <c r="C116" s="57" t="s">
        <v>30</v>
      </c>
      <c r="D116" s="57">
        <v>8.42</v>
      </c>
      <c r="E116" s="65">
        <v>36862.37663153735</v>
      </c>
      <c r="F116" s="65">
        <f t="shared" si="1"/>
        <v>310381.21123754448</v>
      </c>
    </row>
    <row r="117" spans="1:6" ht="30">
      <c r="A117" s="23">
        <v>6</v>
      </c>
      <c r="B117" s="34" t="s">
        <v>99</v>
      </c>
      <c r="C117" s="23" t="s">
        <v>4</v>
      </c>
      <c r="D117" s="28">
        <v>61.2</v>
      </c>
      <c r="E117" s="65">
        <v>75996.478627917037</v>
      </c>
      <c r="F117" s="65">
        <f t="shared" si="1"/>
        <v>4650984.4920285232</v>
      </c>
    </row>
    <row r="118" spans="1:6" ht="30">
      <c r="A118" s="57">
        <v>7</v>
      </c>
      <c r="B118" s="58" t="s">
        <v>130</v>
      </c>
      <c r="C118" s="57" t="s">
        <v>13</v>
      </c>
      <c r="D118" s="57">
        <v>81.25</v>
      </c>
      <c r="E118" s="65">
        <v>1680.1057499324322</v>
      </c>
      <c r="F118" s="65">
        <f t="shared" si="1"/>
        <v>136508.59218201012</v>
      </c>
    </row>
    <row r="119" spans="1:6" ht="30">
      <c r="A119" s="57">
        <v>8</v>
      </c>
      <c r="B119" s="58" t="s">
        <v>86</v>
      </c>
      <c r="C119" s="57" t="s">
        <v>24</v>
      </c>
      <c r="D119" s="57">
        <v>7.4</v>
      </c>
      <c r="E119" s="65">
        <v>3514.4966453342913</v>
      </c>
      <c r="F119" s="65">
        <f t="shared" si="1"/>
        <v>26007.275175473758</v>
      </c>
    </row>
    <row r="120" spans="1:6" ht="45">
      <c r="A120" s="23">
        <v>9</v>
      </c>
      <c r="B120" s="75" t="s">
        <v>27</v>
      </c>
      <c r="C120" s="38" t="s">
        <v>26</v>
      </c>
      <c r="D120" s="39">
        <v>33.450000000000003</v>
      </c>
      <c r="E120" s="65">
        <v>41368.964845410766</v>
      </c>
      <c r="F120" s="65">
        <f t="shared" si="1"/>
        <v>1383791.8740789902</v>
      </c>
    </row>
    <row r="121" spans="1:6" ht="45">
      <c r="A121" s="23">
        <v>10</v>
      </c>
      <c r="B121" s="34" t="s">
        <v>25</v>
      </c>
      <c r="C121" s="22" t="s">
        <v>26</v>
      </c>
      <c r="D121" s="35">
        <v>37.4</v>
      </c>
      <c r="E121" s="65">
        <v>37190.979286220885</v>
      </c>
      <c r="F121" s="65">
        <f t="shared" si="1"/>
        <v>1390942.625304661</v>
      </c>
    </row>
    <row r="122" spans="1:6" ht="30">
      <c r="A122" s="23">
        <v>11</v>
      </c>
      <c r="B122" s="34" t="s">
        <v>23</v>
      </c>
      <c r="C122" s="22" t="s">
        <v>24</v>
      </c>
      <c r="D122" s="35">
        <v>45.97</v>
      </c>
      <c r="E122" s="65">
        <v>12963.842254317875</v>
      </c>
      <c r="F122" s="65">
        <f t="shared" si="1"/>
        <v>595947.82843099267</v>
      </c>
    </row>
    <row r="123" spans="1:6" ht="30">
      <c r="A123" s="56"/>
      <c r="B123" s="119" t="s">
        <v>131</v>
      </c>
      <c r="C123" s="89"/>
      <c r="D123" s="89"/>
      <c r="E123" s="65"/>
      <c r="F123" s="65"/>
    </row>
    <row r="124" spans="1:6" ht="45">
      <c r="A124" s="22">
        <v>1</v>
      </c>
      <c r="B124" s="75" t="s">
        <v>27</v>
      </c>
      <c r="C124" s="38" t="s">
        <v>26</v>
      </c>
      <c r="D124" s="50">
        <v>11</v>
      </c>
      <c r="E124" s="65">
        <v>41368.964845410766</v>
      </c>
      <c r="F124" s="65">
        <f t="shared" si="1"/>
        <v>455058.61329951842</v>
      </c>
    </row>
    <row r="125" spans="1:6" ht="45">
      <c r="A125" s="22">
        <v>2</v>
      </c>
      <c r="B125" s="34" t="s">
        <v>25</v>
      </c>
      <c r="C125" s="22" t="s">
        <v>26</v>
      </c>
      <c r="D125" s="24">
        <v>36</v>
      </c>
      <c r="E125" s="65">
        <v>37190.979286220885</v>
      </c>
      <c r="F125" s="65">
        <f t="shared" si="1"/>
        <v>1338875.2543039517</v>
      </c>
    </row>
    <row r="126" spans="1:6" ht="30">
      <c r="A126" s="23">
        <v>3</v>
      </c>
      <c r="B126" s="34" t="s">
        <v>23</v>
      </c>
      <c r="C126" s="22" t="s">
        <v>24</v>
      </c>
      <c r="D126" s="24">
        <v>13.4</v>
      </c>
      <c r="E126" s="65">
        <v>12963.842254317875</v>
      </c>
      <c r="F126" s="65">
        <f t="shared" si="1"/>
        <v>173715.48620785953</v>
      </c>
    </row>
    <row r="127" spans="1:6">
      <c r="A127" s="77"/>
      <c r="B127" s="119" t="s">
        <v>132</v>
      </c>
      <c r="C127" s="22"/>
      <c r="D127" s="64"/>
      <c r="E127" s="65"/>
      <c r="F127" s="65"/>
    </row>
    <row r="128" spans="1:6" ht="45">
      <c r="A128" s="23">
        <v>1</v>
      </c>
      <c r="B128" s="34" t="s">
        <v>25</v>
      </c>
      <c r="C128" s="22" t="s">
        <v>26</v>
      </c>
      <c r="D128" s="35">
        <v>24</v>
      </c>
      <c r="E128" s="65">
        <v>37190.979286220885</v>
      </c>
      <c r="F128" s="65">
        <f t="shared" si="1"/>
        <v>892583.50286930124</v>
      </c>
    </row>
    <row r="129" spans="1:6" ht="45">
      <c r="A129" s="23">
        <v>2</v>
      </c>
      <c r="B129" s="75" t="s">
        <v>27</v>
      </c>
      <c r="C129" s="38" t="s">
        <v>26</v>
      </c>
      <c r="D129" s="39">
        <v>6</v>
      </c>
      <c r="E129" s="65">
        <v>41368.964845410766</v>
      </c>
      <c r="F129" s="65">
        <f t="shared" si="1"/>
        <v>248213.7890724646</v>
      </c>
    </row>
    <row r="130" spans="1:6" ht="30">
      <c r="A130" s="23">
        <v>3</v>
      </c>
      <c r="B130" s="34" t="s">
        <v>23</v>
      </c>
      <c r="C130" s="22" t="s">
        <v>24</v>
      </c>
      <c r="D130" s="24">
        <v>30</v>
      </c>
      <c r="E130" s="65">
        <v>12963.842254317875</v>
      </c>
      <c r="F130" s="65">
        <f t="shared" si="1"/>
        <v>388915.26762953622</v>
      </c>
    </row>
    <row r="131" spans="1:6">
      <c r="A131" s="56"/>
      <c r="B131" s="119" t="s">
        <v>133</v>
      </c>
      <c r="C131" s="89"/>
      <c r="D131" s="89"/>
      <c r="E131" s="65"/>
      <c r="F131" s="65"/>
    </row>
    <row r="132" spans="1:6" ht="45">
      <c r="A132" s="57">
        <v>1</v>
      </c>
      <c r="B132" s="58" t="s">
        <v>84</v>
      </c>
      <c r="C132" s="57" t="s">
        <v>30</v>
      </c>
      <c r="D132" s="57">
        <v>1.3</v>
      </c>
      <c r="E132" s="65">
        <v>36862.37663153735</v>
      </c>
      <c r="F132" s="65">
        <f t="shared" si="1"/>
        <v>47921.089620998559</v>
      </c>
    </row>
    <row r="133" spans="1:6" ht="30">
      <c r="A133" s="23">
        <v>2</v>
      </c>
      <c r="B133" s="34" t="s">
        <v>99</v>
      </c>
      <c r="C133" s="23" t="s">
        <v>4</v>
      </c>
      <c r="D133" s="21">
        <v>17.46</v>
      </c>
      <c r="E133" s="65">
        <v>75996.478627917037</v>
      </c>
      <c r="F133" s="65">
        <f t="shared" si="1"/>
        <v>1326898.5168434316</v>
      </c>
    </row>
    <row r="134" spans="1:6">
      <c r="A134" s="23">
        <v>3</v>
      </c>
      <c r="B134" s="75" t="s">
        <v>16</v>
      </c>
      <c r="C134" s="32" t="s">
        <v>6</v>
      </c>
      <c r="D134" s="74">
        <v>0.60099999999999998</v>
      </c>
      <c r="E134" s="65">
        <v>519562.88613821357</v>
      </c>
      <c r="F134" s="65">
        <f t="shared" si="1"/>
        <v>312257.29456906632</v>
      </c>
    </row>
    <row r="135" spans="1:6" ht="30">
      <c r="A135" s="57">
        <v>4</v>
      </c>
      <c r="B135" s="58" t="s">
        <v>12</v>
      </c>
      <c r="C135" s="57" t="s">
        <v>13</v>
      </c>
      <c r="D135" s="57">
        <v>36.200000000000003</v>
      </c>
      <c r="E135" s="65">
        <v>1680.1057499324322</v>
      </c>
      <c r="F135" s="65">
        <f t="shared" ref="F135:F198" si="2">D135*E135</f>
        <v>60819.82814755405</v>
      </c>
    </row>
    <row r="136" spans="1:6" ht="30">
      <c r="A136" s="57">
        <v>5</v>
      </c>
      <c r="B136" s="58" t="s">
        <v>86</v>
      </c>
      <c r="C136" s="57" t="s">
        <v>24</v>
      </c>
      <c r="D136" s="57">
        <v>7.8</v>
      </c>
      <c r="E136" s="65">
        <v>3514.4966453342913</v>
      </c>
      <c r="F136" s="65">
        <f t="shared" si="2"/>
        <v>27413.073833607472</v>
      </c>
    </row>
    <row r="137" spans="1:6" ht="45">
      <c r="A137" s="23">
        <v>6</v>
      </c>
      <c r="B137" s="75" t="s">
        <v>27</v>
      </c>
      <c r="C137" s="38" t="s">
        <v>26</v>
      </c>
      <c r="D137" s="59">
        <v>41</v>
      </c>
      <c r="E137" s="65">
        <v>41368.964845410766</v>
      </c>
      <c r="F137" s="65">
        <f t="shared" si="2"/>
        <v>1696127.5586618413</v>
      </c>
    </row>
    <row r="138" spans="1:6" ht="30">
      <c r="A138" s="23">
        <v>7</v>
      </c>
      <c r="B138" s="34" t="s">
        <v>23</v>
      </c>
      <c r="C138" s="22" t="s">
        <v>24</v>
      </c>
      <c r="D138" s="64">
        <v>4.8</v>
      </c>
      <c r="E138" s="65">
        <v>12963.842254317875</v>
      </c>
      <c r="F138" s="65">
        <f t="shared" si="2"/>
        <v>62226.442820725795</v>
      </c>
    </row>
    <row r="139" spans="1:6" ht="30">
      <c r="A139" s="56"/>
      <c r="B139" s="119" t="s">
        <v>134</v>
      </c>
      <c r="C139" s="89"/>
      <c r="D139" s="89"/>
      <c r="E139" s="65"/>
      <c r="F139" s="65"/>
    </row>
    <row r="140" spans="1:6" ht="45">
      <c r="A140" s="57">
        <v>1</v>
      </c>
      <c r="B140" s="58" t="s">
        <v>80</v>
      </c>
      <c r="C140" s="57" t="s">
        <v>30</v>
      </c>
      <c r="D140" s="85">
        <v>132.80000000000001</v>
      </c>
      <c r="E140" s="65">
        <v>559.00068879884873</v>
      </c>
      <c r="F140" s="65">
        <f t="shared" si="2"/>
        <v>74235.291472487123</v>
      </c>
    </row>
    <row r="141" spans="1:6" ht="30">
      <c r="A141" s="57">
        <v>2</v>
      </c>
      <c r="B141" s="58" t="s">
        <v>81</v>
      </c>
      <c r="C141" s="57" t="s">
        <v>33</v>
      </c>
      <c r="D141" s="76">
        <v>239.04000000000002</v>
      </c>
      <c r="E141" s="65">
        <v>3063.6891571368797</v>
      </c>
      <c r="F141" s="65">
        <f t="shared" si="2"/>
        <v>732344.25612199982</v>
      </c>
    </row>
    <row r="142" spans="1:6">
      <c r="A142" s="57">
        <v>3</v>
      </c>
      <c r="B142" s="58" t="s">
        <v>135</v>
      </c>
      <c r="C142" s="57" t="s">
        <v>33</v>
      </c>
      <c r="D142" s="83">
        <v>142.56</v>
      </c>
      <c r="E142" s="65">
        <v>919.10674714106392</v>
      </c>
      <c r="F142" s="65">
        <f t="shared" si="2"/>
        <v>131027.85787243008</v>
      </c>
    </row>
    <row r="143" spans="1:6" ht="45">
      <c r="A143" s="57">
        <v>4</v>
      </c>
      <c r="B143" s="58" t="s">
        <v>84</v>
      </c>
      <c r="C143" s="57" t="s">
        <v>30</v>
      </c>
      <c r="D143" s="57">
        <v>4.96</v>
      </c>
      <c r="E143" s="65">
        <v>36862.37663153735</v>
      </c>
      <c r="F143" s="65">
        <f t="shared" si="2"/>
        <v>182837.38809242524</v>
      </c>
    </row>
    <row r="144" spans="1:6" ht="30">
      <c r="A144" s="23">
        <v>5</v>
      </c>
      <c r="B144" s="34" t="s">
        <v>99</v>
      </c>
      <c r="C144" s="23" t="s">
        <v>4</v>
      </c>
      <c r="D144" s="21">
        <v>47.82</v>
      </c>
      <c r="E144" s="65">
        <v>75996.478627917037</v>
      </c>
      <c r="F144" s="65">
        <f t="shared" si="2"/>
        <v>3634151.6079869927</v>
      </c>
    </row>
    <row r="145" spans="1:6">
      <c r="A145" s="23">
        <v>6</v>
      </c>
      <c r="B145" s="75" t="s">
        <v>92</v>
      </c>
      <c r="C145" s="32" t="s">
        <v>6</v>
      </c>
      <c r="D145" s="74">
        <v>1.6279999999999999</v>
      </c>
      <c r="E145" s="65">
        <v>506743.39487285499</v>
      </c>
      <c r="F145" s="65">
        <f t="shared" si="2"/>
        <v>824978.24685300782</v>
      </c>
    </row>
    <row r="146" spans="1:6" ht="30">
      <c r="A146" s="57">
        <v>7</v>
      </c>
      <c r="B146" s="58" t="s">
        <v>12</v>
      </c>
      <c r="C146" s="57" t="s">
        <v>13</v>
      </c>
      <c r="D146" s="57">
        <v>145.1</v>
      </c>
      <c r="E146" s="65">
        <v>1680.1057499324322</v>
      </c>
      <c r="F146" s="65">
        <f t="shared" si="2"/>
        <v>243783.34431519589</v>
      </c>
    </row>
    <row r="147" spans="1:6" ht="30">
      <c r="A147" s="57">
        <v>8</v>
      </c>
      <c r="B147" s="58" t="s">
        <v>86</v>
      </c>
      <c r="C147" s="57" t="s">
        <v>24</v>
      </c>
      <c r="D147" s="57">
        <v>8</v>
      </c>
      <c r="E147" s="65">
        <v>3514.4966453342913</v>
      </c>
      <c r="F147" s="65">
        <f t="shared" si="2"/>
        <v>28115.973162674331</v>
      </c>
    </row>
    <row r="148" spans="1:6">
      <c r="A148" s="22">
        <v>9</v>
      </c>
      <c r="B148" s="34" t="s">
        <v>20</v>
      </c>
      <c r="C148" s="22" t="s">
        <v>19</v>
      </c>
      <c r="D148" s="35">
        <v>24.8</v>
      </c>
      <c r="E148" s="65">
        <v>6277.9106435932617</v>
      </c>
      <c r="F148" s="65">
        <f t="shared" si="2"/>
        <v>155692.1839611129</v>
      </c>
    </row>
    <row r="149" spans="1:6" ht="30">
      <c r="A149" s="22">
        <v>10</v>
      </c>
      <c r="B149" s="34" t="s">
        <v>21</v>
      </c>
      <c r="C149" s="22" t="s">
        <v>19</v>
      </c>
      <c r="D149" s="64">
        <v>8.4</v>
      </c>
      <c r="E149" s="65">
        <v>6598.8861808319834</v>
      </c>
      <c r="F149" s="65">
        <f t="shared" si="2"/>
        <v>55430.643918988666</v>
      </c>
    </row>
    <row r="150" spans="1:6" ht="45">
      <c r="A150" s="57">
        <v>11</v>
      </c>
      <c r="B150" s="58" t="s">
        <v>93</v>
      </c>
      <c r="C150" s="57" t="s">
        <v>30</v>
      </c>
      <c r="D150" s="57">
        <v>79.2</v>
      </c>
      <c r="E150" s="65">
        <v>1142.5962407136353</v>
      </c>
      <c r="F150" s="65">
        <f t="shared" si="2"/>
        <v>90493.622264519916</v>
      </c>
    </row>
    <row r="151" spans="1:6" ht="45">
      <c r="A151" s="23">
        <v>12</v>
      </c>
      <c r="B151" s="34" t="s">
        <v>25</v>
      </c>
      <c r="C151" s="22" t="s">
        <v>26</v>
      </c>
      <c r="D151" s="64">
        <v>47.1</v>
      </c>
      <c r="E151" s="65">
        <v>37190.979286220885</v>
      </c>
      <c r="F151" s="65">
        <f t="shared" si="2"/>
        <v>1751695.1243810037</v>
      </c>
    </row>
    <row r="152" spans="1:6" ht="30">
      <c r="A152" s="23">
        <v>13</v>
      </c>
      <c r="B152" s="34" t="s">
        <v>23</v>
      </c>
      <c r="C152" s="22" t="s">
        <v>24</v>
      </c>
      <c r="D152" s="24">
        <v>49.9</v>
      </c>
      <c r="E152" s="65">
        <v>12963.842254317875</v>
      </c>
      <c r="F152" s="65">
        <f t="shared" si="2"/>
        <v>646895.72849046194</v>
      </c>
    </row>
    <row r="153" spans="1:6" ht="30">
      <c r="A153" s="56"/>
      <c r="B153" s="119" t="s">
        <v>136</v>
      </c>
      <c r="C153" s="89"/>
      <c r="D153" s="89"/>
      <c r="E153" s="65"/>
      <c r="F153" s="65"/>
    </row>
    <row r="154" spans="1:6" ht="45">
      <c r="A154" s="57">
        <v>1</v>
      </c>
      <c r="B154" s="58" t="s">
        <v>80</v>
      </c>
      <c r="C154" s="57" t="s">
        <v>30</v>
      </c>
      <c r="D154" s="85">
        <v>79.5</v>
      </c>
      <c r="E154" s="65">
        <v>559.00068879884873</v>
      </c>
      <c r="F154" s="65">
        <f t="shared" si="2"/>
        <v>44440.554759508472</v>
      </c>
    </row>
    <row r="155" spans="1:6" ht="30">
      <c r="A155" s="57">
        <v>2</v>
      </c>
      <c r="B155" s="58" t="s">
        <v>81</v>
      </c>
      <c r="C155" s="57" t="s">
        <v>33</v>
      </c>
      <c r="D155" s="76">
        <v>143.1</v>
      </c>
      <c r="E155" s="65">
        <v>3063.6891571368797</v>
      </c>
      <c r="F155" s="65">
        <f t="shared" si="2"/>
        <v>438413.91838628746</v>
      </c>
    </row>
    <row r="156" spans="1:6" ht="30">
      <c r="A156" s="57">
        <v>3</v>
      </c>
      <c r="B156" s="58" t="s">
        <v>137</v>
      </c>
      <c r="C156" s="57" t="s">
        <v>33</v>
      </c>
      <c r="D156" s="83">
        <v>78.984000000000009</v>
      </c>
      <c r="E156" s="65">
        <v>919.10674714106392</v>
      </c>
      <c r="F156" s="65">
        <f t="shared" si="2"/>
        <v>72594.727316189805</v>
      </c>
    </row>
    <row r="157" spans="1:6" ht="45">
      <c r="A157" s="57">
        <v>4</v>
      </c>
      <c r="B157" s="58" t="s">
        <v>84</v>
      </c>
      <c r="C157" s="57" t="s">
        <v>30</v>
      </c>
      <c r="D157" s="57">
        <v>2.8</v>
      </c>
      <c r="E157" s="65">
        <v>36862.37663153735</v>
      </c>
      <c r="F157" s="65">
        <f t="shared" si="2"/>
        <v>103214.65456830457</v>
      </c>
    </row>
    <row r="158" spans="1:6" ht="30">
      <c r="A158" s="23">
        <v>5</v>
      </c>
      <c r="B158" s="34" t="s">
        <v>99</v>
      </c>
      <c r="C158" s="23" t="s">
        <v>4</v>
      </c>
      <c r="D158" s="21">
        <v>32.82</v>
      </c>
      <c r="E158" s="65">
        <v>75996.478627917037</v>
      </c>
      <c r="F158" s="65">
        <f t="shared" si="2"/>
        <v>2494204.428568237</v>
      </c>
    </row>
    <row r="159" spans="1:6">
      <c r="A159" s="23">
        <v>6</v>
      </c>
      <c r="B159" s="75" t="s">
        <v>138</v>
      </c>
      <c r="C159" s="32" t="s">
        <v>6</v>
      </c>
      <c r="D159" s="74">
        <v>1.02</v>
      </c>
      <c r="E159" s="65">
        <v>505626.39414563391</v>
      </c>
      <c r="F159" s="65">
        <f t="shared" si="2"/>
        <v>515738.92202854657</v>
      </c>
    </row>
    <row r="160" spans="1:6" ht="30">
      <c r="A160" s="57">
        <v>7</v>
      </c>
      <c r="B160" s="58" t="s">
        <v>12</v>
      </c>
      <c r="C160" s="57" t="s">
        <v>13</v>
      </c>
      <c r="D160" s="57">
        <v>53.37</v>
      </c>
      <c r="E160" s="65">
        <v>1680.1057499324322</v>
      </c>
      <c r="F160" s="65">
        <f t="shared" si="2"/>
        <v>89667.243873893909</v>
      </c>
    </row>
    <row r="161" spans="1:6" ht="30">
      <c r="A161" s="57">
        <v>8</v>
      </c>
      <c r="B161" s="58" t="s">
        <v>86</v>
      </c>
      <c r="C161" s="57" t="s">
        <v>24</v>
      </c>
      <c r="D161" s="57">
        <v>11.5</v>
      </c>
      <c r="E161" s="65">
        <v>3514.4966453342913</v>
      </c>
      <c r="F161" s="65">
        <f t="shared" si="2"/>
        <v>40416.711421344349</v>
      </c>
    </row>
    <row r="162" spans="1:6">
      <c r="A162" s="22">
        <v>9</v>
      </c>
      <c r="B162" s="34" t="s">
        <v>20</v>
      </c>
      <c r="C162" s="22" t="s">
        <v>19</v>
      </c>
      <c r="D162" s="64">
        <v>17.5</v>
      </c>
      <c r="E162" s="65">
        <v>6277.9106435932617</v>
      </c>
      <c r="F162" s="65">
        <f t="shared" si="2"/>
        <v>109863.43626288208</v>
      </c>
    </row>
    <row r="163" spans="1:6" ht="30">
      <c r="A163" s="22">
        <v>10</v>
      </c>
      <c r="B163" s="34" t="s">
        <v>21</v>
      </c>
      <c r="C163" s="22" t="s">
        <v>19</v>
      </c>
      <c r="D163" s="64">
        <v>7.87</v>
      </c>
      <c r="E163" s="65">
        <v>6598.8861808319834</v>
      </c>
      <c r="F163" s="65">
        <f t="shared" si="2"/>
        <v>51933.234243147708</v>
      </c>
    </row>
    <row r="164" spans="1:6" ht="45">
      <c r="A164" s="57">
        <v>11</v>
      </c>
      <c r="B164" s="58" t="s">
        <v>93</v>
      </c>
      <c r="C164" s="57" t="s">
        <v>30</v>
      </c>
      <c r="D164" s="57">
        <v>43.88</v>
      </c>
      <c r="E164" s="65">
        <v>1142.5962407136353</v>
      </c>
      <c r="F164" s="65">
        <f t="shared" si="2"/>
        <v>50137.123042514322</v>
      </c>
    </row>
    <row r="165" spans="1:6" ht="45">
      <c r="A165" s="23">
        <v>12</v>
      </c>
      <c r="B165" s="75" t="s">
        <v>27</v>
      </c>
      <c r="C165" s="38" t="s">
        <v>26</v>
      </c>
      <c r="D165" s="39">
        <v>7.92</v>
      </c>
      <c r="E165" s="65">
        <v>41368.964845410766</v>
      </c>
      <c r="F165" s="65">
        <f t="shared" si="2"/>
        <v>327642.20157565328</v>
      </c>
    </row>
    <row r="166" spans="1:6" ht="45">
      <c r="A166" s="23">
        <v>13</v>
      </c>
      <c r="B166" s="34" t="s">
        <v>25</v>
      </c>
      <c r="C166" s="22" t="s">
        <v>26</v>
      </c>
      <c r="D166" s="35">
        <v>32.9</v>
      </c>
      <c r="E166" s="65">
        <v>37190.979286220885</v>
      </c>
      <c r="F166" s="65">
        <f t="shared" si="2"/>
        <v>1223583.2185166671</v>
      </c>
    </row>
    <row r="167" spans="1:6" ht="30">
      <c r="A167" s="23">
        <v>14</v>
      </c>
      <c r="B167" s="34" t="s">
        <v>23</v>
      </c>
      <c r="C167" s="22" t="s">
        <v>24</v>
      </c>
      <c r="D167" s="35">
        <v>17.600000000000001</v>
      </c>
      <c r="E167" s="65">
        <v>12963.842254317875</v>
      </c>
      <c r="F167" s="65">
        <f t="shared" si="2"/>
        <v>228163.6236759946</v>
      </c>
    </row>
    <row r="168" spans="1:6" ht="30">
      <c r="A168" s="56"/>
      <c r="B168" s="119" t="s">
        <v>139</v>
      </c>
      <c r="C168" s="89"/>
      <c r="D168" s="89"/>
      <c r="E168" s="65"/>
      <c r="F168" s="65"/>
    </row>
    <row r="169" spans="1:6" ht="45">
      <c r="A169" s="57">
        <v>1</v>
      </c>
      <c r="B169" s="58" t="s">
        <v>80</v>
      </c>
      <c r="C169" s="57" t="s">
        <v>30</v>
      </c>
      <c r="D169" s="85">
        <v>164.2</v>
      </c>
      <c r="E169" s="65">
        <v>559.00068879884873</v>
      </c>
      <c r="F169" s="65">
        <f t="shared" si="2"/>
        <v>91787.913100770951</v>
      </c>
    </row>
    <row r="170" spans="1:6" ht="30">
      <c r="A170" s="57">
        <v>2</v>
      </c>
      <c r="B170" s="58" t="s">
        <v>81</v>
      </c>
      <c r="C170" s="57" t="s">
        <v>33</v>
      </c>
      <c r="D170" s="76">
        <v>295.56</v>
      </c>
      <c r="E170" s="65">
        <v>3063.6891571368797</v>
      </c>
      <c r="F170" s="65">
        <f t="shared" si="2"/>
        <v>905503.96728337614</v>
      </c>
    </row>
    <row r="171" spans="1:6">
      <c r="A171" s="57">
        <v>3</v>
      </c>
      <c r="B171" s="58" t="s">
        <v>140</v>
      </c>
      <c r="C171" s="57" t="s">
        <v>33</v>
      </c>
      <c r="D171" s="83">
        <v>155.39400000000001</v>
      </c>
      <c r="E171" s="65">
        <v>919.10674714106392</v>
      </c>
      <c r="F171" s="65">
        <f t="shared" si="2"/>
        <v>142823.6738652385</v>
      </c>
    </row>
    <row r="172" spans="1:6" ht="45">
      <c r="A172" s="57">
        <v>4</v>
      </c>
      <c r="B172" s="58" t="s">
        <v>84</v>
      </c>
      <c r="C172" s="57" t="s">
        <v>30</v>
      </c>
      <c r="D172" s="57">
        <v>5.24</v>
      </c>
      <c r="E172" s="65">
        <v>36862.37663153735</v>
      </c>
      <c r="F172" s="65">
        <f t="shared" si="2"/>
        <v>193158.85354925573</v>
      </c>
    </row>
    <row r="173" spans="1:6" ht="30">
      <c r="A173" s="23">
        <v>5</v>
      </c>
      <c r="B173" s="34" t="s">
        <v>99</v>
      </c>
      <c r="C173" s="23" t="s">
        <v>4</v>
      </c>
      <c r="D173" s="21">
        <v>77.87</v>
      </c>
      <c r="E173" s="65">
        <v>75996.497056694585</v>
      </c>
      <c r="F173" s="65">
        <f t="shared" si="2"/>
        <v>5917847.2258048076</v>
      </c>
    </row>
    <row r="174" spans="1:6">
      <c r="A174" s="23">
        <v>6</v>
      </c>
      <c r="B174" s="75" t="s">
        <v>141</v>
      </c>
      <c r="C174" s="32" t="s">
        <v>6</v>
      </c>
      <c r="D174" s="74">
        <v>2.411</v>
      </c>
      <c r="E174" s="65">
        <v>506743.39487285499</v>
      </c>
      <c r="F174" s="65">
        <f t="shared" si="2"/>
        <v>1221758.3250384533</v>
      </c>
    </row>
    <row r="175" spans="1:6" ht="30">
      <c r="A175" s="57">
        <v>7</v>
      </c>
      <c r="B175" s="58" t="s">
        <v>12</v>
      </c>
      <c r="C175" s="57" t="s">
        <v>13</v>
      </c>
      <c r="D175" s="57">
        <v>73.2</v>
      </c>
      <c r="E175" s="65">
        <v>1680.1057499324322</v>
      </c>
      <c r="F175" s="65">
        <f t="shared" si="2"/>
        <v>122983.74089505404</v>
      </c>
    </row>
    <row r="176" spans="1:6" ht="30">
      <c r="A176" s="57">
        <v>8</v>
      </c>
      <c r="B176" s="58" t="s">
        <v>86</v>
      </c>
      <c r="C176" s="57" t="s">
        <v>24</v>
      </c>
      <c r="D176" s="57">
        <v>6.1</v>
      </c>
      <c r="E176" s="65">
        <v>3514.4966453342913</v>
      </c>
      <c r="F176" s="65">
        <f t="shared" si="2"/>
        <v>21438.429536539177</v>
      </c>
    </row>
    <row r="177" spans="1:6">
      <c r="A177" s="22">
        <v>9</v>
      </c>
      <c r="B177" s="34" t="s">
        <v>20</v>
      </c>
      <c r="C177" s="22" t="s">
        <v>19</v>
      </c>
      <c r="D177" s="64">
        <v>38.4</v>
      </c>
      <c r="E177" s="65">
        <v>6277.9106435932617</v>
      </c>
      <c r="F177" s="65">
        <f t="shared" si="2"/>
        <v>241071.76871398123</v>
      </c>
    </row>
    <row r="178" spans="1:6" ht="30">
      <c r="A178" s="22">
        <v>10</v>
      </c>
      <c r="B178" s="34" t="s">
        <v>21</v>
      </c>
      <c r="C178" s="22" t="s">
        <v>19</v>
      </c>
      <c r="D178" s="64">
        <v>4.2</v>
      </c>
      <c r="E178" s="65">
        <v>7190.3446078660072</v>
      </c>
      <c r="F178" s="65">
        <f t="shared" si="2"/>
        <v>30199.447353037231</v>
      </c>
    </row>
    <row r="179" spans="1:6" ht="45">
      <c r="A179" s="57">
        <v>11</v>
      </c>
      <c r="B179" s="58" t="s">
        <v>93</v>
      </c>
      <c r="C179" s="57" t="s">
        <v>30</v>
      </c>
      <c r="D179" s="57">
        <v>86.33</v>
      </c>
      <c r="E179" s="65">
        <v>1142.5962407136353</v>
      </c>
      <c r="F179" s="65">
        <f t="shared" si="2"/>
        <v>98640.333460808135</v>
      </c>
    </row>
    <row r="180" spans="1:6" ht="45">
      <c r="A180" s="23">
        <v>12</v>
      </c>
      <c r="B180" s="75" t="s">
        <v>27</v>
      </c>
      <c r="C180" s="38" t="s">
        <v>26</v>
      </c>
      <c r="D180" s="59">
        <v>21.73</v>
      </c>
      <c r="E180" s="65">
        <v>41368.964845410766</v>
      </c>
      <c r="F180" s="65">
        <f t="shared" si="2"/>
        <v>898947.60609077592</v>
      </c>
    </row>
    <row r="181" spans="1:6" ht="45">
      <c r="A181" s="23">
        <v>13</v>
      </c>
      <c r="B181" s="34" t="s">
        <v>25</v>
      </c>
      <c r="C181" s="22" t="s">
        <v>26</v>
      </c>
      <c r="D181" s="64">
        <v>57.3</v>
      </c>
      <c r="E181" s="65">
        <v>37190.979286220885</v>
      </c>
      <c r="F181" s="65">
        <f t="shared" si="2"/>
        <v>2131043.1131004565</v>
      </c>
    </row>
    <row r="182" spans="1:6" ht="30">
      <c r="A182" s="23">
        <v>14</v>
      </c>
      <c r="B182" s="34" t="s">
        <v>23</v>
      </c>
      <c r="C182" s="22" t="s">
        <v>24</v>
      </c>
      <c r="D182" s="64">
        <v>76.8</v>
      </c>
      <c r="E182" s="65">
        <v>12963.842254317875</v>
      </c>
      <c r="F182" s="65">
        <f t="shared" si="2"/>
        <v>995623.08513161272</v>
      </c>
    </row>
    <row r="183" spans="1:6" ht="45">
      <c r="A183" s="56"/>
      <c r="B183" s="119" t="s">
        <v>142</v>
      </c>
      <c r="C183" s="89"/>
      <c r="D183" s="89"/>
      <c r="E183" s="65"/>
      <c r="F183" s="65"/>
    </row>
    <row r="184" spans="1:6" ht="45">
      <c r="A184" s="57">
        <v>1</v>
      </c>
      <c r="B184" s="58" t="s">
        <v>80</v>
      </c>
      <c r="C184" s="57" t="s">
        <v>30</v>
      </c>
      <c r="D184" s="85">
        <v>61</v>
      </c>
      <c r="E184" s="65">
        <v>559.00068879884873</v>
      </c>
      <c r="F184" s="65">
        <f t="shared" si="2"/>
        <v>34099.042016729771</v>
      </c>
    </row>
    <row r="185" spans="1:6" ht="30">
      <c r="A185" s="57">
        <v>2</v>
      </c>
      <c r="B185" s="58" t="s">
        <v>81</v>
      </c>
      <c r="C185" s="57" t="s">
        <v>33</v>
      </c>
      <c r="D185" s="76">
        <v>109.8</v>
      </c>
      <c r="E185" s="65">
        <v>3063.6891571368797</v>
      </c>
      <c r="F185" s="65">
        <f t="shared" si="2"/>
        <v>336393.06945362937</v>
      </c>
    </row>
    <row r="186" spans="1:6" ht="30">
      <c r="A186" s="22">
        <v>3</v>
      </c>
      <c r="B186" s="25" t="s">
        <v>83</v>
      </c>
      <c r="C186" s="26" t="s">
        <v>4</v>
      </c>
      <c r="D186" s="21">
        <v>2.2999999999999998</v>
      </c>
      <c r="E186" s="65">
        <v>14767.966684546878</v>
      </c>
      <c r="F186" s="65">
        <f t="shared" si="2"/>
        <v>33966.323374457817</v>
      </c>
    </row>
    <row r="187" spans="1:6">
      <c r="A187" s="57">
        <v>4</v>
      </c>
      <c r="B187" s="58" t="s">
        <v>143</v>
      </c>
      <c r="C187" s="57" t="s">
        <v>33</v>
      </c>
      <c r="D187" s="83">
        <v>72.900000000000006</v>
      </c>
      <c r="E187" s="65">
        <v>919.10674714106392</v>
      </c>
      <c r="F187" s="65">
        <f t="shared" si="2"/>
        <v>67002.881866583572</v>
      </c>
    </row>
    <row r="188" spans="1:6" ht="45">
      <c r="A188" s="57">
        <v>5</v>
      </c>
      <c r="B188" s="58" t="s">
        <v>84</v>
      </c>
      <c r="C188" s="57" t="s">
        <v>30</v>
      </c>
      <c r="D188" s="57">
        <v>1.53</v>
      </c>
      <c r="E188" s="65">
        <v>36862.37663153735</v>
      </c>
      <c r="F188" s="65">
        <f t="shared" si="2"/>
        <v>56399.436246252146</v>
      </c>
    </row>
    <row r="189" spans="1:6" ht="30">
      <c r="A189" s="23">
        <v>6</v>
      </c>
      <c r="B189" s="34" t="s">
        <v>99</v>
      </c>
      <c r="C189" s="23" t="s">
        <v>4</v>
      </c>
      <c r="D189" s="21">
        <v>21.3</v>
      </c>
      <c r="E189" s="65">
        <v>75996.478627917037</v>
      </c>
      <c r="F189" s="65">
        <f t="shared" si="2"/>
        <v>1618724.9947746329</v>
      </c>
    </row>
    <row r="190" spans="1:6" ht="30">
      <c r="A190" s="57">
        <v>7</v>
      </c>
      <c r="B190" s="58" t="s">
        <v>12</v>
      </c>
      <c r="C190" s="57" t="s">
        <v>13</v>
      </c>
      <c r="D190" s="57">
        <v>40.799999999999997</v>
      </c>
      <c r="E190" s="65">
        <v>1680.1057499324322</v>
      </c>
      <c r="F190" s="65">
        <f t="shared" si="2"/>
        <v>68548.314597243225</v>
      </c>
    </row>
    <row r="191" spans="1:6">
      <c r="A191" s="22">
        <v>8</v>
      </c>
      <c r="B191" s="34" t="s">
        <v>20</v>
      </c>
      <c r="C191" s="22" t="s">
        <v>19</v>
      </c>
      <c r="D191" s="64">
        <v>10.6</v>
      </c>
      <c r="E191" s="65">
        <v>6277.9106435932617</v>
      </c>
      <c r="F191" s="65">
        <f t="shared" si="2"/>
        <v>66545.852822088578</v>
      </c>
    </row>
    <row r="192" spans="1:6" ht="30">
      <c r="A192" s="22">
        <v>9</v>
      </c>
      <c r="B192" s="34" t="s">
        <v>21</v>
      </c>
      <c r="C192" s="22" t="s">
        <v>19</v>
      </c>
      <c r="D192" s="64">
        <v>3</v>
      </c>
      <c r="E192" s="65">
        <v>6598.8861808319834</v>
      </c>
      <c r="F192" s="65">
        <f t="shared" si="2"/>
        <v>19796.658542495948</v>
      </c>
    </row>
    <row r="193" spans="1:6" ht="45">
      <c r="A193" s="57">
        <v>10</v>
      </c>
      <c r="B193" s="58" t="s">
        <v>93</v>
      </c>
      <c r="C193" s="57" t="s">
        <v>30</v>
      </c>
      <c r="D193" s="57">
        <v>40.5</v>
      </c>
      <c r="E193" s="65">
        <v>1142.5962407136353</v>
      </c>
      <c r="F193" s="65">
        <f t="shared" si="2"/>
        <v>46275.147748902229</v>
      </c>
    </row>
    <row r="194" spans="1:6" ht="45">
      <c r="A194" s="23">
        <v>11</v>
      </c>
      <c r="B194" s="75" t="s">
        <v>27</v>
      </c>
      <c r="C194" s="38" t="s">
        <v>26</v>
      </c>
      <c r="D194" s="39">
        <v>4.7</v>
      </c>
      <c r="E194" s="65">
        <v>41368.964845410766</v>
      </c>
      <c r="F194" s="65">
        <f t="shared" si="2"/>
        <v>194434.13477343062</v>
      </c>
    </row>
    <row r="195" spans="1:6" ht="45">
      <c r="A195" s="23">
        <v>12</v>
      </c>
      <c r="B195" s="34" t="s">
        <v>25</v>
      </c>
      <c r="C195" s="22" t="s">
        <v>26</v>
      </c>
      <c r="D195" s="35">
        <v>17.5</v>
      </c>
      <c r="E195" s="65">
        <v>37190.979286220885</v>
      </c>
      <c r="F195" s="65">
        <f t="shared" si="2"/>
        <v>650842.13750886545</v>
      </c>
    </row>
    <row r="196" spans="1:6" ht="30">
      <c r="A196" s="23">
        <v>13</v>
      </c>
      <c r="B196" s="34" t="s">
        <v>23</v>
      </c>
      <c r="C196" s="22" t="s">
        <v>24</v>
      </c>
      <c r="D196" s="24">
        <v>19.600000000000001</v>
      </c>
      <c r="E196" s="65">
        <v>12963.842254317875</v>
      </c>
      <c r="F196" s="65">
        <f t="shared" si="2"/>
        <v>254091.30818463035</v>
      </c>
    </row>
    <row r="197" spans="1:6" ht="45">
      <c r="A197" s="56"/>
      <c r="B197" s="119" t="s">
        <v>144</v>
      </c>
      <c r="C197" s="89"/>
      <c r="D197" s="89"/>
      <c r="E197" s="65"/>
      <c r="F197" s="65"/>
    </row>
    <row r="198" spans="1:6" ht="45">
      <c r="A198" s="57">
        <v>1</v>
      </c>
      <c r="B198" s="58" t="s">
        <v>80</v>
      </c>
      <c r="C198" s="57" t="s">
        <v>30</v>
      </c>
      <c r="D198" s="85">
        <v>2.61</v>
      </c>
      <c r="E198" s="65">
        <v>559.00068879884873</v>
      </c>
      <c r="F198" s="65">
        <f t="shared" si="2"/>
        <v>1458.991797764995</v>
      </c>
    </row>
    <row r="199" spans="1:6" ht="30">
      <c r="A199" s="57">
        <v>2</v>
      </c>
      <c r="B199" s="58" t="s">
        <v>81</v>
      </c>
      <c r="C199" s="57" t="s">
        <v>33</v>
      </c>
      <c r="D199" s="76">
        <v>4.6979999999999995</v>
      </c>
      <c r="E199" s="65">
        <v>3063.6891571368797</v>
      </c>
      <c r="F199" s="65">
        <f t="shared" ref="F199:F262" si="3">D199*E199</f>
        <v>14393.211660229059</v>
      </c>
    </row>
    <row r="200" spans="1:6">
      <c r="A200" s="57">
        <v>3</v>
      </c>
      <c r="B200" s="58" t="s">
        <v>140</v>
      </c>
      <c r="C200" s="57" t="s">
        <v>33</v>
      </c>
      <c r="D200" s="83">
        <v>3.06</v>
      </c>
      <c r="E200" s="65">
        <v>919.10674714106392</v>
      </c>
      <c r="F200" s="65">
        <f t="shared" si="3"/>
        <v>2812.4666462516557</v>
      </c>
    </row>
    <row r="201" spans="1:6" ht="45">
      <c r="A201" s="57">
        <v>4</v>
      </c>
      <c r="B201" s="58" t="s">
        <v>84</v>
      </c>
      <c r="C201" s="57" t="s">
        <v>30</v>
      </c>
      <c r="D201" s="57">
        <v>0.23200000000000001</v>
      </c>
      <c r="E201" s="65">
        <v>36862.37663153735</v>
      </c>
      <c r="F201" s="65">
        <f t="shared" si="3"/>
        <v>8552.0713785166663</v>
      </c>
    </row>
    <row r="202" spans="1:6" ht="30">
      <c r="A202" s="23">
        <v>5</v>
      </c>
      <c r="B202" s="34" t="s">
        <v>99</v>
      </c>
      <c r="C202" s="23" t="s">
        <v>4</v>
      </c>
      <c r="D202" s="21">
        <v>1.68</v>
      </c>
      <c r="E202" s="65">
        <v>75748.448963332252</v>
      </c>
      <c r="F202" s="65">
        <f t="shared" si="3"/>
        <v>127257.39425839818</v>
      </c>
    </row>
    <row r="203" spans="1:6" ht="30">
      <c r="A203" s="57">
        <v>6</v>
      </c>
      <c r="B203" s="58" t="s">
        <v>12</v>
      </c>
      <c r="C203" s="57" t="s">
        <v>13</v>
      </c>
      <c r="D203" s="57">
        <v>1.7</v>
      </c>
      <c r="E203" s="65">
        <v>1680.1057499324322</v>
      </c>
      <c r="F203" s="65">
        <f t="shared" si="3"/>
        <v>2856.1797748851345</v>
      </c>
    </row>
    <row r="204" spans="1:6" ht="30">
      <c r="A204" s="57">
        <v>7</v>
      </c>
      <c r="B204" s="58" t="s">
        <v>86</v>
      </c>
      <c r="C204" s="57" t="s">
        <v>24</v>
      </c>
      <c r="D204" s="57">
        <v>1.1000000000000001</v>
      </c>
      <c r="E204" s="65">
        <v>3514.4966453342913</v>
      </c>
      <c r="F204" s="65">
        <f t="shared" si="3"/>
        <v>3865.9463098677206</v>
      </c>
    </row>
    <row r="205" spans="1:6" ht="45">
      <c r="A205" s="57">
        <v>8</v>
      </c>
      <c r="B205" s="58" t="s">
        <v>93</v>
      </c>
      <c r="C205" s="57" t="s">
        <v>30</v>
      </c>
      <c r="D205" s="57">
        <v>1.7</v>
      </c>
      <c r="E205" s="65">
        <v>1142.5962407136353</v>
      </c>
      <c r="F205" s="65">
        <f t="shared" si="3"/>
        <v>1942.4136092131801</v>
      </c>
    </row>
    <row r="206" spans="1:6" ht="45">
      <c r="A206" s="23">
        <v>9</v>
      </c>
      <c r="B206" s="75" t="s">
        <v>27</v>
      </c>
      <c r="C206" s="38" t="s">
        <v>26</v>
      </c>
      <c r="D206" s="50">
        <v>1.2</v>
      </c>
      <c r="E206" s="65">
        <v>41368.964845410766</v>
      </c>
      <c r="F206" s="65">
        <f t="shared" si="3"/>
        <v>49642.757814492921</v>
      </c>
    </row>
    <row r="207" spans="1:6" ht="30">
      <c r="A207" s="23">
        <v>10</v>
      </c>
      <c r="B207" s="34" t="s">
        <v>100</v>
      </c>
      <c r="C207" s="22" t="s">
        <v>24</v>
      </c>
      <c r="D207" s="24">
        <v>2.9</v>
      </c>
      <c r="E207" s="65">
        <v>12963.842254317875</v>
      </c>
      <c r="F207" s="65">
        <f t="shared" si="3"/>
        <v>37595.142537521839</v>
      </c>
    </row>
    <row r="208" spans="1:6" ht="45">
      <c r="A208" s="18"/>
      <c r="B208" s="119" t="s">
        <v>145</v>
      </c>
      <c r="C208" s="22"/>
      <c r="D208" s="64"/>
      <c r="E208" s="65"/>
      <c r="F208" s="65"/>
    </row>
    <row r="209" spans="1:6" ht="30">
      <c r="A209" s="23">
        <v>1</v>
      </c>
      <c r="B209" s="34" t="s">
        <v>146</v>
      </c>
      <c r="C209" s="22" t="s">
        <v>4</v>
      </c>
      <c r="D209" s="21">
        <v>9.0299999999999994</v>
      </c>
      <c r="E209" s="65">
        <v>23361.210128292212</v>
      </c>
      <c r="F209" s="65">
        <f t="shared" si="3"/>
        <v>210951.72745847865</v>
      </c>
    </row>
    <row r="210" spans="1:6" ht="30">
      <c r="A210" s="23">
        <v>2</v>
      </c>
      <c r="B210" s="34" t="s">
        <v>147</v>
      </c>
      <c r="C210" s="22" t="s">
        <v>4</v>
      </c>
      <c r="D210" s="21">
        <v>3.76</v>
      </c>
      <c r="E210" s="65">
        <v>52898.506050716234</v>
      </c>
      <c r="F210" s="65">
        <f t="shared" si="3"/>
        <v>198898.38275069304</v>
      </c>
    </row>
    <row r="211" spans="1:6" ht="30">
      <c r="A211" s="23">
        <v>3</v>
      </c>
      <c r="B211" s="34" t="s">
        <v>148</v>
      </c>
      <c r="C211" s="22" t="s">
        <v>4</v>
      </c>
      <c r="D211" s="64">
        <v>3.61</v>
      </c>
      <c r="E211" s="65">
        <v>2888.4507201794559</v>
      </c>
      <c r="F211" s="65">
        <f t="shared" si="3"/>
        <v>10427.307099847836</v>
      </c>
    </row>
    <row r="212" spans="1:6" ht="45">
      <c r="A212" s="23">
        <v>4</v>
      </c>
      <c r="B212" s="34" t="s">
        <v>149</v>
      </c>
      <c r="C212" s="22" t="s">
        <v>13</v>
      </c>
      <c r="D212" s="35">
        <v>9.06</v>
      </c>
      <c r="E212" s="65">
        <v>5330.5045108766317</v>
      </c>
      <c r="F212" s="65">
        <f t="shared" si="3"/>
        <v>48294.370868542283</v>
      </c>
    </row>
    <row r="213" spans="1:6" ht="45">
      <c r="A213" s="23">
        <v>5</v>
      </c>
      <c r="B213" s="34" t="s">
        <v>150</v>
      </c>
      <c r="C213" s="22" t="s">
        <v>6</v>
      </c>
      <c r="D213" s="24">
        <v>32</v>
      </c>
      <c r="E213" s="65">
        <v>4114.0348735657726</v>
      </c>
      <c r="F213" s="65">
        <f t="shared" si="3"/>
        <v>131649.11595410472</v>
      </c>
    </row>
    <row r="214" spans="1:6" ht="30">
      <c r="A214" s="23">
        <v>6</v>
      </c>
      <c r="B214" s="34" t="s">
        <v>151</v>
      </c>
      <c r="C214" s="23" t="s">
        <v>4</v>
      </c>
      <c r="D214" s="28">
        <v>8.43</v>
      </c>
      <c r="E214" s="65">
        <v>47731.963426520379</v>
      </c>
      <c r="F214" s="65">
        <f t="shared" si="3"/>
        <v>402380.4516855668</v>
      </c>
    </row>
    <row r="215" spans="1:6" ht="30">
      <c r="A215" s="23">
        <v>7</v>
      </c>
      <c r="B215" s="34" t="s">
        <v>152</v>
      </c>
      <c r="C215" s="23" t="s">
        <v>4</v>
      </c>
      <c r="D215" s="28">
        <v>4.97</v>
      </c>
      <c r="E215" s="65">
        <v>49404.194535759067</v>
      </c>
      <c r="F215" s="65">
        <f t="shared" si="3"/>
        <v>245538.84684272256</v>
      </c>
    </row>
    <row r="216" spans="1:6" ht="30">
      <c r="A216" s="23">
        <v>8</v>
      </c>
      <c r="B216" s="34" t="s">
        <v>153</v>
      </c>
      <c r="C216" s="22" t="s">
        <v>26</v>
      </c>
      <c r="D216" s="28">
        <v>25.29</v>
      </c>
      <c r="E216" s="65">
        <v>1680.1057499324322</v>
      </c>
      <c r="F216" s="65">
        <f t="shared" si="3"/>
        <v>42489.874415791208</v>
      </c>
    </row>
    <row r="217" spans="1:6">
      <c r="A217" s="23">
        <v>9</v>
      </c>
      <c r="B217" s="34" t="s">
        <v>121</v>
      </c>
      <c r="C217" s="22" t="s">
        <v>4</v>
      </c>
      <c r="D217" s="35">
        <v>2.7</v>
      </c>
      <c r="E217" s="65">
        <v>1475.7357315825948</v>
      </c>
      <c r="F217" s="65">
        <f t="shared" si="3"/>
        <v>3984.4864752730064</v>
      </c>
    </row>
    <row r="218" spans="1:6" ht="45">
      <c r="A218" s="23">
        <v>10</v>
      </c>
      <c r="B218" s="34" t="s">
        <v>25</v>
      </c>
      <c r="C218" s="22" t="s">
        <v>26</v>
      </c>
      <c r="D218" s="35">
        <v>12.04</v>
      </c>
      <c r="E218" s="65">
        <v>37190.979286220885</v>
      </c>
      <c r="F218" s="65">
        <f t="shared" si="3"/>
        <v>447779.39060609945</v>
      </c>
    </row>
    <row r="219" spans="1:6" ht="45">
      <c r="A219" s="23">
        <v>11</v>
      </c>
      <c r="B219" s="34" t="s">
        <v>154</v>
      </c>
      <c r="C219" s="22" t="s">
        <v>24</v>
      </c>
      <c r="D219" s="35">
        <v>15.05</v>
      </c>
      <c r="E219" s="65">
        <v>12963.842254317875</v>
      </c>
      <c r="F219" s="65">
        <f t="shared" si="3"/>
        <v>195105.82592748402</v>
      </c>
    </row>
    <row r="220" spans="1:6">
      <c r="A220" s="79"/>
      <c r="B220" s="119" t="s">
        <v>155</v>
      </c>
      <c r="C220" s="65"/>
      <c r="D220" s="65"/>
      <c r="E220" s="65"/>
      <c r="F220" s="65"/>
    </row>
    <row r="221" spans="1:6">
      <c r="A221" s="80"/>
      <c r="B221" s="119" t="s">
        <v>156</v>
      </c>
      <c r="C221" s="65"/>
      <c r="D221" s="65"/>
      <c r="E221" s="65"/>
      <c r="F221" s="65"/>
    </row>
    <row r="222" spans="1:6" ht="45">
      <c r="A222" s="80">
        <v>1</v>
      </c>
      <c r="B222" s="70" t="s">
        <v>157</v>
      </c>
      <c r="C222" s="71" t="s">
        <v>30</v>
      </c>
      <c r="D222" s="86">
        <v>1512</v>
      </c>
      <c r="E222" s="65">
        <v>505.90855218556561</v>
      </c>
      <c r="F222" s="65">
        <f t="shared" si="3"/>
        <v>764933.7309045752</v>
      </c>
    </row>
    <row r="223" spans="1:6" ht="45">
      <c r="A223" s="80">
        <v>2</v>
      </c>
      <c r="B223" s="70" t="s">
        <v>158</v>
      </c>
      <c r="C223" s="71" t="s">
        <v>33</v>
      </c>
      <c r="D223" s="86">
        <v>2721.6</v>
      </c>
      <c r="E223" s="65">
        <v>3063.6891571368792</v>
      </c>
      <c r="F223" s="65">
        <f t="shared" si="3"/>
        <v>8338136.4100637306</v>
      </c>
    </row>
    <row r="224" spans="1:6" ht="45">
      <c r="A224" s="80">
        <v>3</v>
      </c>
      <c r="B224" s="70" t="s">
        <v>159</v>
      </c>
      <c r="C224" s="71" t="s">
        <v>30</v>
      </c>
      <c r="D224" s="86">
        <v>436</v>
      </c>
      <c r="E224" s="65">
        <v>505.90855218556561</v>
      </c>
      <c r="F224" s="65">
        <f t="shared" si="3"/>
        <v>220576.1287529066</v>
      </c>
    </row>
    <row r="225" spans="1:6" ht="30">
      <c r="A225" s="80">
        <v>4</v>
      </c>
      <c r="B225" s="70" t="s">
        <v>160</v>
      </c>
      <c r="C225" s="71" t="s">
        <v>33</v>
      </c>
      <c r="D225" s="86">
        <v>784.80000000000007</v>
      </c>
      <c r="E225" s="65">
        <v>3063.6891571368792</v>
      </c>
      <c r="F225" s="65">
        <f t="shared" si="3"/>
        <v>2404383.2505210228</v>
      </c>
    </row>
    <row r="226" spans="1:6" ht="30">
      <c r="A226" s="80">
        <v>5</v>
      </c>
      <c r="B226" s="81" t="s">
        <v>83</v>
      </c>
      <c r="C226" s="71" t="s">
        <v>30</v>
      </c>
      <c r="D226" s="82">
        <v>436</v>
      </c>
      <c r="E226" s="65">
        <v>14767.901590227939</v>
      </c>
      <c r="F226" s="65">
        <f t="shared" si="3"/>
        <v>6438805.0933393817</v>
      </c>
    </row>
    <row r="227" spans="1:6" ht="30">
      <c r="A227" s="80">
        <v>6</v>
      </c>
      <c r="B227" s="70" t="s">
        <v>161</v>
      </c>
      <c r="C227" s="71" t="s">
        <v>30</v>
      </c>
      <c r="D227" s="82">
        <v>43.3</v>
      </c>
      <c r="E227" s="65">
        <v>36862.351595260836</v>
      </c>
      <c r="F227" s="65">
        <f t="shared" si="3"/>
        <v>1596139.8240747941</v>
      </c>
    </row>
    <row r="228" spans="1:6" ht="30">
      <c r="A228" s="71">
        <v>7</v>
      </c>
      <c r="B228" s="66" t="s">
        <v>162</v>
      </c>
      <c r="C228" s="71" t="s">
        <v>30</v>
      </c>
      <c r="D228" s="82">
        <v>422.64</v>
      </c>
      <c r="E228" s="65">
        <v>76087.429279977165</v>
      </c>
      <c r="F228" s="65">
        <f t="shared" si="3"/>
        <v>32157591.110889547</v>
      </c>
    </row>
    <row r="229" spans="1:6">
      <c r="A229" s="80">
        <v>8</v>
      </c>
      <c r="B229" s="70" t="s">
        <v>163</v>
      </c>
      <c r="C229" s="71" t="s">
        <v>33</v>
      </c>
      <c r="D229" s="90">
        <v>13.912000000000001</v>
      </c>
      <c r="E229" s="65">
        <v>505626.39414563391</v>
      </c>
      <c r="F229" s="65">
        <f t="shared" si="3"/>
        <v>7034274.3953540595</v>
      </c>
    </row>
    <row r="230" spans="1:6">
      <c r="A230" s="80">
        <v>9</v>
      </c>
      <c r="B230" s="70" t="s">
        <v>164</v>
      </c>
      <c r="C230" s="71" t="s">
        <v>33</v>
      </c>
      <c r="D230" s="90">
        <v>0.89600000000000002</v>
      </c>
      <c r="E230" s="65">
        <v>505626.39414563391</v>
      </c>
      <c r="F230" s="65">
        <f t="shared" si="3"/>
        <v>453041.24915448797</v>
      </c>
    </row>
    <row r="231" spans="1:6" ht="30">
      <c r="A231" s="80">
        <v>10</v>
      </c>
      <c r="B231" s="70" t="s">
        <v>165</v>
      </c>
      <c r="C231" s="71" t="s">
        <v>166</v>
      </c>
      <c r="D231" s="86">
        <v>63</v>
      </c>
      <c r="E231" s="65">
        <v>3514.4445064343536</v>
      </c>
      <c r="F231" s="65">
        <f t="shared" si="3"/>
        <v>221410.00390536428</v>
      </c>
    </row>
    <row r="232" spans="1:6" ht="30">
      <c r="A232" s="57">
        <v>11</v>
      </c>
      <c r="B232" s="58" t="s">
        <v>167</v>
      </c>
      <c r="C232" s="57" t="s">
        <v>13</v>
      </c>
      <c r="D232" s="57">
        <v>660</v>
      </c>
      <c r="E232" s="65">
        <v>6581.0560290229123</v>
      </c>
      <c r="F232" s="65">
        <f t="shared" si="3"/>
        <v>4343496.9791551223</v>
      </c>
    </row>
    <row r="233" spans="1:6" ht="30">
      <c r="A233" s="71">
        <v>12</v>
      </c>
      <c r="B233" s="66" t="s">
        <v>168</v>
      </c>
      <c r="C233" s="71" t="s">
        <v>4</v>
      </c>
      <c r="D233" s="82">
        <v>42.9</v>
      </c>
      <c r="E233" s="65">
        <v>48677.128161073124</v>
      </c>
      <c r="F233" s="65">
        <f t="shared" si="3"/>
        <v>2088248.7981100369</v>
      </c>
    </row>
    <row r="234" spans="1:6">
      <c r="A234" s="71">
        <v>13</v>
      </c>
      <c r="B234" s="58" t="s">
        <v>169</v>
      </c>
      <c r="C234" s="71" t="s">
        <v>97</v>
      </c>
      <c r="D234" s="82">
        <v>431.69</v>
      </c>
      <c r="E234" s="65">
        <v>3063.6891571368792</v>
      </c>
      <c r="F234" s="65">
        <f t="shared" si="3"/>
        <v>1322563.9722444194</v>
      </c>
    </row>
    <row r="235" spans="1:6" ht="45">
      <c r="A235" s="80">
        <v>14</v>
      </c>
      <c r="B235" s="58" t="s">
        <v>93</v>
      </c>
      <c r="C235" s="71" t="s">
        <v>4</v>
      </c>
      <c r="D235" s="86">
        <v>1233.4000000000001</v>
      </c>
      <c r="E235" s="65">
        <v>1142.5962407136353</v>
      </c>
      <c r="F235" s="65">
        <f t="shared" si="3"/>
        <v>1409278.2032961978</v>
      </c>
    </row>
    <row r="236" spans="1:6">
      <c r="A236" s="80">
        <v>15</v>
      </c>
      <c r="B236" s="70" t="s">
        <v>20</v>
      </c>
      <c r="C236" s="71" t="s">
        <v>166</v>
      </c>
      <c r="D236" s="86">
        <v>83</v>
      </c>
      <c r="E236" s="65">
        <v>6277.9067093212388</v>
      </c>
      <c r="F236" s="65">
        <f t="shared" si="3"/>
        <v>521066.25687366282</v>
      </c>
    </row>
    <row r="237" spans="1:6">
      <c r="A237" s="80">
        <v>16</v>
      </c>
      <c r="B237" s="70" t="s">
        <v>170</v>
      </c>
      <c r="C237" s="71" t="s">
        <v>166</v>
      </c>
      <c r="D237" s="86">
        <v>24</v>
      </c>
      <c r="E237" s="65">
        <v>3259.6821904437552</v>
      </c>
      <c r="F237" s="65">
        <f t="shared" si="3"/>
        <v>78232.372570650128</v>
      </c>
    </row>
    <row r="238" spans="1:6" ht="45">
      <c r="A238" s="80">
        <v>17</v>
      </c>
      <c r="B238" s="70" t="s">
        <v>171</v>
      </c>
      <c r="C238" s="71" t="s">
        <v>30</v>
      </c>
      <c r="D238" s="82">
        <v>84.84</v>
      </c>
      <c r="E238" s="65">
        <v>505.90855218556561</v>
      </c>
      <c r="F238" s="65">
        <f t="shared" si="3"/>
        <v>42921.281567423386</v>
      </c>
    </row>
    <row r="239" spans="1:6" ht="45">
      <c r="A239" s="80">
        <v>18</v>
      </c>
      <c r="B239" s="70" t="s">
        <v>158</v>
      </c>
      <c r="C239" s="71" t="s">
        <v>33</v>
      </c>
      <c r="D239" s="86">
        <v>152.71200000000002</v>
      </c>
      <c r="E239" s="65">
        <v>3063.6891571368792</v>
      </c>
      <c r="F239" s="65">
        <f t="shared" si="3"/>
        <v>467862.09856468713</v>
      </c>
    </row>
    <row r="240" spans="1:6" ht="30">
      <c r="A240" s="80">
        <v>19</v>
      </c>
      <c r="B240" s="70" t="s">
        <v>172</v>
      </c>
      <c r="C240" s="71" t="s">
        <v>30</v>
      </c>
      <c r="D240" s="82">
        <v>69.05</v>
      </c>
      <c r="E240" s="65">
        <v>36859.402990856674</v>
      </c>
      <c r="F240" s="65">
        <f t="shared" si="3"/>
        <v>2545141.7765186531</v>
      </c>
    </row>
    <row r="241" spans="1:6" ht="30">
      <c r="A241" s="80">
        <v>20</v>
      </c>
      <c r="B241" s="70" t="s">
        <v>173</v>
      </c>
      <c r="C241" s="71" t="s">
        <v>30</v>
      </c>
      <c r="D241" s="82">
        <v>5.6</v>
      </c>
      <c r="E241" s="65">
        <v>76185.728379300665</v>
      </c>
      <c r="F241" s="65">
        <f t="shared" si="3"/>
        <v>426640.07892408367</v>
      </c>
    </row>
    <row r="242" spans="1:6">
      <c r="A242" s="71">
        <v>21</v>
      </c>
      <c r="B242" s="66" t="s">
        <v>163</v>
      </c>
      <c r="C242" s="71" t="s">
        <v>33</v>
      </c>
      <c r="D242" s="87">
        <v>0.32600000000000001</v>
      </c>
      <c r="E242" s="65">
        <v>519562.88613821345</v>
      </c>
      <c r="F242" s="65">
        <f t="shared" si="3"/>
        <v>169377.50088105758</v>
      </c>
    </row>
    <row r="243" spans="1:6" ht="30">
      <c r="A243" s="71">
        <v>22</v>
      </c>
      <c r="B243" s="66" t="s">
        <v>174</v>
      </c>
      <c r="C243" s="71" t="s">
        <v>166</v>
      </c>
      <c r="D243" s="82">
        <v>6</v>
      </c>
      <c r="E243" s="65">
        <v>36964.2560858332</v>
      </c>
      <c r="F243" s="65">
        <f t="shared" si="3"/>
        <v>221785.5365149992</v>
      </c>
    </row>
    <row r="244" spans="1:6" ht="30">
      <c r="A244" s="71">
        <v>23</v>
      </c>
      <c r="B244" s="70" t="s">
        <v>175</v>
      </c>
      <c r="C244" s="71" t="s">
        <v>13</v>
      </c>
      <c r="D244" s="82">
        <v>387.5</v>
      </c>
      <c r="E244" s="65">
        <v>36576.696805232496</v>
      </c>
      <c r="F244" s="65">
        <f t="shared" si="3"/>
        <v>14173470.012027591</v>
      </c>
    </row>
    <row r="245" spans="1:6" ht="30">
      <c r="A245" s="71">
        <v>24</v>
      </c>
      <c r="B245" s="66" t="s">
        <v>176</v>
      </c>
      <c r="C245" s="71" t="s">
        <v>13</v>
      </c>
      <c r="D245" s="82">
        <v>37.86</v>
      </c>
      <c r="E245" s="65">
        <v>40754.58579592724</v>
      </c>
      <c r="F245" s="65">
        <f t="shared" si="3"/>
        <v>1542968.6182338053</v>
      </c>
    </row>
    <row r="246" spans="1:6" ht="30">
      <c r="A246" s="80">
        <v>25</v>
      </c>
      <c r="B246" s="66" t="s">
        <v>177</v>
      </c>
      <c r="C246" s="71" t="s">
        <v>166</v>
      </c>
      <c r="D246" s="82">
        <v>83.6</v>
      </c>
      <c r="E246" s="65">
        <v>12274.875692098498</v>
      </c>
      <c r="F246" s="65">
        <f t="shared" si="3"/>
        <v>1026179.6078594343</v>
      </c>
    </row>
    <row r="247" spans="1:6">
      <c r="A247" s="79"/>
      <c r="B247" s="119" t="s">
        <v>178</v>
      </c>
      <c r="C247" s="65"/>
      <c r="D247" s="65"/>
      <c r="E247" s="65"/>
      <c r="F247" s="65"/>
    </row>
    <row r="248" spans="1:6">
      <c r="A248" s="80"/>
      <c r="B248" s="119" t="s">
        <v>156</v>
      </c>
      <c r="C248" s="65"/>
      <c r="D248" s="65"/>
      <c r="E248" s="65"/>
      <c r="F248" s="65"/>
    </row>
    <row r="249" spans="1:6" ht="45">
      <c r="A249" s="80">
        <v>1</v>
      </c>
      <c r="B249" s="70" t="s">
        <v>179</v>
      </c>
      <c r="C249" s="71" t="s">
        <v>30</v>
      </c>
      <c r="D249" s="86">
        <v>267</v>
      </c>
      <c r="E249" s="65">
        <v>505.90855218556561</v>
      </c>
      <c r="F249" s="65">
        <f t="shared" si="3"/>
        <v>135077.58343354601</v>
      </c>
    </row>
    <row r="250" spans="1:6" ht="45">
      <c r="A250" s="80">
        <v>2</v>
      </c>
      <c r="B250" s="70" t="s">
        <v>158</v>
      </c>
      <c r="C250" s="71" t="s">
        <v>33</v>
      </c>
      <c r="D250" s="86">
        <v>480.6</v>
      </c>
      <c r="E250" s="65">
        <v>3063.6891571368792</v>
      </c>
      <c r="F250" s="65">
        <f t="shared" si="3"/>
        <v>1472409.0089199841</v>
      </c>
    </row>
    <row r="251" spans="1:6" ht="45">
      <c r="A251" s="80">
        <v>3</v>
      </c>
      <c r="B251" s="70" t="s">
        <v>159</v>
      </c>
      <c r="C251" s="71" t="s">
        <v>30</v>
      </c>
      <c r="D251" s="86">
        <v>54</v>
      </c>
      <c r="E251" s="65">
        <v>505.90855218556561</v>
      </c>
      <c r="F251" s="65">
        <f t="shared" si="3"/>
        <v>27319.061818020542</v>
      </c>
    </row>
    <row r="252" spans="1:6" ht="30">
      <c r="A252" s="80">
        <v>4</v>
      </c>
      <c r="B252" s="70" t="s">
        <v>160</v>
      </c>
      <c r="C252" s="71" t="s">
        <v>33</v>
      </c>
      <c r="D252" s="86">
        <v>97.2</v>
      </c>
      <c r="E252" s="65">
        <v>3063.6891571368792</v>
      </c>
      <c r="F252" s="65">
        <f t="shared" si="3"/>
        <v>297790.58607370465</v>
      </c>
    </row>
    <row r="253" spans="1:6" ht="30">
      <c r="A253" s="80">
        <v>5</v>
      </c>
      <c r="B253" s="25" t="s">
        <v>180</v>
      </c>
      <c r="C253" s="71" t="s">
        <v>30</v>
      </c>
      <c r="D253" s="82">
        <v>54.4</v>
      </c>
      <c r="E253" s="65">
        <v>14767.901590227939</v>
      </c>
      <c r="F253" s="65">
        <f t="shared" si="3"/>
        <v>803373.84650839982</v>
      </c>
    </row>
    <row r="254" spans="1:6" ht="30">
      <c r="A254" s="80">
        <v>6</v>
      </c>
      <c r="B254" s="70" t="s">
        <v>181</v>
      </c>
      <c r="C254" s="71" t="s">
        <v>30</v>
      </c>
      <c r="D254" s="82">
        <v>7.7</v>
      </c>
      <c r="E254" s="65">
        <v>36862.351595260836</v>
      </c>
      <c r="F254" s="65">
        <f t="shared" si="3"/>
        <v>283840.10728350846</v>
      </c>
    </row>
    <row r="255" spans="1:6" ht="30">
      <c r="A255" s="71">
        <v>7</v>
      </c>
      <c r="B255" s="66" t="s">
        <v>182</v>
      </c>
      <c r="C255" s="71" t="s">
        <v>30</v>
      </c>
      <c r="D255" s="82">
        <v>92.27</v>
      </c>
      <c r="E255" s="65">
        <v>75996.309454220042</v>
      </c>
      <c r="F255" s="65">
        <f t="shared" si="3"/>
        <v>7012179.4733408829</v>
      </c>
    </row>
    <row r="256" spans="1:6">
      <c r="A256" s="71">
        <v>8</v>
      </c>
      <c r="B256" s="66" t="s">
        <v>163</v>
      </c>
      <c r="C256" s="71" t="s">
        <v>33</v>
      </c>
      <c r="D256" s="87">
        <v>3.8039999999999998</v>
      </c>
      <c r="E256" s="65">
        <v>505626.39414563391</v>
      </c>
      <c r="F256" s="65">
        <f t="shared" si="3"/>
        <v>1923402.8033299914</v>
      </c>
    </row>
    <row r="257" spans="1:6">
      <c r="A257" s="71">
        <v>9</v>
      </c>
      <c r="B257" s="66" t="s">
        <v>164</v>
      </c>
      <c r="C257" s="71" t="s">
        <v>33</v>
      </c>
      <c r="D257" s="88">
        <v>0.108</v>
      </c>
      <c r="E257" s="65">
        <v>511886.39692720014</v>
      </c>
      <c r="F257" s="65">
        <f t="shared" si="3"/>
        <v>55283.730868137616</v>
      </c>
    </row>
    <row r="258" spans="1:6" ht="30">
      <c r="A258" s="71">
        <v>10</v>
      </c>
      <c r="B258" s="66" t="s">
        <v>165</v>
      </c>
      <c r="C258" s="71" t="s">
        <v>166</v>
      </c>
      <c r="D258" s="86">
        <v>22.2</v>
      </c>
      <c r="E258" s="65">
        <v>3514.4787622796371</v>
      </c>
      <c r="F258" s="65">
        <f t="shared" si="3"/>
        <v>78021.428522607937</v>
      </c>
    </row>
    <row r="259" spans="1:6" ht="30">
      <c r="A259" s="57">
        <v>11</v>
      </c>
      <c r="B259" s="58" t="s">
        <v>12</v>
      </c>
      <c r="C259" s="57" t="s">
        <v>13</v>
      </c>
      <c r="D259" s="57">
        <v>151.80000000000001</v>
      </c>
      <c r="E259" s="65">
        <v>1680.0987755411172</v>
      </c>
      <c r="F259" s="65">
        <f t="shared" si="3"/>
        <v>255038.9941271416</v>
      </c>
    </row>
    <row r="260" spans="1:6">
      <c r="A260" s="71">
        <v>12</v>
      </c>
      <c r="B260" s="58" t="s">
        <v>169</v>
      </c>
      <c r="C260" s="71" t="s">
        <v>97</v>
      </c>
      <c r="D260" s="82">
        <v>94.5</v>
      </c>
      <c r="E260" s="65">
        <v>3063.6891571368792</v>
      </c>
      <c r="F260" s="65">
        <f t="shared" si="3"/>
        <v>289518.62534943508</v>
      </c>
    </row>
    <row r="261" spans="1:6" ht="45">
      <c r="A261" s="80">
        <v>13</v>
      </c>
      <c r="B261" s="58" t="s">
        <v>93</v>
      </c>
      <c r="C261" s="71" t="s">
        <v>4</v>
      </c>
      <c r="D261" s="86">
        <v>175</v>
      </c>
      <c r="E261" s="65">
        <v>1142.5962407136353</v>
      </c>
      <c r="F261" s="65">
        <f t="shared" si="3"/>
        <v>199954.34212488617</v>
      </c>
    </row>
    <row r="262" spans="1:6">
      <c r="A262" s="80">
        <v>14</v>
      </c>
      <c r="B262" s="70" t="s">
        <v>20</v>
      </c>
      <c r="C262" s="71" t="s">
        <v>166</v>
      </c>
      <c r="D262" s="86">
        <v>33</v>
      </c>
      <c r="E262" s="65">
        <v>6277.9067093212388</v>
      </c>
      <c r="F262" s="65">
        <f t="shared" si="3"/>
        <v>207170.92140760089</v>
      </c>
    </row>
    <row r="263" spans="1:6" ht="30">
      <c r="A263" s="80">
        <v>15</v>
      </c>
      <c r="B263" s="70" t="s">
        <v>183</v>
      </c>
      <c r="C263" s="71" t="s">
        <v>166</v>
      </c>
      <c r="D263" s="86">
        <v>19.8</v>
      </c>
      <c r="E263" s="65">
        <v>3303.1885593481984</v>
      </c>
      <c r="F263" s="65">
        <f t="shared" ref="F263:F266" si="4">D263*E263</f>
        <v>65403.133475094328</v>
      </c>
    </row>
    <row r="264" spans="1:6" ht="30">
      <c r="A264" s="80">
        <v>16</v>
      </c>
      <c r="B264" s="70" t="s">
        <v>175</v>
      </c>
      <c r="C264" s="71" t="s">
        <v>13</v>
      </c>
      <c r="D264" s="82">
        <v>82</v>
      </c>
      <c r="E264" s="65">
        <v>36576.696805232496</v>
      </c>
      <c r="F264" s="65">
        <f t="shared" si="4"/>
        <v>2999289.1380290645</v>
      </c>
    </row>
    <row r="265" spans="1:6" ht="30">
      <c r="A265" s="71">
        <v>17</v>
      </c>
      <c r="B265" s="66" t="s">
        <v>176</v>
      </c>
      <c r="C265" s="71" t="s">
        <v>13</v>
      </c>
      <c r="D265" s="82">
        <v>15.6</v>
      </c>
      <c r="E265" s="65">
        <v>40754.58579592724</v>
      </c>
      <c r="F265" s="65">
        <f t="shared" si="4"/>
        <v>635771.53841646493</v>
      </c>
    </row>
    <row r="266" spans="1:6" ht="30">
      <c r="A266" s="71">
        <v>18</v>
      </c>
      <c r="B266" s="66" t="s">
        <v>184</v>
      </c>
      <c r="C266" s="71" t="s">
        <v>166</v>
      </c>
      <c r="D266" s="82">
        <v>33.700000000000003</v>
      </c>
      <c r="E266" s="65">
        <v>12274.875692098498</v>
      </c>
      <c r="F266" s="65">
        <f t="shared" si="4"/>
        <v>413663.31082371942</v>
      </c>
    </row>
    <row r="267" spans="1:6">
      <c r="A267" s="4"/>
      <c r="B267" s="121" t="s">
        <v>0</v>
      </c>
      <c r="C267" s="6"/>
      <c r="D267" s="6"/>
      <c r="E267" s="6"/>
      <c r="F267" s="7">
        <f>SUM(F7:F266)</f>
        <v>344703844.82724231</v>
      </c>
    </row>
    <row r="268" spans="1:6">
      <c r="A268" s="4"/>
      <c r="B268" s="121" t="s">
        <v>71</v>
      </c>
      <c r="C268" s="6"/>
      <c r="D268" s="6"/>
      <c r="E268" s="6"/>
      <c r="F268" s="7">
        <f>F267*11/100</f>
        <v>37917422.930996656</v>
      </c>
    </row>
    <row r="269" spans="1:6">
      <c r="A269" s="4"/>
      <c r="B269" s="121" t="s">
        <v>72</v>
      </c>
      <c r="C269" s="6"/>
      <c r="D269" s="6"/>
      <c r="E269" s="6"/>
      <c r="F269" s="7">
        <f>F268+F267</f>
        <v>382621267.75823897</v>
      </c>
    </row>
    <row r="270" spans="1:6">
      <c r="A270" s="4"/>
      <c r="B270" s="121" t="s">
        <v>73</v>
      </c>
      <c r="C270" s="6"/>
      <c r="D270" s="6"/>
      <c r="E270" s="6"/>
      <c r="F270" s="7">
        <f>F269*20/100</f>
        <v>76524253.551647797</v>
      </c>
    </row>
    <row r="271" spans="1:6">
      <c r="A271" s="4"/>
      <c r="B271" s="121" t="s">
        <v>72</v>
      </c>
      <c r="C271" s="6"/>
      <c r="D271" s="6"/>
      <c r="E271" s="6"/>
      <c r="F271" s="7">
        <f>F269+F270</f>
        <v>459145521.30988675</v>
      </c>
    </row>
    <row r="272" spans="1:6">
      <c r="A272" s="8"/>
      <c r="B272" s="9"/>
      <c r="C272" s="10"/>
      <c r="D272" s="10"/>
      <c r="E272" s="11"/>
      <c r="F272" s="8"/>
    </row>
    <row r="273" spans="1:6">
      <c r="A273" s="16"/>
      <c r="B273" s="16"/>
      <c r="C273" s="122"/>
      <c r="D273" s="122"/>
      <c r="E273" s="122"/>
      <c r="F273" s="16"/>
    </row>
    <row r="274" spans="1:6">
      <c r="A274" s="12"/>
      <c r="B274" s="13" t="s">
        <v>74</v>
      </c>
      <c r="C274" s="14"/>
      <c r="D274" s="15"/>
      <c r="E274" s="15" t="s">
        <v>75</v>
      </c>
      <c r="F274" s="15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scale="84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view="pageBreakPreview" topLeftCell="A70" zoomScale="60" zoomScaleNormal="100" workbookViewId="0">
      <selection activeCell="L86" sqref="L86"/>
    </sheetView>
  </sheetViews>
  <sheetFormatPr defaultRowHeight="15"/>
  <cols>
    <col min="1" max="1" width="5.140625" style="49" customWidth="1"/>
    <col min="2" max="2" width="46.5703125" style="49" customWidth="1"/>
    <col min="3" max="3" width="5.42578125" style="118" customWidth="1"/>
    <col min="4" max="4" width="9" style="118" customWidth="1"/>
    <col min="5" max="5" width="11" style="118" customWidth="1"/>
    <col min="6" max="6" width="19.28515625" style="118" customWidth="1"/>
    <col min="7" max="235" width="9.140625" style="49"/>
    <col min="236" max="236" width="3.7109375" style="49" customWidth="1"/>
    <col min="237" max="237" width="23.5703125" style="49" customWidth="1"/>
    <col min="238" max="238" width="5.42578125" style="49" customWidth="1"/>
    <col min="239" max="239" width="5.5703125" style="49" customWidth="1"/>
    <col min="240" max="240" width="7.28515625" style="49" customWidth="1"/>
    <col min="241" max="241" width="7" style="49" customWidth="1"/>
    <col min="242" max="242" width="6.140625" style="49" customWidth="1"/>
    <col min="243" max="243" width="6.42578125" style="49" customWidth="1"/>
    <col min="244" max="244" width="7.28515625" style="49" customWidth="1"/>
    <col min="245" max="245" width="19.140625" style="49" customWidth="1"/>
    <col min="246" max="246" width="5.140625" style="49" customWidth="1"/>
    <col min="247" max="248" width="6.28515625" style="49" customWidth="1"/>
    <col min="249" max="249" width="6.42578125" style="49" customWidth="1"/>
    <col min="250" max="250" width="8.28515625" style="49" customWidth="1"/>
    <col min="251" max="251" width="7" style="49" customWidth="1"/>
    <col min="252" max="252" width="7.85546875" style="49" customWidth="1"/>
    <col min="253" max="253" width="9.140625" style="49"/>
    <col min="254" max="254" width="10.5703125" style="49" bestFit="1" customWidth="1"/>
    <col min="255" max="255" width="9.140625" style="49"/>
    <col min="256" max="256" width="15.42578125" style="49" customWidth="1"/>
    <col min="257" max="491" width="9.140625" style="49"/>
    <col min="492" max="492" width="3.7109375" style="49" customWidth="1"/>
    <col min="493" max="493" width="23.5703125" style="49" customWidth="1"/>
    <col min="494" max="494" width="5.42578125" style="49" customWidth="1"/>
    <col min="495" max="495" width="5.5703125" style="49" customWidth="1"/>
    <col min="496" max="496" width="7.28515625" style="49" customWidth="1"/>
    <col min="497" max="497" width="7" style="49" customWidth="1"/>
    <col min="498" max="498" width="6.140625" style="49" customWidth="1"/>
    <col min="499" max="499" width="6.42578125" style="49" customWidth="1"/>
    <col min="500" max="500" width="7.28515625" style="49" customWidth="1"/>
    <col min="501" max="501" width="19.140625" style="49" customWidth="1"/>
    <col min="502" max="502" width="5.140625" style="49" customWidth="1"/>
    <col min="503" max="504" width="6.28515625" style="49" customWidth="1"/>
    <col min="505" max="505" width="6.42578125" style="49" customWidth="1"/>
    <col min="506" max="506" width="8.28515625" style="49" customWidth="1"/>
    <col min="507" max="507" width="7" style="49" customWidth="1"/>
    <col min="508" max="508" width="7.85546875" style="49" customWidth="1"/>
    <col min="509" max="509" width="9.140625" style="49"/>
    <col min="510" max="510" width="10.5703125" style="49" bestFit="1" customWidth="1"/>
    <col min="511" max="511" width="9.140625" style="49"/>
    <col min="512" max="512" width="15.42578125" style="49" customWidth="1"/>
    <col min="513" max="747" width="9.140625" style="49"/>
    <col min="748" max="748" width="3.7109375" style="49" customWidth="1"/>
    <col min="749" max="749" width="23.5703125" style="49" customWidth="1"/>
    <col min="750" max="750" width="5.42578125" style="49" customWidth="1"/>
    <col min="751" max="751" width="5.5703125" style="49" customWidth="1"/>
    <col min="752" max="752" width="7.28515625" style="49" customWidth="1"/>
    <col min="753" max="753" width="7" style="49" customWidth="1"/>
    <col min="754" max="754" width="6.140625" style="49" customWidth="1"/>
    <col min="755" max="755" width="6.42578125" style="49" customWidth="1"/>
    <col min="756" max="756" width="7.28515625" style="49" customWidth="1"/>
    <col min="757" max="757" width="19.140625" style="49" customWidth="1"/>
    <col min="758" max="758" width="5.140625" style="49" customWidth="1"/>
    <col min="759" max="760" width="6.28515625" style="49" customWidth="1"/>
    <col min="761" max="761" width="6.42578125" style="49" customWidth="1"/>
    <col min="762" max="762" width="8.28515625" style="49" customWidth="1"/>
    <col min="763" max="763" width="7" style="49" customWidth="1"/>
    <col min="764" max="764" width="7.85546875" style="49" customWidth="1"/>
    <col min="765" max="765" width="9.140625" style="49"/>
    <col min="766" max="766" width="10.5703125" style="49" bestFit="1" customWidth="1"/>
    <col min="767" max="767" width="9.140625" style="49"/>
    <col min="768" max="768" width="15.42578125" style="49" customWidth="1"/>
    <col min="769" max="1003" width="9.140625" style="49"/>
    <col min="1004" max="1004" width="3.7109375" style="49" customWidth="1"/>
    <col min="1005" max="1005" width="23.5703125" style="49" customWidth="1"/>
    <col min="1006" max="1006" width="5.42578125" style="49" customWidth="1"/>
    <col min="1007" max="1007" width="5.5703125" style="49" customWidth="1"/>
    <col min="1008" max="1008" width="7.28515625" style="49" customWidth="1"/>
    <col min="1009" max="1009" width="7" style="49" customWidth="1"/>
    <col min="1010" max="1010" width="6.140625" style="49" customWidth="1"/>
    <col min="1011" max="1011" width="6.42578125" style="49" customWidth="1"/>
    <col min="1012" max="1012" width="7.28515625" style="49" customWidth="1"/>
    <col min="1013" max="1013" width="19.140625" style="49" customWidth="1"/>
    <col min="1014" max="1014" width="5.140625" style="49" customWidth="1"/>
    <col min="1015" max="1016" width="6.28515625" style="49" customWidth="1"/>
    <col min="1017" max="1017" width="6.42578125" style="49" customWidth="1"/>
    <col min="1018" max="1018" width="8.28515625" style="49" customWidth="1"/>
    <col min="1019" max="1019" width="7" style="49" customWidth="1"/>
    <col min="1020" max="1020" width="7.85546875" style="49" customWidth="1"/>
    <col min="1021" max="1021" width="9.140625" style="49"/>
    <col min="1022" max="1022" width="10.5703125" style="49" bestFit="1" customWidth="1"/>
    <col min="1023" max="1023" width="9.140625" style="49"/>
    <col min="1024" max="1024" width="15.42578125" style="49" customWidth="1"/>
    <col min="1025" max="1259" width="9.140625" style="49"/>
    <col min="1260" max="1260" width="3.7109375" style="49" customWidth="1"/>
    <col min="1261" max="1261" width="23.5703125" style="49" customWidth="1"/>
    <col min="1262" max="1262" width="5.42578125" style="49" customWidth="1"/>
    <col min="1263" max="1263" width="5.5703125" style="49" customWidth="1"/>
    <col min="1264" max="1264" width="7.28515625" style="49" customWidth="1"/>
    <col min="1265" max="1265" width="7" style="49" customWidth="1"/>
    <col min="1266" max="1266" width="6.140625" style="49" customWidth="1"/>
    <col min="1267" max="1267" width="6.42578125" style="49" customWidth="1"/>
    <col min="1268" max="1268" width="7.28515625" style="49" customWidth="1"/>
    <col min="1269" max="1269" width="19.140625" style="49" customWidth="1"/>
    <col min="1270" max="1270" width="5.140625" style="49" customWidth="1"/>
    <col min="1271" max="1272" width="6.28515625" style="49" customWidth="1"/>
    <col min="1273" max="1273" width="6.42578125" style="49" customWidth="1"/>
    <col min="1274" max="1274" width="8.28515625" style="49" customWidth="1"/>
    <col min="1275" max="1275" width="7" style="49" customWidth="1"/>
    <col min="1276" max="1276" width="7.85546875" style="49" customWidth="1"/>
    <col min="1277" max="1277" width="9.140625" style="49"/>
    <col min="1278" max="1278" width="10.5703125" style="49" bestFit="1" customWidth="1"/>
    <col min="1279" max="1279" width="9.140625" style="49"/>
    <col min="1280" max="1280" width="15.42578125" style="49" customWidth="1"/>
    <col min="1281" max="1515" width="9.140625" style="49"/>
    <col min="1516" max="1516" width="3.7109375" style="49" customWidth="1"/>
    <col min="1517" max="1517" width="23.5703125" style="49" customWidth="1"/>
    <col min="1518" max="1518" width="5.42578125" style="49" customWidth="1"/>
    <col min="1519" max="1519" width="5.5703125" style="49" customWidth="1"/>
    <col min="1520" max="1520" width="7.28515625" style="49" customWidth="1"/>
    <col min="1521" max="1521" width="7" style="49" customWidth="1"/>
    <col min="1522" max="1522" width="6.140625" style="49" customWidth="1"/>
    <col min="1523" max="1523" width="6.42578125" style="49" customWidth="1"/>
    <col min="1524" max="1524" width="7.28515625" style="49" customWidth="1"/>
    <col min="1525" max="1525" width="19.140625" style="49" customWidth="1"/>
    <col min="1526" max="1526" width="5.140625" style="49" customWidth="1"/>
    <col min="1527" max="1528" width="6.28515625" style="49" customWidth="1"/>
    <col min="1529" max="1529" width="6.42578125" style="49" customWidth="1"/>
    <col min="1530" max="1530" width="8.28515625" style="49" customWidth="1"/>
    <col min="1531" max="1531" width="7" style="49" customWidth="1"/>
    <col min="1532" max="1532" width="7.85546875" style="49" customWidth="1"/>
    <col min="1533" max="1533" width="9.140625" style="49"/>
    <col min="1534" max="1534" width="10.5703125" style="49" bestFit="1" customWidth="1"/>
    <col min="1535" max="1535" width="9.140625" style="49"/>
    <col min="1536" max="1536" width="15.42578125" style="49" customWidth="1"/>
    <col min="1537" max="1771" width="9.140625" style="49"/>
    <col min="1772" max="1772" width="3.7109375" style="49" customWidth="1"/>
    <col min="1773" max="1773" width="23.5703125" style="49" customWidth="1"/>
    <col min="1774" max="1774" width="5.42578125" style="49" customWidth="1"/>
    <col min="1775" max="1775" width="5.5703125" style="49" customWidth="1"/>
    <col min="1776" max="1776" width="7.28515625" style="49" customWidth="1"/>
    <col min="1777" max="1777" width="7" style="49" customWidth="1"/>
    <col min="1778" max="1778" width="6.140625" style="49" customWidth="1"/>
    <col min="1779" max="1779" width="6.42578125" style="49" customWidth="1"/>
    <col min="1780" max="1780" width="7.28515625" style="49" customWidth="1"/>
    <col min="1781" max="1781" width="19.140625" style="49" customWidth="1"/>
    <col min="1782" max="1782" width="5.140625" style="49" customWidth="1"/>
    <col min="1783" max="1784" width="6.28515625" style="49" customWidth="1"/>
    <col min="1785" max="1785" width="6.42578125" style="49" customWidth="1"/>
    <col min="1786" max="1786" width="8.28515625" style="49" customWidth="1"/>
    <col min="1787" max="1787" width="7" style="49" customWidth="1"/>
    <col min="1788" max="1788" width="7.85546875" style="49" customWidth="1"/>
    <col min="1789" max="1789" width="9.140625" style="49"/>
    <col min="1790" max="1790" width="10.5703125" style="49" bestFit="1" customWidth="1"/>
    <col min="1791" max="1791" width="9.140625" style="49"/>
    <col min="1792" max="1792" width="15.42578125" style="49" customWidth="1"/>
    <col min="1793" max="2027" width="9.140625" style="49"/>
    <col min="2028" max="2028" width="3.7109375" style="49" customWidth="1"/>
    <col min="2029" max="2029" width="23.5703125" style="49" customWidth="1"/>
    <col min="2030" max="2030" width="5.42578125" style="49" customWidth="1"/>
    <col min="2031" max="2031" width="5.5703125" style="49" customWidth="1"/>
    <col min="2032" max="2032" width="7.28515625" style="49" customWidth="1"/>
    <col min="2033" max="2033" width="7" style="49" customWidth="1"/>
    <col min="2034" max="2034" width="6.140625" style="49" customWidth="1"/>
    <col min="2035" max="2035" width="6.42578125" style="49" customWidth="1"/>
    <col min="2036" max="2036" width="7.28515625" style="49" customWidth="1"/>
    <col min="2037" max="2037" width="19.140625" style="49" customWidth="1"/>
    <col min="2038" max="2038" width="5.140625" style="49" customWidth="1"/>
    <col min="2039" max="2040" width="6.28515625" style="49" customWidth="1"/>
    <col min="2041" max="2041" width="6.42578125" style="49" customWidth="1"/>
    <col min="2042" max="2042" width="8.28515625" style="49" customWidth="1"/>
    <col min="2043" max="2043" width="7" style="49" customWidth="1"/>
    <col min="2044" max="2044" width="7.85546875" style="49" customWidth="1"/>
    <col min="2045" max="2045" width="9.140625" style="49"/>
    <col min="2046" max="2046" width="10.5703125" style="49" bestFit="1" customWidth="1"/>
    <col min="2047" max="2047" width="9.140625" style="49"/>
    <col min="2048" max="2048" width="15.42578125" style="49" customWidth="1"/>
    <col min="2049" max="2283" width="9.140625" style="49"/>
    <col min="2284" max="2284" width="3.7109375" style="49" customWidth="1"/>
    <col min="2285" max="2285" width="23.5703125" style="49" customWidth="1"/>
    <col min="2286" max="2286" width="5.42578125" style="49" customWidth="1"/>
    <col min="2287" max="2287" width="5.5703125" style="49" customWidth="1"/>
    <col min="2288" max="2288" width="7.28515625" style="49" customWidth="1"/>
    <col min="2289" max="2289" width="7" style="49" customWidth="1"/>
    <col min="2290" max="2290" width="6.140625" style="49" customWidth="1"/>
    <col min="2291" max="2291" width="6.42578125" style="49" customWidth="1"/>
    <col min="2292" max="2292" width="7.28515625" style="49" customWidth="1"/>
    <col min="2293" max="2293" width="19.140625" style="49" customWidth="1"/>
    <col min="2294" max="2294" width="5.140625" style="49" customWidth="1"/>
    <col min="2295" max="2296" width="6.28515625" style="49" customWidth="1"/>
    <col min="2297" max="2297" width="6.42578125" style="49" customWidth="1"/>
    <col min="2298" max="2298" width="8.28515625" style="49" customWidth="1"/>
    <col min="2299" max="2299" width="7" style="49" customWidth="1"/>
    <col min="2300" max="2300" width="7.85546875" style="49" customWidth="1"/>
    <col min="2301" max="2301" width="9.140625" style="49"/>
    <col min="2302" max="2302" width="10.5703125" style="49" bestFit="1" customWidth="1"/>
    <col min="2303" max="2303" width="9.140625" style="49"/>
    <col min="2304" max="2304" width="15.42578125" style="49" customWidth="1"/>
    <col min="2305" max="2539" width="9.140625" style="49"/>
    <col min="2540" max="2540" width="3.7109375" style="49" customWidth="1"/>
    <col min="2541" max="2541" width="23.5703125" style="49" customWidth="1"/>
    <col min="2542" max="2542" width="5.42578125" style="49" customWidth="1"/>
    <col min="2543" max="2543" width="5.5703125" style="49" customWidth="1"/>
    <col min="2544" max="2544" width="7.28515625" style="49" customWidth="1"/>
    <col min="2545" max="2545" width="7" style="49" customWidth="1"/>
    <col min="2546" max="2546" width="6.140625" style="49" customWidth="1"/>
    <col min="2547" max="2547" width="6.42578125" style="49" customWidth="1"/>
    <col min="2548" max="2548" width="7.28515625" style="49" customWidth="1"/>
    <col min="2549" max="2549" width="19.140625" style="49" customWidth="1"/>
    <col min="2550" max="2550" width="5.140625" style="49" customWidth="1"/>
    <col min="2551" max="2552" width="6.28515625" style="49" customWidth="1"/>
    <col min="2553" max="2553" width="6.42578125" style="49" customWidth="1"/>
    <col min="2554" max="2554" width="8.28515625" style="49" customWidth="1"/>
    <col min="2555" max="2555" width="7" style="49" customWidth="1"/>
    <col min="2556" max="2556" width="7.85546875" style="49" customWidth="1"/>
    <col min="2557" max="2557" width="9.140625" style="49"/>
    <col min="2558" max="2558" width="10.5703125" style="49" bestFit="1" customWidth="1"/>
    <col min="2559" max="2559" width="9.140625" style="49"/>
    <col min="2560" max="2560" width="15.42578125" style="49" customWidth="1"/>
    <col min="2561" max="2795" width="9.140625" style="49"/>
    <col min="2796" max="2796" width="3.7109375" style="49" customWidth="1"/>
    <col min="2797" max="2797" width="23.5703125" style="49" customWidth="1"/>
    <col min="2798" max="2798" width="5.42578125" style="49" customWidth="1"/>
    <col min="2799" max="2799" width="5.5703125" style="49" customWidth="1"/>
    <col min="2800" max="2800" width="7.28515625" style="49" customWidth="1"/>
    <col min="2801" max="2801" width="7" style="49" customWidth="1"/>
    <col min="2802" max="2802" width="6.140625" style="49" customWidth="1"/>
    <col min="2803" max="2803" width="6.42578125" style="49" customWidth="1"/>
    <col min="2804" max="2804" width="7.28515625" style="49" customWidth="1"/>
    <col min="2805" max="2805" width="19.140625" style="49" customWidth="1"/>
    <col min="2806" max="2806" width="5.140625" style="49" customWidth="1"/>
    <col min="2807" max="2808" width="6.28515625" style="49" customWidth="1"/>
    <col min="2809" max="2809" width="6.42578125" style="49" customWidth="1"/>
    <col min="2810" max="2810" width="8.28515625" style="49" customWidth="1"/>
    <col min="2811" max="2811" width="7" style="49" customWidth="1"/>
    <col min="2812" max="2812" width="7.85546875" style="49" customWidth="1"/>
    <col min="2813" max="2813" width="9.140625" style="49"/>
    <col min="2814" max="2814" width="10.5703125" style="49" bestFit="1" customWidth="1"/>
    <col min="2815" max="2815" width="9.140625" style="49"/>
    <col min="2816" max="2816" width="15.42578125" style="49" customWidth="1"/>
    <col min="2817" max="3051" width="9.140625" style="49"/>
    <col min="3052" max="3052" width="3.7109375" style="49" customWidth="1"/>
    <col min="3053" max="3053" width="23.5703125" style="49" customWidth="1"/>
    <col min="3054" max="3054" width="5.42578125" style="49" customWidth="1"/>
    <col min="3055" max="3055" width="5.5703125" style="49" customWidth="1"/>
    <col min="3056" max="3056" width="7.28515625" style="49" customWidth="1"/>
    <col min="3057" max="3057" width="7" style="49" customWidth="1"/>
    <col min="3058" max="3058" width="6.140625" style="49" customWidth="1"/>
    <col min="3059" max="3059" width="6.42578125" style="49" customWidth="1"/>
    <col min="3060" max="3060" width="7.28515625" style="49" customWidth="1"/>
    <col min="3061" max="3061" width="19.140625" style="49" customWidth="1"/>
    <col min="3062" max="3062" width="5.140625" style="49" customWidth="1"/>
    <col min="3063" max="3064" width="6.28515625" style="49" customWidth="1"/>
    <col min="3065" max="3065" width="6.42578125" style="49" customWidth="1"/>
    <col min="3066" max="3066" width="8.28515625" style="49" customWidth="1"/>
    <col min="3067" max="3067" width="7" style="49" customWidth="1"/>
    <col min="3068" max="3068" width="7.85546875" style="49" customWidth="1"/>
    <col min="3069" max="3069" width="9.140625" style="49"/>
    <col min="3070" max="3070" width="10.5703125" style="49" bestFit="1" customWidth="1"/>
    <col min="3071" max="3071" width="9.140625" style="49"/>
    <col min="3072" max="3072" width="15.42578125" style="49" customWidth="1"/>
    <col min="3073" max="3307" width="9.140625" style="49"/>
    <col min="3308" max="3308" width="3.7109375" style="49" customWidth="1"/>
    <col min="3309" max="3309" width="23.5703125" style="49" customWidth="1"/>
    <col min="3310" max="3310" width="5.42578125" style="49" customWidth="1"/>
    <col min="3311" max="3311" width="5.5703125" style="49" customWidth="1"/>
    <col min="3312" max="3312" width="7.28515625" style="49" customWidth="1"/>
    <col min="3313" max="3313" width="7" style="49" customWidth="1"/>
    <col min="3314" max="3314" width="6.140625" style="49" customWidth="1"/>
    <col min="3315" max="3315" width="6.42578125" style="49" customWidth="1"/>
    <col min="3316" max="3316" width="7.28515625" style="49" customWidth="1"/>
    <col min="3317" max="3317" width="19.140625" style="49" customWidth="1"/>
    <col min="3318" max="3318" width="5.140625" style="49" customWidth="1"/>
    <col min="3319" max="3320" width="6.28515625" style="49" customWidth="1"/>
    <col min="3321" max="3321" width="6.42578125" style="49" customWidth="1"/>
    <col min="3322" max="3322" width="8.28515625" style="49" customWidth="1"/>
    <col min="3323" max="3323" width="7" style="49" customWidth="1"/>
    <col min="3324" max="3324" width="7.85546875" style="49" customWidth="1"/>
    <col min="3325" max="3325" width="9.140625" style="49"/>
    <col min="3326" max="3326" width="10.5703125" style="49" bestFit="1" customWidth="1"/>
    <col min="3327" max="3327" width="9.140625" style="49"/>
    <col min="3328" max="3328" width="15.42578125" style="49" customWidth="1"/>
    <col min="3329" max="3563" width="9.140625" style="49"/>
    <col min="3564" max="3564" width="3.7109375" style="49" customWidth="1"/>
    <col min="3565" max="3565" width="23.5703125" style="49" customWidth="1"/>
    <col min="3566" max="3566" width="5.42578125" style="49" customWidth="1"/>
    <col min="3567" max="3567" width="5.5703125" style="49" customWidth="1"/>
    <col min="3568" max="3568" width="7.28515625" style="49" customWidth="1"/>
    <col min="3569" max="3569" width="7" style="49" customWidth="1"/>
    <col min="3570" max="3570" width="6.140625" style="49" customWidth="1"/>
    <col min="3571" max="3571" width="6.42578125" style="49" customWidth="1"/>
    <col min="3572" max="3572" width="7.28515625" style="49" customWidth="1"/>
    <col min="3573" max="3573" width="19.140625" style="49" customWidth="1"/>
    <col min="3574" max="3574" width="5.140625" style="49" customWidth="1"/>
    <col min="3575" max="3576" width="6.28515625" style="49" customWidth="1"/>
    <col min="3577" max="3577" width="6.42578125" style="49" customWidth="1"/>
    <col min="3578" max="3578" width="8.28515625" style="49" customWidth="1"/>
    <col min="3579" max="3579" width="7" style="49" customWidth="1"/>
    <col min="3580" max="3580" width="7.85546875" style="49" customWidth="1"/>
    <col min="3581" max="3581" width="9.140625" style="49"/>
    <col min="3582" max="3582" width="10.5703125" style="49" bestFit="1" customWidth="1"/>
    <col min="3583" max="3583" width="9.140625" style="49"/>
    <col min="3584" max="3584" width="15.42578125" style="49" customWidth="1"/>
    <col min="3585" max="3819" width="9.140625" style="49"/>
    <col min="3820" max="3820" width="3.7109375" style="49" customWidth="1"/>
    <col min="3821" max="3821" width="23.5703125" style="49" customWidth="1"/>
    <col min="3822" max="3822" width="5.42578125" style="49" customWidth="1"/>
    <col min="3823" max="3823" width="5.5703125" style="49" customWidth="1"/>
    <col min="3824" max="3824" width="7.28515625" style="49" customWidth="1"/>
    <col min="3825" max="3825" width="7" style="49" customWidth="1"/>
    <col min="3826" max="3826" width="6.140625" style="49" customWidth="1"/>
    <col min="3827" max="3827" width="6.42578125" style="49" customWidth="1"/>
    <col min="3828" max="3828" width="7.28515625" style="49" customWidth="1"/>
    <col min="3829" max="3829" width="19.140625" style="49" customWidth="1"/>
    <col min="3830" max="3830" width="5.140625" style="49" customWidth="1"/>
    <col min="3831" max="3832" width="6.28515625" style="49" customWidth="1"/>
    <col min="3833" max="3833" width="6.42578125" style="49" customWidth="1"/>
    <col min="3834" max="3834" width="8.28515625" style="49" customWidth="1"/>
    <col min="3835" max="3835" width="7" style="49" customWidth="1"/>
    <col min="3836" max="3836" width="7.85546875" style="49" customWidth="1"/>
    <col min="3837" max="3837" width="9.140625" style="49"/>
    <col min="3838" max="3838" width="10.5703125" style="49" bestFit="1" customWidth="1"/>
    <col min="3839" max="3839" width="9.140625" style="49"/>
    <col min="3840" max="3840" width="15.42578125" style="49" customWidth="1"/>
    <col min="3841" max="4075" width="9.140625" style="49"/>
    <col min="4076" max="4076" width="3.7109375" style="49" customWidth="1"/>
    <col min="4077" max="4077" width="23.5703125" style="49" customWidth="1"/>
    <col min="4078" max="4078" width="5.42578125" style="49" customWidth="1"/>
    <col min="4079" max="4079" width="5.5703125" style="49" customWidth="1"/>
    <col min="4080" max="4080" width="7.28515625" style="49" customWidth="1"/>
    <col min="4081" max="4081" width="7" style="49" customWidth="1"/>
    <col min="4082" max="4082" width="6.140625" style="49" customWidth="1"/>
    <col min="4083" max="4083" width="6.42578125" style="49" customWidth="1"/>
    <col min="4084" max="4084" width="7.28515625" style="49" customWidth="1"/>
    <col min="4085" max="4085" width="19.140625" style="49" customWidth="1"/>
    <col min="4086" max="4086" width="5.140625" style="49" customWidth="1"/>
    <col min="4087" max="4088" width="6.28515625" style="49" customWidth="1"/>
    <col min="4089" max="4089" width="6.42578125" style="49" customWidth="1"/>
    <col min="4090" max="4090" width="8.28515625" style="49" customWidth="1"/>
    <col min="4091" max="4091" width="7" style="49" customWidth="1"/>
    <col min="4092" max="4092" width="7.85546875" style="49" customWidth="1"/>
    <col min="4093" max="4093" width="9.140625" style="49"/>
    <col min="4094" max="4094" width="10.5703125" style="49" bestFit="1" customWidth="1"/>
    <col min="4095" max="4095" width="9.140625" style="49"/>
    <col min="4096" max="4096" width="15.42578125" style="49" customWidth="1"/>
    <col min="4097" max="4331" width="9.140625" style="49"/>
    <col min="4332" max="4332" width="3.7109375" style="49" customWidth="1"/>
    <col min="4333" max="4333" width="23.5703125" style="49" customWidth="1"/>
    <col min="4334" max="4334" width="5.42578125" style="49" customWidth="1"/>
    <col min="4335" max="4335" width="5.5703125" style="49" customWidth="1"/>
    <col min="4336" max="4336" width="7.28515625" style="49" customWidth="1"/>
    <col min="4337" max="4337" width="7" style="49" customWidth="1"/>
    <col min="4338" max="4338" width="6.140625" style="49" customWidth="1"/>
    <col min="4339" max="4339" width="6.42578125" style="49" customWidth="1"/>
    <col min="4340" max="4340" width="7.28515625" style="49" customWidth="1"/>
    <col min="4341" max="4341" width="19.140625" style="49" customWidth="1"/>
    <col min="4342" max="4342" width="5.140625" style="49" customWidth="1"/>
    <col min="4343" max="4344" width="6.28515625" style="49" customWidth="1"/>
    <col min="4345" max="4345" width="6.42578125" style="49" customWidth="1"/>
    <col min="4346" max="4346" width="8.28515625" style="49" customWidth="1"/>
    <col min="4347" max="4347" width="7" style="49" customWidth="1"/>
    <col min="4348" max="4348" width="7.85546875" style="49" customWidth="1"/>
    <col min="4349" max="4349" width="9.140625" style="49"/>
    <col min="4350" max="4350" width="10.5703125" style="49" bestFit="1" customWidth="1"/>
    <col min="4351" max="4351" width="9.140625" style="49"/>
    <col min="4352" max="4352" width="15.42578125" style="49" customWidth="1"/>
    <col min="4353" max="4587" width="9.140625" style="49"/>
    <col min="4588" max="4588" width="3.7109375" style="49" customWidth="1"/>
    <col min="4589" max="4589" width="23.5703125" style="49" customWidth="1"/>
    <col min="4590" max="4590" width="5.42578125" style="49" customWidth="1"/>
    <col min="4591" max="4591" width="5.5703125" style="49" customWidth="1"/>
    <col min="4592" max="4592" width="7.28515625" style="49" customWidth="1"/>
    <col min="4593" max="4593" width="7" style="49" customWidth="1"/>
    <col min="4594" max="4594" width="6.140625" style="49" customWidth="1"/>
    <col min="4595" max="4595" width="6.42578125" style="49" customWidth="1"/>
    <col min="4596" max="4596" width="7.28515625" style="49" customWidth="1"/>
    <col min="4597" max="4597" width="19.140625" style="49" customWidth="1"/>
    <col min="4598" max="4598" width="5.140625" style="49" customWidth="1"/>
    <col min="4599" max="4600" width="6.28515625" style="49" customWidth="1"/>
    <col min="4601" max="4601" width="6.42578125" style="49" customWidth="1"/>
    <col min="4602" max="4602" width="8.28515625" style="49" customWidth="1"/>
    <col min="4603" max="4603" width="7" style="49" customWidth="1"/>
    <col min="4604" max="4604" width="7.85546875" style="49" customWidth="1"/>
    <col min="4605" max="4605" width="9.140625" style="49"/>
    <col min="4606" max="4606" width="10.5703125" style="49" bestFit="1" customWidth="1"/>
    <col min="4607" max="4607" width="9.140625" style="49"/>
    <col min="4608" max="4608" width="15.42578125" style="49" customWidth="1"/>
    <col min="4609" max="4843" width="9.140625" style="49"/>
    <col min="4844" max="4844" width="3.7109375" style="49" customWidth="1"/>
    <col min="4845" max="4845" width="23.5703125" style="49" customWidth="1"/>
    <col min="4846" max="4846" width="5.42578125" style="49" customWidth="1"/>
    <col min="4847" max="4847" width="5.5703125" style="49" customWidth="1"/>
    <col min="4848" max="4848" width="7.28515625" style="49" customWidth="1"/>
    <col min="4849" max="4849" width="7" style="49" customWidth="1"/>
    <col min="4850" max="4850" width="6.140625" style="49" customWidth="1"/>
    <col min="4851" max="4851" width="6.42578125" style="49" customWidth="1"/>
    <col min="4852" max="4852" width="7.28515625" style="49" customWidth="1"/>
    <col min="4853" max="4853" width="19.140625" style="49" customWidth="1"/>
    <col min="4854" max="4854" width="5.140625" style="49" customWidth="1"/>
    <col min="4855" max="4856" width="6.28515625" style="49" customWidth="1"/>
    <col min="4857" max="4857" width="6.42578125" style="49" customWidth="1"/>
    <col min="4858" max="4858" width="8.28515625" style="49" customWidth="1"/>
    <col min="4859" max="4859" width="7" style="49" customWidth="1"/>
    <col min="4860" max="4860" width="7.85546875" style="49" customWidth="1"/>
    <col min="4861" max="4861" width="9.140625" style="49"/>
    <col min="4862" max="4862" width="10.5703125" style="49" bestFit="1" customWidth="1"/>
    <col min="4863" max="4863" width="9.140625" style="49"/>
    <col min="4864" max="4864" width="15.42578125" style="49" customWidth="1"/>
    <col min="4865" max="5099" width="9.140625" style="49"/>
    <col min="5100" max="5100" width="3.7109375" style="49" customWidth="1"/>
    <col min="5101" max="5101" width="23.5703125" style="49" customWidth="1"/>
    <col min="5102" max="5102" width="5.42578125" style="49" customWidth="1"/>
    <col min="5103" max="5103" width="5.5703125" style="49" customWidth="1"/>
    <col min="5104" max="5104" width="7.28515625" style="49" customWidth="1"/>
    <col min="5105" max="5105" width="7" style="49" customWidth="1"/>
    <col min="5106" max="5106" width="6.140625" style="49" customWidth="1"/>
    <col min="5107" max="5107" width="6.42578125" style="49" customWidth="1"/>
    <col min="5108" max="5108" width="7.28515625" style="49" customWidth="1"/>
    <col min="5109" max="5109" width="19.140625" style="49" customWidth="1"/>
    <col min="5110" max="5110" width="5.140625" style="49" customWidth="1"/>
    <col min="5111" max="5112" width="6.28515625" style="49" customWidth="1"/>
    <col min="5113" max="5113" width="6.42578125" style="49" customWidth="1"/>
    <col min="5114" max="5114" width="8.28515625" style="49" customWidth="1"/>
    <col min="5115" max="5115" width="7" style="49" customWidth="1"/>
    <col min="5116" max="5116" width="7.85546875" style="49" customWidth="1"/>
    <col min="5117" max="5117" width="9.140625" style="49"/>
    <col min="5118" max="5118" width="10.5703125" style="49" bestFit="1" customWidth="1"/>
    <col min="5119" max="5119" width="9.140625" style="49"/>
    <col min="5120" max="5120" width="15.42578125" style="49" customWidth="1"/>
    <col min="5121" max="5355" width="9.140625" style="49"/>
    <col min="5356" max="5356" width="3.7109375" style="49" customWidth="1"/>
    <col min="5357" max="5357" width="23.5703125" style="49" customWidth="1"/>
    <col min="5358" max="5358" width="5.42578125" style="49" customWidth="1"/>
    <col min="5359" max="5359" width="5.5703125" style="49" customWidth="1"/>
    <col min="5360" max="5360" width="7.28515625" style="49" customWidth="1"/>
    <col min="5361" max="5361" width="7" style="49" customWidth="1"/>
    <col min="5362" max="5362" width="6.140625" style="49" customWidth="1"/>
    <col min="5363" max="5363" width="6.42578125" style="49" customWidth="1"/>
    <col min="5364" max="5364" width="7.28515625" style="49" customWidth="1"/>
    <col min="5365" max="5365" width="19.140625" style="49" customWidth="1"/>
    <col min="5366" max="5366" width="5.140625" style="49" customWidth="1"/>
    <col min="5367" max="5368" width="6.28515625" style="49" customWidth="1"/>
    <col min="5369" max="5369" width="6.42578125" style="49" customWidth="1"/>
    <col min="5370" max="5370" width="8.28515625" style="49" customWidth="1"/>
    <col min="5371" max="5371" width="7" style="49" customWidth="1"/>
    <col min="5372" max="5372" width="7.85546875" style="49" customWidth="1"/>
    <col min="5373" max="5373" width="9.140625" style="49"/>
    <col min="5374" max="5374" width="10.5703125" style="49" bestFit="1" customWidth="1"/>
    <col min="5375" max="5375" width="9.140625" style="49"/>
    <col min="5376" max="5376" width="15.42578125" style="49" customWidth="1"/>
    <col min="5377" max="5611" width="9.140625" style="49"/>
    <col min="5612" max="5612" width="3.7109375" style="49" customWidth="1"/>
    <col min="5613" max="5613" width="23.5703125" style="49" customWidth="1"/>
    <col min="5614" max="5614" width="5.42578125" style="49" customWidth="1"/>
    <col min="5615" max="5615" width="5.5703125" style="49" customWidth="1"/>
    <col min="5616" max="5616" width="7.28515625" style="49" customWidth="1"/>
    <col min="5617" max="5617" width="7" style="49" customWidth="1"/>
    <col min="5618" max="5618" width="6.140625" style="49" customWidth="1"/>
    <col min="5619" max="5619" width="6.42578125" style="49" customWidth="1"/>
    <col min="5620" max="5620" width="7.28515625" style="49" customWidth="1"/>
    <col min="5621" max="5621" width="19.140625" style="49" customWidth="1"/>
    <col min="5622" max="5622" width="5.140625" style="49" customWidth="1"/>
    <col min="5623" max="5624" width="6.28515625" style="49" customWidth="1"/>
    <col min="5625" max="5625" width="6.42578125" style="49" customWidth="1"/>
    <col min="5626" max="5626" width="8.28515625" style="49" customWidth="1"/>
    <col min="5627" max="5627" width="7" style="49" customWidth="1"/>
    <col min="5628" max="5628" width="7.85546875" style="49" customWidth="1"/>
    <col min="5629" max="5629" width="9.140625" style="49"/>
    <col min="5630" max="5630" width="10.5703125" style="49" bestFit="1" customWidth="1"/>
    <col min="5631" max="5631" width="9.140625" style="49"/>
    <col min="5632" max="5632" width="15.42578125" style="49" customWidth="1"/>
    <col min="5633" max="5867" width="9.140625" style="49"/>
    <col min="5868" max="5868" width="3.7109375" style="49" customWidth="1"/>
    <col min="5869" max="5869" width="23.5703125" style="49" customWidth="1"/>
    <col min="5870" max="5870" width="5.42578125" style="49" customWidth="1"/>
    <col min="5871" max="5871" width="5.5703125" style="49" customWidth="1"/>
    <col min="5872" max="5872" width="7.28515625" style="49" customWidth="1"/>
    <col min="5873" max="5873" width="7" style="49" customWidth="1"/>
    <col min="5874" max="5874" width="6.140625" style="49" customWidth="1"/>
    <col min="5875" max="5875" width="6.42578125" style="49" customWidth="1"/>
    <col min="5876" max="5876" width="7.28515625" style="49" customWidth="1"/>
    <col min="5877" max="5877" width="19.140625" style="49" customWidth="1"/>
    <col min="5878" max="5878" width="5.140625" style="49" customWidth="1"/>
    <col min="5879" max="5880" width="6.28515625" style="49" customWidth="1"/>
    <col min="5881" max="5881" width="6.42578125" style="49" customWidth="1"/>
    <col min="5882" max="5882" width="8.28515625" style="49" customWidth="1"/>
    <col min="5883" max="5883" width="7" style="49" customWidth="1"/>
    <col min="5884" max="5884" width="7.85546875" style="49" customWidth="1"/>
    <col min="5885" max="5885" width="9.140625" style="49"/>
    <col min="5886" max="5886" width="10.5703125" style="49" bestFit="1" customWidth="1"/>
    <col min="5887" max="5887" width="9.140625" style="49"/>
    <col min="5888" max="5888" width="15.42578125" style="49" customWidth="1"/>
    <col min="5889" max="6123" width="9.140625" style="49"/>
    <col min="6124" max="6124" width="3.7109375" style="49" customWidth="1"/>
    <col min="6125" max="6125" width="23.5703125" style="49" customWidth="1"/>
    <col min="6126" max="6126" width="5.42578125" style="49" customWidth="1"/>
    <col min="6127" max="6127" width="5.5703125" style="49" customWidth="1"/>
    <col min="6128" max="6128" width="7.28515625" style="49" customWidth="1"/>
    <col min="6129" max="6129" width="7" style="49" customWidth="1"/>
    <col min="6130" max="6130" width="6.140625" style="49" customWidth="1"/>
    <col min="6131" max="6131" width="6.42578125" style="49" customWidth="1"/>
    <col min="6132" max="6132" width="7.28515625" style="49" customWidth="1"/>
    <col min="6133" max="6133" width="19.140625" style="49" customWidth="1"/>
    <col min="6134" max="6134" width="5.140625" style="49" customWidth="1"/>
    <col min="6135" max="6136" width="6.28515625" style="49" customWidth="1"/>
    <col min="6137" max="6137" width="6.42578125" style="49" customWidth="1"/>
    <col min="6138" max="6138" width="8.28515625" style="49" customWidth="1"/>
    <col min="6139" max="6139" width="7" style="49" customWidth="1"/>
    <col min="6140" max="6140" width="7.85546875" style="49" customWidth="1"/>
    <col min="6141" max="6141" width="9.140625" style="49"/>
    <col min="6142" max="6142" width="10.5703125" style="49" bestFit="1" customWidth="1"/>
    <col min="6143" max="6143" width="9.140625" style="49"/>
    <col min="6144" max="6144" width="15.42578125" style="49" customWidth="1"/>
    <col min="6145" max="6379" width="9.140625" style="49"/>
    <col min="6380" max="6380" width="3.7109375" style="49" customWidth="1"/>
    <col min="6381" max="6381" width="23.5703125" style="49" customWidth="1"/>
    <col min="6382" max="6382" width="5.42578125" style="49" customWidth="1"/>
    <col min="6383" max="6383" width="5.5703125" style="49" customWidth="1"/>
    <col min="6384" max="6384" width="7.28515625" style="49" customWidth="1"/>
    <col min="6385" max="6385" width="7" style="49" customWidth="1"/>
    <col min="6386" max="6386" width="6.140625" style="49" customWidth="1"/>
    <col min="6387" max="6387" width="6.42578125" style="49" customWidth="1"/>
    <col min="6388" max="6388" width="7.28515625" style="49" customWidth="1"/>
    <col min="6389" max="6389" width="19.140625" style="49" customWidth="1"/>
    <col min="6390" max="6390" width="5.140625" style="49" customWidth="1"/>
    <col min="6391" max="6392" width="6.28515625" style="49" customWidth="1"/>
    <col min="6393" max="6393" width="6.42578125" style="49" customWidth="1"/>
    <col min="6394" max="6394" width="8.28515625" style="49" customWidth="1"/>
    <col min="6395" max="6395" width="7" style="49" customWidth="1"/>
    <col min="6396" max="6396" width="7.85546875" style="49" customWidth="1"/>
    <col min="6397" max="6397" width="9.140625" style="49"/>
    <col min="6398" max="6398" width="10.5703125" style="49" bestFit="1" customWidth="1"/>
    <col min="6399" max="6399" width="9.140625" style="49"/>
    <col min="6400" max="6400" width="15.42578125" style="49" customWidth="1"/>
    <col min="6401" max="6635" width="9.140625" style="49"/>
    <col min="6636" max="6636" width="3.7109375" style="49" customWidth="1"/>
    <col min="6637" max="6637" width="23.5703125" style="49" customWidth="1"/>
    <col min="6638" max="6638" width="5.42578125" style="49" customWidth="1"/>
    <col min="6639" max="6639" width="5.5703125" style="49" customWidth="1"/>
    <col min="6640" max="6640" width="7.28515625" style="49" customWidth="1"/>
    <col min="6641" max="6641" width="7" style="49" customWidth="1"/>
    <col min="6642" max="6642" width="6.140625" style="49" customWidth="1"/>
    <col min="6643" max="6643" width="6.42578125" style="49" customWidth="1"/>
    <col min="6644" max="6644" width="7.28515625" style="49" customWidth="1"/>
    <col min="6645" max="6645" width="19.140625" style="49" customWidth="1"/>
    <col min="6646" max="6646" width="5.140625" style="49" customWidth="1"/>
    <col min="6647" max="6648" width="6.28515625" style="49" customWidth="1"/>
    <col min="6649" max="6649" width="6.42578125" style="49" customWidth="1"/>
    <col min="6650" max="6650" width="8.28515625" style="49" customWidth="1"/>
    <col min="6651" max="6651" width="7" style="49" customWidth="1"/>
    <col min="6652" max="6652" width="7.85546875" style="49" customWidth="1"/>
    <col min="6653" max="6653" width="9.140625" style="49"/>
    <col min="6654" max="6654" width="10.5703125" style="49" bestFit="1" customWidth="1"/>
    <col min="6655" max="6655" width="9.140625" style="49"/>
    <col min="6656" max="6656" width="15.42578125" style="49" customWidth="1"/>
    <col min="6657" max="6891" width="9.140625" style="49"/>
    <col min="6892" max="6892" width="3.7109375" style="49" customWidth="1"/>
    <col min="6893" max="6893" width="23.5703125" style="49" customWidth="1"/>
    <col min="6894" max="6894" width="5.42578125" style="49" customWidth="1"/>
    <col min="6895" max="6895" width="5.5703125" style="49" customWidth="1"/>
    <col min="6896" max="6896" width="7.28515625" style="49" customWidth="1"/>
    <col min="6897" max="6897" width="7" style="49" customWidth="1"/>
    <col min="6898" max="6898" width="6.140625" style="49" customWidth="1"/>
    <col min="6899" max="6899" width="6.42578125" style="49" customWidth="1"/>
    <col min="6900" max="6900" width="7.28515625" style="49" customWidth="1"/>
    <col min="6901" max="6901" width="19.140625" style="49" customWidth="1"/>
    <col min="6902" max="6902" width="5.140625" style="49" customWidth="1"/>
    <col min="6903" max="6904" width="6.28515625" style="49" customWidth="1"/>
    <col min="6905" max="6905" width="6.42578125" style="49" customWidth="1"/>
    <col min="6906" max="6906" width="8.28515625" style="49" customWidth="1"/>
    <col min="6907" max="6907" width="7" style="49" customWidth="1"/>
    <col min="6908" max="6908" width="7.85546875" style="49" customWidth="1"/>
    <col min="6909" max="6909" width="9.140625" style="49"/>
    <col min="6910" max="6910" width="10.5703125" style="49" bestFit="1" customWidth="1"/>
    <col min="6911" max="6911" width="9.140625" style="49"/>
    <col min="6912" max="6912" width="15.42578125" style="49" customWidth="1"/>
    <col min="6913" max="7147" width="9.140625" style="49"/>
    <col min="7148" max="7148" width="3.7109375" style="49" customWidth="1"/>
    <col min="7149" max="7149" width="23.5703125" style="49" customWidth="1"/>
    <col min="7150" max="7150" width="5.42578125" style="49" customWidth="1"/>
    <col min="7151" max="7151" width="5.5703125" style="49" customWidth="1"/>
    <col min="7152" max="7152" width="7.28515625" style="49" customWidth="1"/>
    <col min="7153" max="7153" width="7" style="49" customWidth="1"/>
    <col min="7154" max="7154" width="6.140625" style="49" customWidth="1"/>
    <col min="7155" max="7155" width="6.42578125" style="49" customWidth="1"/>
    <col min="7156" max="7156" width="7.28515625" style="49" customWidth="1"/>
    <col min="7157" max="7157" width="19.140625" style="49" customWidth="1"/>
    <col min="7158" max="7158" width="5.140625" style="49" customWidth="1"/>
    <col min="7159" max="7160" width="6.28515625" style="49" customWidth="1"/>
    <col min="7161" max="7161" width="6.42578125" style="49" customWidth="1"/>
    <col min="7162" max="7162" width="8.28515625" style="49" customWidth="1"/>
    <col min="7163" max="7163" width="7" style="49" customWidth="1"/>
    <col min="7164" max="7164" width="7.85546875" style="49" customWidth="1"/>
    <col min="7165" max="7165" width="9.140625" style="49"/>
    <col min="7166" max="7166" width="10.5703125" style="49" bestFit="1" customWidth="1"/>
    <col min="7167" max="7167" width="9.140625" style="49"/>
    <col min="7168" max="7168" width="15.42578125" style="49" customWidth="1"/>
    <col min="7169" max="7403" width="9.140625" style="49"/>
    <col min="7404" max="7404" width="3.7109375" style="49" customWidth="1"/>
    <col min="7405" max="7405" width="23.5703125" style="49" customWidth="1"/>
    <col min="7406" max="7406" width="5.42578125" style="49" customWidth="1"/>
    <col min="7407" max="7407" width="5.5703125" style="49" customWidth="1"/>
    <col min="7408" max="7408" width="7.28515625" style="49" customWidth="1"/>
    <col min="7409" max="7409" width="7" style="49" customWidth="1"/>
    <col min="7410" max="7410" width="6.140625" style="49" customWidth="1"/>
    <col min="7411" max="7411" width="6.42578125" style="49" customWidth="1"/>
    <col min="7412" max="7412" width="7.28515625" style="49" customWidth="1"/>
    <col min="7413" max="7413" width="19.140625" style="49" customWidth="1"/>
    <col min="7414" max="7414" width="5.140625" style="49" customWidth="1"/>
    <col min="7415" max="7416" width="6.28515625" style="49" customWidth="1"/>
    <col min="7417" max="7417" width="6.42578125" style="49" customWidth="1"/>
    <col min="7418" max="7418" width="8.28515625" style="49" customWidth="1"/>
    <col min="7419" max="7419" width="7" style="49" customWidth="1"/>
    <col min="7420" max="7420" width="7.85546875" style="49" customWidth="1"/>
    <col min="7421" max="7421" width="9.140625" style="49"/>
    <col min="7422" max="7422" width="10.5703125" style="49" bestFit="1" customWidth="1"/>
    <col min="7423" max="7423" width="9.140625" style="49"/>
    <col min="7424" max="7424" width="15.42578125" style="49" customWidth="1"/>
    <col min="7425" max="7659" width="9.140625" style="49"/>
    <col min="7660" max="7660" width="3.7109375" style="49" customWidth="1"/>
    <col min="7661" max="7661" width="23.5703125" style="49" customWidth="1"/>
    <col min="7662" max="7662" width="5.42578125" style="49" customWidth="1"/>
    <col min="7663" max="7663" width="5.5703125" style="49" customWidth="1"/>
    <col min="7664" max="7664" width="7.28515625" style="49" customWidth="1"/>
    <col min="7665" max="7665" width="7" style="49" customWidth="1"/>
    <col min="7666" max="7666" width="6.140625" style="49" customWidth="1"/>
    <col min="7667" max="7667" width="6.42578125" style="49" customWidth="1"/>
    <col min="7668" max="7668" width="7.28515625" style="49" customWidth="1"/>
    <col min="7669" max="7669" width="19.140625" style="49" customWidth="1"/>
    <col min="7670" max="7670" width="5.140625" style="49" customWidth="1"/>
    <col min="7671" max="7672" width="6.28515625" style="49" customWidth="1"/>
    <col min="7673" max="7673" width="6.42578125" style="49" customWidth="1"/>
    <col min="7674" max="7674" width="8.28515625" style="49" customWidth="1"/>
    <col min="7675" max="7675" width="7" style="49" customWidth="1"/>
    <col min="7676" max="7676" width="7.85546875" style="49" customWidth="1"/>
    <col min="7677" max="7677" width="9.140625" style="49"/>
    <col min="7678" max="7678" width="10.5703125" style="49" bestFit="1" customWidth="1"/>
    <col min="7679" max="7679" width="9.140625" style="49"/>
    <col min="7680" max="7680" width="15.42578125" style="49" customWidth="1"/>
    <col min="7681" max="7915" width="9.140625" style="49"/>
    <col min="7916" max="7916" width="3.7109375" style="49" customWidth="1"/>
    <col min="7917" max="7917" width="23.5703125" style="49" customWidth="1"/>
    <col min="7918" max="7918" width="5.42578125" style="49" customWidth="1"/>
    <col min="7919" max="7919" width="5.5703125" style="49" customWidth="1"/>
    <col min="7920" max="7920" width="7.28515625" style="49" customWidth="1"/>
    <col min="7921" max="7921" width="7" style="49" customWidth="1"/>
    <col min="7922" max="7922" width="6.140625" style="49" customWidth="1"/>
    <col min="7923" max="7923" width="6.42578125" style="49" customWidth="1"/>
    <col min="7924" max="7924" width="7.28515625" style="49" customWidth="1"/>
    <col min="7925" max="7925" width="19.140625" style="49" customWidth="1"/>
    <col min="7926" max="7926" width="5.140625" style="49" customWidth="1"/>
    <col min="7927" max="7928" width="6.28515625" style="49" customWidth="1"/>
    <col min="7929" max="7929" width="6.42578125" style="49" customWidth="1"/>
    <col min="7930" max="7930" width="8.28515625" style="49" customWidth="1"/>
    <col min="7931" max="7931" width="7" style="49" customWidth="1"/>
    <col min="7932" max="7932" width="7.85546875" style="49" customWidth="1"/>
    <col min="7933" max="7933" width="9.140625" style="49"/>
    <col min="7934" max="7934" width="10.5703125" style="49" bestFit="1" customWidth="1"/>
    <col min="7935" max="7935" width="9.140625" style="49"/>
    <col min="7936" max="7936" width="15.42578125" style="49" customWidth="1"/>
    <col min="7937" max="8171" width="9.140625" style="49"/>
    <col min="8172" max="8172" width="3.7109375" style="49" customWidth="1"/>
    <col min="8173" max="8173" width="23.5703125" style="49" customWidth="1"/>
    <col min="8174" max="8174" width="5.42578125" style="49" customWidth="1"/>
    <col min="8175" max="8175" width="5.5703125" style="49" customWidth="1"/>
    <col min="8176" max="8176" width="7.28515625" style="49" customWidth="1"/>
    <col min="8177" max="8177" width="7" style="49" customWidth="1"/>
    <col min="8178" max="8178" width="6.140625" style="49" customWidth="1"/>
    <col min="8179" max="8179" width="6.42578125" style="49" customWidth="1"/>
    <col min="8180" max="8180" width="7.28515625" style="49" customWidth="1"/>
    <col min="8181" max="8181" width="19.140625" style="49" customWidth="1"/>
    <col min="8182" max="8182" width="5.140625" style="49" customWidth="1"/>
    <col min="8183" max="8184" width="6.28515625" style="49" customWidth="1"/>
    <col min="8185" max="8185" width="6.42578125" style="49" customWidth="1"/>
    <col min="8186" max="8186" width="8.28515625" style="49" customWidth="1"/>
    <col min="8187" max="8187" width="7" style="49" customWidth="1"/>
    <col min="8188" max="8188" width="7.85546875" style="49" customWidth="1"/>
    <col min="8189" max="8189" width="9.140625" style="49"/>
    <col min="8190" max="8190" width="10.5703125" style="49" bestFit="1" customWidth="1"/>
    <col min="8191" max="8191" width="9.140625" style="49"/>
    <col min="8192" max="8192" width="15.42578125" style="49" customWidth="1"/>
    <col min="8193" max="8427" width="9.140625" style="49"/>
    <col min="8428" max="8428" width="3.7109375" style="49" customWidth="1"/>
    <col min="8429" max="8429" width="23.5703125" style="49" customWidth="1"/>
    <col min="8430" max="8430" width="5.42578125" style="49" customWidth="1"/>
    <col min="8431" max="8431" width="5.5703125" style="49" customWidth="1"/>
    <col min="8432" max="8432" width="7.28515625" style="49" customWidth="1"/>
    <col min="8433" max="8433" width="7" style="49" customWidth="1"/>
    <col min="8434" max="8434" width="6.140625" style="49" customWidth="1"/>
    <col min="8435" max="8435" width="6.42578125" style="49" customWidth="1"/>
    <col min="8436" max="8436" width="7.28515625" style="49" customWidth="1"/>
    <col min="8437" max="8437" width="19.140625" style="49" customWidth="1"/>
    <col min="8438" max="8438" width="5.140625" style="49" customWidth="1"/>
    <col min="8439" max="8440" width="6.28515625" style="49" customWidth="1"/>
    <col min="8441" max="8441" width="6.42578125" style="49" customWidth="1"/>
    <col min="8442" max="8442" width="8.28515625" style="49" customWidth="1"/>
    <col min="8443" max="8443" width="7" style="49" customWidth="1"/>
    <col min="8444" max="8444" width="7.85546875" style="49" customWidth="1"/>
    <col min="8445" max="8445" width="9.140625" style="49"/>
    <col min="8446" max="8446" width="10.5703125" style="49" bestFit="1" customWidth="1"/>
    <col min="8447" max="8447" width="9.140625" style="49"/>
    <col min="8448" max="8448" width="15.42578125" style="49" customWidth="1"/>
    <col min="8449" max="8683" width="9.140625" style="49"/>
    <col min="8684" max="8684" width="3.7109375" style="49" customWidth="1"/>
    <col min="8685" max="8685" width="23.5703125" style="49" customWidth="1"/>
    <col min="8686" max="8686" width="5.42578125" style="49" customWidth="1"/>
    <col min="8687" max="8687" width="5.5703125" style="49" customWidth="1"/>
    <col min="8688" max="8688" width="7.28515625" style="49" customWidth="1"/>
    <col min="8689" max="8689" width="7" style="49" customWidth="1"/>
    <col min="8690" max="8690" width="6.140625" style="49" customWidth="1"/>
    <col min="8691" max="8691" width="6.42578125" style="49" customWidth="1"/>
    <col min="8692" max="8692" width="7.28515625" style="49" customWidth="1"/>
    <col min="8693" max="8693" width="19.140625" style="49" customWidth="1"/>
    <col min="8694" max="8694" width="5.140625" style="49" customWidth="1"/>
    <col min="8695" max="8696" width="6.28515625" style="49" customWidth="1"/>
    <col min="8697" max="8697" width="6.42578125" style="49" customWidth="1"/>
    <col min="8698" max="8698" width="8.28515625" style="49" customWidth="1"/>
    <col min="8699" max="8699" width="7" style="49" customWidth="1"/>
    <col min="8700" max="8700" width="7.85546875" style="49" customWidth="1"/>
    <col min="8701" max="8701" width="9.140625" style="49"/>
    <col min="8702" max="8702" width="10.5703125" style="49" bestFit="1" customWidth="1"/>
    <col min="8703" max="8703" width="9.140625" style="49"/>
    <col min="8704" max="8704" width="15.42578125" style="49" customWidth="1"/>
    <col min="8705" max="8939" width="9.140625" style="49"/>
    <col min="8940" max="8940" width="3.7109375" style="49" customWidth="1"/>
    <col min="8941" max="8941" width="23.5703125" style="49" customWidth="1"/>
    <col min="8942" max="8942" width="5.42578125" style="49" customWidth="1"/>
    <col min="8943" max="8943" width="5.5703125" style="49" customWidth="1"/>
    <col min="8944" max="8944" width="7.28515625" style="49" customWidth="1"/>
    <col min="8945" max="8945" width="7" style="49" customWidth="1"/>
    <col min="8946" max="8946" width="6.140625" style="49" customWidth="1"/>
    <col min="8947" max="8947" width="6.42578125" style="49" customWidth="1"/>
    <col min="8948" max="8948" width="7.28515625" style="49" customWidth="1"/>
    <col min="8949" max="8949" width="19.140625" style="49" customWidth="1"/>
    <col min="8950" max="8950" width="5.140625" style="49" customWidth="1"/>
    <col min="8951" max="8952" width="6.28515625" style="49" customWidth="1"/>
    <col min="8953" max="8953" width="6.42578125" style="49" customWidth="1"/>
    <col min="8954" max="8954" width="8.28515625" style="49" customWidth="1"/>
    <col min="8955" max="8955" width="7" style="49" customWidth="1"/>
    <col min="8956" max="8956" width="7.85546875" style="49" customWidth="1"/>
    <col min="8957" max="8957" width="9.140625" style="49"/>
    <col min="8958" max="8958" width="10.5703125" style="49" bestFit="1" customWidth="1"/>
    <col min="8959" max="8959" width="9.140625" style="49"/>
    <col min="8960" max="8960" width="15.42578125" style="49" customWidth="1"/>
    <col min="8961" max="9195" width="9.140625" style="49"/>
    <col min="9196" max="9196" width="3.7109375" style="49" customWidth="1"/>
    <col min="9197" max="9197" width="23.5703125" style="49" customWidth="1"/>
    <col min="9198" max="9198" width="5.42578125" style="49" customWidth="1"/>
    <col min="9199" max="9199" width="5.5703125" style="49" customWidth="1"/>
    <col min="9200" max="9200" width="7.28515625" style="49" customWidth="1"/>
    <col min="9201" max="9201" width="7" style="49" customWidth="1"/>
    <col min="9202" max="9202" width="6.140625" style="49" customWidth="1"/>
    <col min="9203" max="9203" width="6.42578125" style="49" customWidth="1"/>
    <col min="9204" max="9204" width="7.28515625" style="49" customWidth="1"/>
    <col min="9205" max="9205" width="19.140625" style="49" customWidth="1"/>
    <col min="9206" max="9206" width="5.140625" style="49" customWidth="1"/>
    <col min="9207" max="9208" width="6.28515625" style="49" customWidth="1"/>
    <col min="9209" max="9209" width="6.42578125" style="49" customWidth="1"/>
    <col min="9210" max="9210" width="8.28515625" style="49" customWidth="1"/>
    <col min="9211" max="9211" width="7" style="49" customWidth="1"/>
    <col min="9212" max="9212" width="7.85546875" style="49" customWidth="1"/>
    <col min="9213" max="9213" width="9.140625" style="49"/>
    <col min="9214" max="9214" width="10.5703125" style="49" bestFit="1" customWidth="1"/>
    <col min="9215" max="9215" width="9.140625" style="49"/>
    <col min="9216" max="9216" width="15.42578125" style="49" customWidth="1"/>
    <col min="9217" max="9451" width="9.140625" style="49"/>
    <col min="9452" max="9452" width="3.7109375" style="49" customWidth="1"/>
    <col min="9453" max="9453" width="23.5703125" style="49" customWidth="1"/>
    <col min="9454" max="9454" width="5.42578125" style="49" customWidth="1"/>
    <col min="9455" max="9455" width="5.5703125" style="49" customWidth="1"/>
    <col min="9456" max="9456" width="7.28515625" style="49" customWidth="1"/>
    <col min="9457" max="9457" width="7" style="49" customWidth="1"/>
    <col min="9458" max="9458" width="6.140625" style="49" customWidth="1"/>
    <col min="9459" max="9459" width="6.42578125" style="49" customWidth="1"/>
    <col min="9460" max="9460" width="7.28515625" style="49" customWidth="1"/>
    <col min="9461" max="9461" width="19.140625" style="49" customWidth="1"/>
    <col min="9462" max="9462" width="5.140625" style="49" customWidth="1"/>
    <col min="9463" max="9464" width="6.28515625" style="49" customWidth="1"/>
    <col min="9465" max="9465" width="6.42578125" style="49" customWidth="1"/>
    <col min="9466" max="9466" width="8.28515625" style="49" customWidth="1"/>
    <col min="9467" max="9467" width="7" style="49" customWidth="1"/>
    <col min="9468" max="9468" width="7.85546875" style="49" customWidth="1"/>
    <col min="9469" max="9469" width="9.140625" style="49"/>
    <col min="9470" max="9470" width="10.5703125" style="49" bestFit="1" customWidth="1"/>
    <col min="9471" max="9471" width="9.140625" style="49"/>
    <col min="9472" max="9472" width="15.42578125" style="49" customWidth="1"/>
    <col min="9473" max="9707" width="9.140625" style="49"/>
    <col min="9708" max="9708" width="3.7109375" style="49" customWidth="1"/>
    <col min="9709" max="9709" width="23.5703125" style="49" customWidth="1"/>
    <col min="9710" max="9710" width="5.42578125" style="49" customWidth="1"/>
    <col min="9711" max="9711" width="5.5703125" style="49" customWidth="1"/>
    <col min="9712" max="9712" width="7.28515625" style="49" customWidth="1"/>
    <col min="9713" max="9713" width="7" style="49" customWidth="1"/>
    <col min="9714" max="9714" width="6.140625" style="49" customWidth="1"/>
    <col min="9715" max="9715" width="6.42578125" style="49" customWidth="1"/>
    <col min="9716" max="9716" width="7.28515625" style="49" customWidth="1"/>
    <col min="9717" max="9717" width="19.140625" style="49" customWidth="1"/>
    <col min="9718" max="9718" width="5.140625" style="49" customWidth="1"/>
    <col min="9719" max="9720" width="6.28515625" style="49" customWidth="1"/>
    <col min="9721" max="9721" width="6.42578125" style="49" customWidth="1"/>
    <col min="9722" max="9722" width="8.28515625" style="49" customWidth="1"/>
    <col min="9723" max="9723" width="7" style="49" customWidth="1"/>
    <col min="9724" max="9724" width="7.85546875" style="49" customWidth="1"/>
    <col min="9725" max="9725" width="9.140625" style="49"/>
    <col min="9726" max="9726" width="10.5703125" style="49" bestFit="1" customWidth="1"/>
    <col min="9727" max="9727" width="9.140625" style="49"/>
    <col min="9728" max="9728" width="15.42578125" style="49" customWidth="1"/>
    <col min="9729" max="9963" width="9.140625" style="49"/>
    <col min="9964" max="9964" width="3.7109375" style="49" customWidth="1"/>
    <col min="9965" max="9965" width="23.5703125" style="49" customWidth="1"/>
    <col min="9966" max="9966" width="5.42578125" style="49" customWidth="1"/>
    <col min="9967" max="9967" width="5.5703125" style="49" customWidth="1"/>
    <col min="9968" max="9968" width="7.28515625" style="49" customWidth="1"/>
    <col min="9969" max="9969" width="7" style="49" customWidth="1"/>
    <col min="9970" max="9970" width="6.140625" style="49" customWidth="1"/>
    <col min="9971" max="9971" width="6.42578125" style="49" customWidth="1"/>
    <col min="9972" max="9972" width="7.28515625" style="49" customWidth="1"/>
    <col min="9973" max="9973" width="19.140625" style="49" customWidth="1"/>
    <col min="9974" max="9974" width="5.140625" style="49" customWidth="1"/>
    <col min="9975" max="9976" width="6.28515625" style="49" customWidth="1"/>
    <col min="9977" max="9977" width="6.42578125" style="49" customWidth="1"/>
    <col min="9978" max="9978" width="8.28515625" style="49" customWidth="1"/>
    <col min="9979" max="9979" width="7" style="49" customWidth="1"/>
    <col min="9980" max="9980" width="7.85546875" style="49" customWidth="1"/>
    <col min="9981" max="9981" width="9.140625" style="49"/>
    <col min="9982" max="9982" width="10.5703125" style="49" bestFit="1" customWidth="1"/>
    <col min="9983" max="9983" width="9.140625" style="49"/>
    <col min="9984" max="9984" width="15.42578125" style="49" customWidth="1"/>
    <col min="9985" max="10219" width="9.140625" style="49"/>
    <col min="10220" max="10220" width="3.7109375" style="49" customWidth="1"/>
    <col min="10221" max="10221" width="23.5703125" style="49" customWidth="1"/>
    <col min="10222" max="10222" width="5.42578125" style="49" customWidth="1"/>
    <col min="10223" max="10223" width="5.5703125" style="49" customWidth="1"/>
    <col min="10224" max="10224" width="7.28515625" style="49" customWidth="1"/>
    <col min="10225" max="10225" width="7" style="49" customWidth="1"/>
    <col min="10226" max="10226" width="6.140625" style="49" customWidth="1"/>
    <col min="10227" max="10227" width="6.42578125" style="49" customWidth="1"/>
    <col min="10228" max="10228" width="7.28515625" style="49" customWidth="1"/>
    <col min="10229" max="10229" width="19.140625" style="49" customWidth="1"/>
    <col min="10230" max="10230" width="5.140625" style="49" customWidth="1"/>
    <col min="10231" max="10232" width="6.28515625" style="49" customWidth="1"/>
    <col min="10233" max="10233" width="6.42578125" style="49" customWidth="1"/>
    <col min="10234" max="10234" width="8.28515625" style="49" customWidth="1"/>
    <col min="10235" max="10235" width="7" style="49" customWidth="1"/>
    <col min="10236" max="10236" width="7.85546875" style="49" customWidth="1"/>
    <col min="10237" max="10237" width="9.140625" style="49"/>
    <col min="10238" max="10238" width="10.5703125" style="49" bestFit="1" customWidth="1"/>
    <col min="10239" max="10239" width="9.140625" style="49"/>
    <col min="10240" max="10240" width="15.42578125" style="49" customWidth="1"/>
    <col min="10241" max="10475" width="9.140625" style="49"/>
    <col min="10476" max="10476" width="3.7109375" style="49" customWidth="1"/>
    <col min="10477" max="10477" width="23.5703125" style="49" customWidth="1"/>
    <col min="10478" max="10478" width="5.42578125" style="49" customWidth="1"/>
    <col min="10479" max="10479" width="5.5703125" style="49" customWidth="1"/>
    <col min="10480" max="10480" width="7.28515625" style="49" customWidth="1"/>
    <col min="10481" max="10481" width="7" style="49" customWidth="1"/>
    <col min="10482" max="10482" width="6.140625" style="49" customWidth="1"/>
    <col min="10483" max="10483" width="6.42578125" style="49" customWidth="1"/>
    <col min="10484" max="10484" width="7.28515625" style="49" customWidth="1"/>
    <col min="10485" max="10485" width="19.140625" style="49" customWidth="1"/>
    <col min="10486" max="10486" width="5.140625" style="49" customWidth="1"/>
    <col min="10487" max="10488" width="6.28515625" style="49" customWidth="1"/>
    <col min="10489" max="10489" width="6.42578125" style="49" customWidth="1"/>
    <col min="10490" max="10490" width="8.28515625" style="49" customWidth="1"/>
    <col min="10491" max="10491" width="7" style="49" customWidth="1"/>
    <col min="10492" max="10492" width="7.85546875" style="49" customWidth="1"/>
    <col min="10493" max="10493" width="9.140625" style="49"/>
    <col min="10494" max="10494" width="10.5703125" style="49" bestFit="1" customWidth="1"/>
    <col min="10495" max="10495" width="9.140625" style="49"/>
    <col min="10496" max="10496" width="15.42578125" style="49" customWidth="1"/>
    <col min="10497" max="10731" width="9.140625" style="49"/>
    <col min="10732" max="10732" width="3.7109375" style="49" customWidth="1"/>
    <col min="10733" max="10733" width="23.5703125" style="49" customWidth="1"/>
    <col min="10734" max="10734" width="5.42578125" style="49" customWidth="1"/>
    <col min="10735" max="10735" width="5.5703125" style="49" customWidth="1"/>
    <col min="10736" max="10736" width="7.28515625" style="49" customWidth="1"/>
    <col min="10737" max="10737" width="7" style="49" customWidth="1"/>
    <col min="10738" max="10738" width="6.140625" style="49" customWidth="1"/>
    <col min="10739" max="10739" width="6.42578125" style="49" customWidth="1"/>
    <col min="10740" max="10740" width="7.28515625" style="49" customWidth="1"/>
    <col min="10741" max="10741" width="19.140625" style="49" customWidth="1"/>
    <col min="10742" max="10742" width="5.140625" style="49" customWidth="1"/>
    <col min="10743" max="10744" width="6.28515625" style="49" customWidth="1"/>
    <col min="10745" max="10745" width="6.42578125" style="49" customWidth="1"/>
    <col min="10746" max="10746" width="8.28515625" style="49" customWidth="1"/>
    <col min="10747" max="10747" width="7" style="49" customWidth="1"/>
    <col min="10748" max="10748" width="7.85546875" style="49" customWidth="1"/>
    <col min="10749" max="10749" width="9.140625" style="49"/>
    <col min="10750" max="10750" width="10.5703125" style="49" bestFit="1" customWidth="1"/>
    <col min="10751" max="10751" width="9.140625" style="49"/>
    <col min="10752" max="10752" width="15.42578125" style="49" customWidth="1"/>
    <col min="10753" max="10987" width="9.140625" style="49"/>
    <col min="10988" max="10988" width="3.7109375" style="49" customWidth="1"/>
    <col min="10989" max="10989" width="23.5703125" style="49" customWidth="1"/>
    <col min="10990" max="10990" width="5.42578125" style="49" customWidth="1"/>
    <col min="10991" max="10991" width="5.5703125" style="49" customWidth="1"/>
    <col min="10992" max="10992" width="7.28515625" style="49" customWidth="1"/>
    <col min="10993" max="10993" width="7" style="49" customWidth="1"/>
    <col min="10994" max="10994" width="6.140625" style="49" customWidth="1"/>
    <col min="10995" max="10995" width="6.42578125" style="49" customWidth="1"/>
    <col min="10996" max="10996" width="7.28515625" style="49" customWidth="1"/>
    <col min="10997" max="10997" width="19.140625" style="49" customWidth="1"/>
    <col min="10998" max="10998" width="5.140625" style="49" customWidth="1"/>
    <col min="10999" max="11000" width="6.28515625" style="49" customWidth="1"/>
    <col min="11001" max="11001" width="6.42578125" style="49" customWidth="1"/>
    <col min="11002" max="11002" width="8.28515625" style="49" customWidth="1"/>
    <col min="11003" max="11003" width="7" style="49" customWidth="1"/>
    <col min="11004" max="11004" width="7.85546875" style="49" customWidth="1"/>
    <col min="11005" max="11005" width="9.140625" style="49"/>
    <col min="11006" max="11006" width="10.5703125" style="49" bestFit="1" customWidth="1"/>
    <col min="11007" max="11007" width="9.140625" style="49"/>
    <col min="11008" max="11008" width="15.42578125" style="49" customWidth="1"/>
    <col min="11009" max="11243" width="9.140625" style="49"/>
    <col min="11244" max="11244" width="3.7109375" style="49" customWidth="1"/>
    <col min="11245" max="11245" width="23.5703125" style="49" customWidth="1"/>
    <col min="11246" max="11246" width="5.42578125" style="49" customWidth="1"/>
    <col min="11247" max="11247" width="5.5703125" style="49" customWidth="1"/>
    <col min="11248" max="11248" width="7.28515625" style="49" customWidth="1"/>
    <col min="11249" max="11249" width="7" style="49" customWidth="1"/>
    <col min="11250" max="11250" width="6.140625" style="49" customWidth="1"/>
    <col min="11251" max="11251" width="6.42578125" style="49" customWidth="1"/>
    <col min="11252" max="11252" width="7.28515625" style="49" customWidth="1"/>
    <col min="11253" max="11253" width="19.140625" style="49" customWidth="1"/>
    <col min="11254" max="11254" width="5.140625" style="49" customWidth="1"/>
    <col min="11255" max="11256" width="6.28515625" style="49" customWidth="1"/>
    <col min="11257" max="11257" width="6.42578125" style="49" customWidth="1"/>
    <col min="11258" max="11258" width="8.28515625" style="49" customWidth="1"/>
    <col min="11259" max="11259" width="7" style="49" customWidth="1"/>
    <col min="11260" max="11260" width="7.85546875" style="49" customWidth="1"/>
    <col min="11261" max="11261" width="9.140625" style="49"/>
    <col min="11262" max="11262" width="10.5703125" style="49" bestFit="1" customWidth="1"/>
    <col min="11263" max="11263" width="9.140625" style="49"/>
    <col min="11264" max="11264" width="15.42578125" style="49" customWidth="1"/>
    <col min="11265" max="11499" width="9.140625" style="49"/>
    <col min="11500" max="11500" width="3.7109375" style="49" customWidth="1"/>
    <col min="11501" max="11501" width="23.5703125" style="49" customWidth="1"/>
    <col min="11502" max="11502" width="5.42578125" style="49" customWidth="1"/>
    <col min="11503" max="11503" width="5.5703125" style="49" customWidth="1"/>
    <col min="11504" max="11504" width="7.28515625" style="49" customWidth="1"/>
    <col min="11505" max="11505" width="7" style="49" customWidth="1"/>
    <col min="11506" max="11506" width="6.140625" style="49" customWidth="1"/>
    <col min="11507" max="11507" width="6.42578125" style="49" customWidth="1"/>
    <col min="11508" max="11508" width="7.28515625" style="49" customWidth="1"/>
    <col min="11509" max="11509" width="19.140625" style="49" customWidth="1"/>
    <col min="11510" max="11510" width="5.140625" style="49" customWidth="1"/>
    <col min="11511" max="11512" width="6.28515625" style="49" customWidth="1"/>
    <col min="11513" max="11513" width="6.42578125" style="49" customWidth="1"/>
    <col min="11514" max="11514" width="8.28515625" style="49" customWidth="1"/>
    <col min="11515" max="11515" width="7" style="49" customWidth="1"/>
    <col min="11516" max="11516" width="7.85546875" style="49" customWidth="1"/>
    <col min="11517" max="11517" width="9.140625" style="49"/>
    <col min="11518" max="11518" width="10.5703125" style="49" bestFit="1" customWidth="1"/>
    <col min="11519" max="11519" width="9.140625" style="49"/>
    <col min="11520" max="11520" width="15.42578125" style="49" customWidth="1"/>
    <col min="11521" max="11755" width="9.140625" style="49"/>
    <col min="11756" max="11756" width="3.7109375" style="49" customWidth="1"/>
    <col min="11757" max="11757" width="23.5703125" style="49" customWidth="1"/>
    <col min="11758" max="11758" width="5.42578125" style="49" customWidth="1"/>
    <col min="11759" max="11759" width="5.5703125" style="49" customWidth="1"/>
    <col min="11760" max="11760" width="7.28515625" style="49" customWidth="1"/>
    <col min="11761" max="11761" width="7" style="49" customWidth="1"/>
    <col min="11762" max="11762" width="6.140625" style="49" customWidth="1"/>
    <col min="11763" max="11763" width="6.42578125" style="49" customWidth="1"/>
    <col min="11764" max="11764" width="7.28515625" style="49" customWidth="1"/>
    <col min="11765" max="11765" width="19.140625" style="49" customWidth="1"/>
    <col min="11766" max="11766" width="5.140625" style="49" customWidth="1"/>
    <col min="11767" max="11768" width="6.28515625" style="49" customWidth="1"/>
    <col min="11769" max="11769" width="6.42578125" style="49" customWidth="1"/>
    <col min="11770" max="11770" width="8.28515625" style="49" customWidth="1"/>
    <col min="11771" max="11771" width="7" style="49" customWidth="1"/>
    <col min="11772" max="11772" width="7.85546875" style="49" customWidth="1"/>
    <col min="11773" max="11773" width="9.140625" style="49"/>
    <col min="11774" max="11774" width="10.5703125" style="49" bestFit="1" customWidth="1"/>
    <col min="11775" max="11775" width="9.140625" style="49"/>
    <col min="11776" max="11776" width="15.42578125" style="49" customWidth="1"/>
    <col min="11777" max="12011" width="9.140625" style="49"/>
    <col min="12012" max="12012" width="3.7109375" style="49" customWidth="1"/>
    <col min="12013" max="12013" width="23.5703125" style="49" customWidth="1"/>
    <col min="12014" max="12014" width="5.42578125" style="49" customWidth="1"/>
    <col min="12015" max="12015" width="5.5703125" style="49" customWidth="1"/>
    <col min="12016" max="12016" width="7.28515625" style="49" customWidth="1"/>
    <col min="12017" max="12017" width="7" style="49" customWidth="1"/>
    <col min="12018" max="12018" width="6.140625" style="49" customWidth="1"/>
    <col min="12019" max="12019" width="6.42578125" style="49" customWidth="1"/>
    <col min="12020" max="12020" width="7.28515625" style="49" customWidth="1"/>
    <col min="12021" max="12021" width="19.140625" style="49" customWidth="1"/>
    <col min="12022" max="12022" width="5.140625" style="49" customWidth="1"/>
    <col min="12023" max="12024" width="6.28515625" style="49" customWidth="1"/>
    <col min="12025" max="12025" width="6.42578125" style="49" customWidth="1"/>
    <col min="12026" max="12026" width="8.28515625" style="49" customWidth="1"/>
    <col min="12027" max="12027" width="7" style="49" customWidth="1"/>
    <col min="12028" max="12028" width="7.85546875" style="49" customWidth="1"/>
    <col min="12029" max="12029" width="9.140625" style="49"/>
    <col min="12030" max="12030" width="10.5703125" style="49" bestFit="1" customWidth="1"/>
    <col min="12031" max="12031" width="9.140625" style="49"/>
    <col min="12032" max="12032" width="15.42578125" style="49" customWidth="1"/>
    <col min="12033" max="12267" width="9.140625" style="49"/>
    <col min="12268" max="12268" width="3.7109375" style="49" customWidth="1"/>
    <col min="12269" max="12269" width="23.5703125" style="49" customWidth="1"/>
    <col min="12270" max="12270" width="5.42578125" style="49" customWidth="1"/>
    <col min="12271" max="12271" width="5.5703125" style="49" customWidth="1"/>
    <col min="12272" max="12272" width="7.28515625" style="49" customWidth="1"/>
    <col min="12273" max="12273" width="7" style="49" customWidth="1"/>
    <col min="12274" max="12274" width="6.140625" style="49" customWidth="1"/>
    <col min="12275" max="12275" width="6.42578125" style="49" customWidth="1"/>
    <col min="12276" max="12276" width="7.28515625" style="49" customWidth="1"/>
    <col min="12277" max="12277" width="19.140625" style="49" customWidth="1"/>
    <col min="12278" max="12278" width="5.140625" style="49" customWidth="1"/>
    <col min="12279" max="12280" width="6.28515625" style="49" customWidth="1"/>
    <col min="12281" max="12281" width="6.42578125" style="49" customWidth="1"/>
    <col min="12282" max="12282" width="8.28515625" style="49" customWidth="1"/>
    <col min="12283" max="12283" width="7" style="49" customWidth="1"/>
    <col min="12284" max="12284" width="7.85546875" style="49" customWidth="1"/>
    <col min="12285" max="12285" width="9.140625" style="49"/>
    <col min="12286" max="12286" width="10.5703125" style="49" bestFit="1" customWidth="1"/>
    <col min="12287" max="12287" width="9.140625" style="49"/>
    <col min="12288" max="12288" width="15.42578125" style="49" customWidth="1"/>
    <col min="12289" max="12523" width="9.140625" style="49"/>
    <col min="12524" max="12524" width="3.7109375" style="49" customWidth="1"/>
    <col min="12525" max="12525" width="23.5703125" style="49" customWidth="1"/>
    <col min="12526" max="12526" width="5.42578125" style="49" customWidth="1"/>
    <col min="12527" max="12527" width="5.5703125" style="49" customWidth="1"/>
    <col min="12528" max="12528" width="7.28515625" style="49" customWidth="1"/>
    <col min="12529" max="12529" width="7" style="49" customWidth="1"/>
    <col min="12530" max="12530" width="6.140625" style="49" customWidth="1"/>
    <col min="12531" max="12531" width="6.42578125" style="49" customWidth="1"/>
    <col min="12532" max="12532" width="7.28515625" style="49" customWidth="1"/>
    <col min="12533" max="12533" width="19.140625" style="49" customWidth="1"/>
    <col min="12534" max="12534" width="5.140625" style="49" customWidth="1"/>
    <col min="12535" max="12536" width="6.28515625" style="49" customWidth="1"/>
    <col min="12537" max="12537" width="6.42578125" style="49" customWidth="1"/>
    <col min="12538" max="12538" width="8.28515625" style="49" customWidth="1"/>
    <col min="12539" max="12539" width="7" style="49" customWidth="1"/>
    <col min="12540" max="12540" width="7.85546875" style="49" customWidth="1"/>
    <col min="12541" max="12541" width="9.140625" style="49"/>
    <col min="12542" max="12542" width="10.5703125" style="49" bestFit="1" customWidth="1"/>
    <col min="12543" max="12543" width="9.140625" style="49"/>
    <col min="12544" max="12544" width="15.42578125" style="49" customWidth="1"/>
    <col min="12545" max="12779" width="9.140625" style="49"/>
    <col min="12780" max="12780" width="3.7109375" style="49" customWidth="1"/>
    <col min="12781" max="12781" width="23.5703125" style="49" customWidth="1"/>
    <col min="12782" max="12782" width="5.42578125" style="49" customWidth="1"/>
    <col min="12783" max="12783" width="5.5703125" style="49" customWidth="1"/>
    <col min="12784" max="12784" width="7.28515625" style="49" customWidth="1"/>
    <col min="12785" max="12785" width="7" style="49" customWidth="1"/>
    <col min="12786" max="12786" width="6.140625" style="49" customWidth="1"/>
    <col min="12787" max="12787" width="6.42578125" style="49" customWidth="1"/>
    <col min="12788" max="12788" width="7.28515625" style="49" customWidth="1"/>
    <col min="12789" max="12789" width="19.140625" style="49" customWidth="1"/>
    <col min="12790" max="12790" width="5.140625" style="49" customWidth="1"/>
    <col min="12791" max="12792" width="6.28515625" style="49" customWidth="1"/>
    <col min="12793" max="12793" width="6.42578125" style="49" customWidth="1"/>
    <col min="12794" max="12794" width="8.28515625" style="49" customWidth="1"/>
    <col min="12795" max="12795" width="7" style="49" customWidth="1"/>
    <col min="12796" max="12796" width="7.85546875" style="49" customWidth="1"/>
    <col min="12797" max="12797" width="9.140625" style="49"/>
    <col min="12798" max="12798" width="10.5703125" style="49" bestFit="1" customWidth="1"/>
    <col min="12799" max="12799" width="9.140625" style="49"/>
    <col min="12800" max="12800" width="15.42578125" style="49" customWidth="1"/>
    <col min="12801" max="13035" width="9.140625" style="49"/>
    <col min="13036" max="13036" width="3.7109375" style="49" customWidth="1"/>
    <col min="13037" max="13037" width="23.5703125" style="49" customWidth="1"/>
    <col min="13038" max="13038" width="5.42578125" style="49" customWidth="1"/>
    <col min="13039" max="13039" width="5.5703125" style="49" customWidth="1"/>
    <col min="13040" max="13040" width="7.28515625" style="49" customWidth="1"/>
    <col min="13041" max="13041" width="7" style="49" customWidth="1"/>
    <col min="13042" max="13042" width="6.140625" style="49" customWidth="1"/>
    <col min="13043" max="13043" width="6.42578125" style="49" customWidth="1"/>
    <col min="13044" max="13044" width="7.28515625" style="49" customWidth="1"/>
    <col min="13045" max="13045" width="19.140625" style="49" customWidth="1"/>
    <col min="13046" max="13046" width="5.140625" style="49" customWidth="1"/>
    <col min="13047" max="13048" width="6.28515625" style="49" customWidth="1"/>
    <col min="13049" max="13049" width="6.42578125" style="49" customWidth="1"/>
    <col min="13050" max="13050" width="8.28515625" style="49" customWidth="1"/>
    <col min="13051" max="13051" width="7" style="49" customWidth="1"/>
    <col min="13052" max="13052" width="7.85546875" style="49" customWidth="1"/>
    <col min="13053" max="13053" width="9.140625" style="49"/>
    <col min="13054" max="13054" width="10.5703125" style="49" bestFit="1" customWidth="1"/>
    <col min="13055" max="13055" width="9.140625" style="49"/>
    <col min="13056" max="13056" width="15.42578125" style="49" customWidth="1"/>
    <col min="13057" max="13291" width="9.140625" style="49"/>
    <col min="13292" max="13292" width="3.7109375" style="49" customWidth="1"/>
    <col min="13293" max="13293" width="23.5703125" style="49" customWidth="1"/>
    <col min="13294" max="13294" width="5.42578125" style="49" customWidth="1"/>
    <col min="13295" max="13295" width="5.5703125" style="49" customWidth="1"/>
    <col min="13296" max="13296" width="7.28515625" style="49" customWidth="1"/>
    <col min="13297" max="13297" width="7" style="49" customWidth="1"/>
    <col min="13298" max="13298" width="6.140625" style="49" customWidth="1"/>
    <col min="13299" max="13299" width="6.42578125" style="49" customWidth="1"/>
    <col min="13300" max="13300" width="7.28515625" style="49" customWidth="1"/>
    <col min="13301" max="13301" width="19.140625" style="49" customWidth="1"/>
    <col min="13302" max="13302" width="5.140625" style="49" customWidth="1"/>
    <col min="13303" max="13304" width="6.28515625" style="49" customWidth="1"/>
    <col min="13305" max="13305" width="6.42578125" style="49" customWidth="1"/>
    <col min="13306" max="13306" width="8.28515625" style="49" customWidth="1"/>
    <col min="13307" max="13307" width="7" style="49" customWidth="1"/>
    <col min="13308" max="13308" width="7.85546875" style="49" customWidth="1"/>
    <col min="13309" max="13309" width="9.140625" style="49"/>
    <col min="13310" max="13310" width="10.5703125" style="49" bestFit="1" customWidth="1"/>
    <col min="13311" max="13311" width="9.140625" style="49"/>
    <col min="13312" max="13312" width="15.42578125" style="49" customWidth="1"/>
    <col min="13313" max="13547" width="9.140625" style="49"/>
    <col min="13548" max="13548" width="3.7109375" style="49" customWidth="1"/>
    <col min="13549" max="13549" width="23.5703125" style="49" customWidth="1"/>
    <col min="13550" max="13550" width="5.42578125" style="49" customWidth="1"/>
    <col min="13551" max="13551" width="5.5703125" style="49" customWidth="1"/>
    <col min="13552" max="13552" width="7.28515625" style="49" customWidth="1"/>
    <col min="13553" max="13553" width="7" style="49" customWidth="1"/>
    <col min="13554" max="13554" width="6.140625" style="49" customWidth="1"/>
    <col min="13555" max="13555" width="6.42578125" style="49" customWidth="1"/>
    <col min="13556" max="13556" width="7.28515625" style="49" customWidth="1"/>
    <col min="13557" max="13557" width="19.140625" style="49" customWidth="1"/>
    <col min="13558" max="13558" width="5.140625" style="49" customWidth="1"/>
    <col min="13559" max="13560" width="6.28515625" style="49" customWidth="1"/>
    <col min="13561" max="13561" width="6.42578125" style="49" customWidth="1"/>
    <col min="13562" max="13562" width="8.28515625" style="49" customWidth="1"/>
    <col min="13563" max="13563" width="7" style="49" customWidth="1"/>
    <col min="13564" max="13564" width="7.85546875" style="49" customWidth="1"/>
    <col min="13565" max="13565" width="9.140625" style="49"/>
    <col min="13566" max="13566" width="10.5703125" style="49" bestFit="1" customWidth="1"/>
    <col min="13567" max="13567" width="9.140625" style="49"/>
    <col min="13568" max="13568" width="15.42578125" style="49" customWidth="1"/>
    <col min="13569" max="13803" width="9.140625" style="49"/>
    <col min="13804" max="13804" width="3.7109375" style="49" customWidth="1"/>
    <col min="13805" max="13805" width="23.5703125" style="49" customWidth="1"/>
    <col min="13806" max="13806" width="5.42578125" style="49" customWidth="1"/>
    <col min="13807" max="13807" width="5.5703125" style="49" customWidth="1"/>
    <col min="13808" max="13808" width="7.28515625" style="49" customWidth="1"/>
    <col min="13809" max="13809" width="7" style="49" customWidth="1"/>
    <col min="13810" max="13810" width="6.140625" style="49" customWidth="1"/>
    <col min="13811" max="13811" width="6.42578125" style="49" customWidth="1"/>
    <col min="13812" max="13812" width="7.28515625" style="49" customWidth="1"/>
    <col min="13813" max="13813" width="19.140625" style="49" customWidth="1"/>
    <col min="13814" max="13814" width="5.140625" style="49" customWidth="1"/>
    <col min="13815" max="13816" width="6.28515625" style="49" customWidth="1"/>
    <col min="13817" max="13817" width="6.42578125" style="49" customWidth="1"/>
    <col min="13818" max="13818" width="8.28515625" style="49" customWidth="1"/>
    <col min="13819" max="13819" width="7" style="49" customWidth="1"/>
    <col min="13820" max="13820" width="7.85546875" style="49" customWidth="1"/>
    <col min="13821" max="13821" width="9.140625" style="49"/>
    <col min="13822" max="13822" width="10.5703125" style="49" bestFit="1" customWidth="1"/>
    <col min="13823" max="13823" width="9.140625" style="49"/>
    <col min="13824" max="13824" width="15.42578125" style="49" customWidth="1"/>
    <col min="13825" max="14059" width="9.140625" style="49"/>
    <col min="14060" max="14060" width="3.7109375" style="49" customWidth="1"/>
    <col min="14061" max="14061" width="23.5703125" style="49" customWidth="1"/>
    <col min="14062" max="14062" width="5.42578125" style="49" customWidth="1"/>
    <col min="14063" max="14063" width="5.5703125" style="49" customWidth="1"/>
    <col min="14064" max="14064" width="7.28515625" style="49" customWidth="1"/>
    <col min="14065" max="14065" width="7" style="49" customWidth="1"/>
    <col min="14066" max="14066" width="6.140625" style="49" customWidth="1"/>
    <col min="14067" max="14067" width="6.42578125" style="49" customWidth="1"/>
    <col min="14068" max="14068" width="7.28515625" style="49" customWidth="1"/>
    <col min="14069" max="14069" width="19.140625" style="49" customWidth="1"/>
    <col min="14070" max="14070" width="5.140625" style="49" customWidth="1"/>
    <col min="14071" max="14072" width="6.28515625" style="49" customWidth="1"/>
    <col min="14073" max="14073" width="6.42578125" style="49" customWidth="1"/>
    <col min="14074" max="14074" width="8.28515625" style="49" customWidth="1"/>
    <col min="14075" max="14075" width="7" style="49" customWidth="1"/>
    <col min="14076" max="14076" width="7.85546875" style="49" customWidth="1"/>
    <col min="14077" max="14077" width="9.140625" style="49"/>
    <col min="14078" max="14078" width="10.5703125" style="49" bestFit="1" customWidth="1"/>
    <col min="14079" max="14079" width="9.140625" style="49"/>
    <col min="14080" max="14080" width="15.42578125" style="49" customWidth="1"/>
    <col min="14081" max="14315" width="9.140625" style="49"/>
    <col min="14316" max="14316" width="3.7109375" style="49" customWidth="1"/>
    <col min="14317" max="14317" width="23.5703125" style="49" customWidth="1"/>
    <col min="14318" max="14318" width="5.42578125" style="49" customWidth="1"/>
    <col min="14319" max="14319" width="5.5703125" style="49" customWidth="1"/>
    <col min="14320" max="14320" width="7.28515625" style="49" customWidth="1"/>
    <col min="14321" max="14321" width="7" style="49" customWidth="1"/>
    <col min="14322" max="14322" width="6.140625" style="49" customWidth="1"/>
    <col min="14323" max="14323" width="6.42578125" style="49" customWidth="1"/>
    <col min="14324" max="14324" width="7.28515625" style="49" customWidth="1"/>
    <col min="14325" max="14325" width="19.140625" style="49" customWidth="1"/>
    <col min="14326" max="14326" width="5.140625" style="49" customWidth="1"/>
    <col min="14327" max="14328" width="6.28515625" style="49" customWidth="1"/>
    <col min="14329" max="14329" width="6.42578125" style="49" customWidth="1"/>
    <col min="14330" max="14330" width="8.28515625" style="49" customWidth="1"/>
    <col min="14331" max="14331" width="7" style="49" customWidth="1"/>
    <col min="14332" max="14332" width="7.85546875" style="49" customWidth="1"/>
    <col min="14333" max="14333" width="9.140625" style="49"/>
    <col min="14334" max="14334" width="10.5703125" style="49" bestFit="1" customWidth="1"/>
    <col min="14335" max="14335" width="9.140625" style="49"/>
    <col min="14336" max="14336" width="15.42578125" style="49" customWidth="1"/>
    <col min="14337" max="14571" width="9.140625" style="49"/>
    <col min="14572" max="14572" width="3.7109375" style="49" customWidth="1"/>
    <col min="14573" max="14573" width="23.5703125" style="49" customWidth="1"/>
    <col min="14574" max="14574" width="5.42578125" style="49" customWidth="1"/>
    <col min="14575" max="14575" width="5.5703125" style="49" customWidth="1"/>
    <col min="14576" max="14576" width="7.28515625" style="49" customWidth="1"/>
    <col min="14577" max="14577" width="7" style="49" customWidth="1"/>
    <col min="14578" max="14578" width="6.140625" style="49" customWidth="1"/>
    <col min="14579" max="14579" width="6.42578125" style="49" customWidth="1"/>
    <col min="14580" max="14580" width="7.28515625" style="49" customWidth="1"/>
    <col min="14581" max="14581" width="19.140625" style="49" customWidth="1"/>
    <col min="14582" max="14582" width="5.140625" style="49" customWidth="1"/>
    <col min="14583" max="14584" width="6.28515625" style="49" customWidth="1"/>
    <col min="14585" max="14585" width="6.42578125" style="49" customWidth="1"/>
    <col min="14586" max="14586" width="8.28515625" style="49" customWidth="1"/>
    <col min="14587" max="14587" width="7" style="49" customWidth="1"/>
    <col min="14588" max="14588" width="7.85546875" style="49" customWidth="1"/>
    <col min="14589" max="14589" width="9.140625" style="49"/>
    <col min="14590" max="14590" width="10.5703125" style="49" bestFit="1" customWidth="1"/>
    <col min="14591" max="14591" width="9.140625" style="49"/>
    <col min="14592" max="14592" width="15.42578125" style="49" customWidth="1"/>
    <col min="14593" max="14827" width="9.140625" style="49"/>
    <col min="14828" max="14828" width="3.7109375" style="49" customWidth="1"/>
    <col min="14829" max="14829" width="23.5703125" style="49" customWidth="1"/>
    <col min="14830" max="14830" width="5.42578125" style="49" customWidth="1"/>
    <col min="14831" max="14831" width="5.5703125" style="49" customWidth="1"/>
    <col min="14832" max="14832" width="7.28515625" style="49" customWidth="1"/>
    <col min="14833" max="14833" width="7" style="49" customWidth="1"/>
    <col min="14834" max="14834" width="6.140625" style="49" customWidth="1"/>
    <col min="14835" max="14835" width="6.42578125" style="49" customWidth="1"/>
    <col min="14836" max="14836" width="7.28515625" style="49" customWidth="1"/>
    <col min="14837" max="14837" width="19.140625" style="49" customWidth="1"/>
    <col min="14838" max="14838" width="5.140625" style="49" customWidth="1"/>
    <col min="14839" max="14840" width="6.28515625" style="49" customWidth="1"/>
    <col min="14841" max="14841" width="6.42578125" style="49" customWidth="1"/>
    <col min="14842" max="14842" width="8.28515625" style="49" customWidth="1"/>
    <col min="14843" max="14843" width="7" style="49" customWidth="1"/>
    <col min="14844" max="14844" width="7.85546875" style="49" customWidth="1"/>
    <col min="14845" max="14845" width="9.140625" style="49"/>
    <col min="14846" max="14846" width="10.5703125" style="49" bestFit="1" customWidth="1"/>
    <col min="14847" max="14847" width="9.140625" style="49"/>
    <col min="14848" max="14848" width="15.42578125" style="49" customWidth="1"/>
    <col min="14849" max="15083" width="9.140625" style="49"/>
    <col min="15084" max="15084" width="3.7109375" style="49" customWidth="1"/>
    <col min="15085" max="15085" width="23.5703125" style="49" customWidth="1"/>
    <col min="15086" max="15086" width="5.42578125" style="49" customWidth="1"/>
    <col min="15087" max="15087" width="5.5703125" style="49" customWidth="1"/>
    <col min="15088" max="15088" width="7.28515625" style="49" customWidth="1"/>
    <col min="15089" max="15089" width="7" style="49" customWidth="1"/>
    <col min="15090" max="15090" width="6.140625" style="49" customWidth="1"/>
    <col min="15091" max="15091" width="6.42578125" style="49" customWidth="1"/>
    <col min="15092" max="15092" width="7.28515625" style="49" customWidth="1"/>
    <col min="15093" max="15093" width="19.140625" style="49" customWidth="1"/>
    <col min="15094" max="15094" width="5.140625" style="49" customWidth="1"/>
    <col min="15095" max="15096" width="6.28515625" style="49" customWidth="1"/>
    <col min="15097" max="15097" width="6.42578125" style="49" customWidth="1"/>
    <col min="15098" max="15098" width="8.28515625" style="49" customWidth="1"/>
    <col min="15099" max="15099" width="7" style="49" customWidth="1"/>
    <col min="15100" max="15100" width="7.85546875" style="49" customWidth="1"/>
    <col min="15101" max="15101" width="9.140625" style="49"/>
    <col min="15102" max="15102" width="10.5703125" style="49" bestFit="1" customWidth="1"/>
    <col min="15103" max="15103" width="9.140625" style="49"/>
    <col min="15104" max="15104" width="15.42578125" style="49" customWidth="1"/>
    <col min="15105" max="15339" width="9.140625" style="49"/>
    <col min="15340" max="15340" width="3.7109375" style="49" customWidth="1"/>
    <col min="15341" max="15341" width="23.5703125" style="49" customWidth="1"/>
    <col min="15342" max="15342" width="5.42578125" style="49" customWidth="1"/>
    <col min="15343" max="15343" width="5.5703125" style="49" customWidth="1"/>
    <col min="15344" max="15344" width="7.28515625" style="49" customWidth="1"/>
    <col min="15345" max="15345" width="7" style="49" customWidth="1"/>
    <col min="15346" max="15346" width="6.140625" style="49" customWidth="1"/>
    <col min="15347" max="15347" width="6.42578125" style="49" customWidth="1"/>
    <col min="15348" max="15348" width="7.28515625" style="49" customWidth="1"/>
    <col min="15349" max="15349" width="19.140625" style="49" customWidth="1"/>
    <col min="15350" max="15350" width="5.140625" style="49" customWidth="1"/>
    <col min="15351" max="15352" width="6.28515625" style="49" customWidth="1"/>
    <col min="15353" max="15353" width="6.42578125" style="49" customWidth="1"/>
    <col min="15354" max="15354" width="8.28515625" style="49" customWidth="1"/>
    <col min="15355" max="15355" width="7" style="49" customWidth="1"/>
    <col min="15356" max="15356" width="7.85546875" style="49" customWidth="1"/>
    <col min="15357" max="15357" width="9.140625" style="49"/>
    <col min="15358" max="15358" width="10.5703125" style="49" bestFit="1" customWidth="1"/>
    <col min="15359" max="15359" width="9.140625" style="49"/>
    <col min="15360" max="15360" width="15.42578125" style="49" customWidth="1"/>
    <col min="15361" max="15595" width="9.140625" style="49"/>
    <col min="15596" max="15596" width="3.7109375" style="49" customWidth="1"/>
    <col min="15597" max="15597" width="23.5703125" style="49" customWidth="1"/>
    <col min="15598" max="15598" width="5.42578125" style="49" customWidth="1"/>
    <col min="15599" max="15599" width="5.5703125" style="49" customWidth="1"/>
    <col min="15600" max="15600" width="7.28515625" style="49" customWidth="1"/>
    <col min="15601" max="15601" width="7" style="49" customWidth="1"/>
    <col min="15602" max="15602" width="6.140625" style="49" customWidth="1"/>
    <col min="15603" max="15603" width="6.42578125" style="49" customWidth="1"/>
    <col min="15604" max="15604" width="7.28515625" style="49" customWidth="1"/>
    <col min="15605" max="15605" width="19.140625" style="49" customWidth="1"/>
    <col min="15606" max="15606" width="5.140625" style="49" customWidth="1"/>
    <col min="15607" max="15608" width="6.28515625" style="49" customWidth="1"/>
    <col min="15609" max="15609" width="6.42578125" style="49" customWidth="1"/>
    <col min="15610" max="15610" width="8.28515625" style="49" customWidth="1"/>
    <col min="15611" max="15611" width="7" style="49" customWidth="1"/>
    <col min="15612" max="15612" width="7.85546875" style="49" customWidth="1"/>
    <col min="15613" max="15613" width="9.140625" style="49"/>
    <col min="15614" max="15614" width="10.5703125" style="49" bestFit="1" customWidth="1"/>
    <col min="15615" max="15615" width="9.140625" style="49"/>
    <col min="15616" max="15616" width="15.42578125" style="49" customWidth="1"/>
    <col min="15617" max="15851" width="9.140625" style="49"/>
    <col min="15852" max="15852" width="3.7109375" style="49" customWidth="1"/>
    <col min="15853" max="15853" width="23.5703125" style="49" customWidth="1"/>
    <col min="15854" max="15854" width="5.42578125" style="49" customWidth="1"/>
    <col min="15855" max="15855" width="5.5703125" style="49" customWidth="1"/>
    <col min="15856" max="15856" width="7.28515625" style="49" customWidth="1"/>
    <col min="15857" max="15857" width="7" style="49" customWidth="1"/>
    <col min="15858" max="15858" width="6.140625" style="49" customWidth="1"/>
    <col min="15859" max="15859" width="6.42578125" style="49" customWidth="1"/>
    <col min="15860" max="15860" width="7.28515625" style="49" customWidth="1"/>
    <col min="15861" max="15861" width="19.140625" style="49" customWidth="1"/>
    <col min="15862" max="15862" width="5.140625" style="49" customWidth="1"/>
    <col min="15863" max="15864" width="6.28515625" style="49" customWidth="1"/>
    <col min="15865" max="15865" width="6.42578125" style="49" customWidth="1"/>
    <col min="15866" max="15866" width="8.28515625" style="49" customWidth="1"/>
    <col min="15867" max="15867" width="7" style="49" customWidth="1"/>
    <col min="15868" max="15868" width="7.85546875" style="49" customWidth="1"/>
    <col min="15869" max="15869" width="9.140625" style="49"/>
    <col min="15870" max="15870" width="10.5703125" style="49" bestFit="1" customWidth="1"/>
    <col min="15871" max="15871" width="9.140625" style="49"/>
    <col min="15872" max="15872" width="15.42578125" style="49" customWidth="1"/>
    <col min="15873" max="16107" width="9.140625" style="49"/>
    <col min="16108" max="16108" width="3.7109375" style="49" customWidth="1"/>
    <col min="16109" max="16109" width="23.5703125" style="49" customWidth="1"/>
    <col min="16110" max="16110" width="5.42578125" style="49" customWidth="1"/>
    <col min="16111" max="16111" width="5.5703125" style="49" customWidth="1"/>
    <col min="16112" max="16112" width="7.28515625" style="49" customWidth="1"/>
    <col min="16113" max="16113" width="7" style="49" customWidth="1"/>
    <col min="16114" max="16114" width="6.140625" style="49" customWidth="1"/>
    <col min="16115" max="16115" width="6.42578125" style="49" customWidth="1"/>
    <col min="16116" max="16116" width="7.28515625" style="49" customWidth="1"/>
    <col min="16117" max="16117" width="19.140625" style="49" customWidth="1"/>
    <col min="16118" max="16118" width="5.140625" style="49" customWidth="1"/>
    <col min="16119" max="16120" width="6.28515625" style="49" customWidth="1"/>
    <col min="16121" max="16121" width="6.42578125" style="49" customWidth="1"/>
    <col min="16122" max="16122" width="8.28515625" style="49" customWidth="1"/>
    <col min="16123" max="16123" width="7" style="49" customWidth="1"/>
    <col min="16124" max="16124" width="7.85546875" style="49" customWidth="1"/>
    <col min="16125" max="16125" width="9.140625" style="49"/>
    <col min="16126" max="16126" width="10.5703125" style="49" bestFit="1" customWidth="1"/>
    <col min="16127" max="16127" width="9.140625" style="49"/>
    <col min="16128" max="16128" width="15.42578125" style="49" customWidth="1"/>
    <col min="16129" max="16384" width="9.140625" style="49"/>
  </cols>
  <sheetData>
    <row r="1" spans="1:6" ht="15" customHeight="1">
      <c r="A1" s="134" t="s">
        <v>65</v>
      </c>
      <c r="B1" s="134"/>
      <c r="C1" s="134"/>
      <c r="D1" s="134"/>
      <c r="E1" s="134"/>
      <c r="F1" s="134"/>
    </row>
    <row r="2" spans="1:6" ht="54.75" customHeight="1">
      <c r="A2" s="135" t="s">
        <v>191</v>
      </c>
      <c r="B2" s="135"/>
      <c r="C2" s="135"/>
      <c r="D2" s="135"/>
      <c r="E2" s="135"/>
      <c r="F2" s="136"/>
    </row>
    <row r="3" spans="1:6" ht="33.75" customHeight="1">
      <c r="A3" s="53"/>
      <c r="B3" s="135" t="s">
        <v>66</v>
      </c>
      <c r="C3" s="137"/>
      <c r="D3" s="137"/>
      <c r="E3" s="137"/>
      <c r="F3" s="137"/>
    </row>
    <row r="4" spans="1:6" ht="15" customHeight="1">
      <c r="A4" s="2" t="s">
        <v>67</v>
      </c>
      <c r="B4" s="2" t="s">
        <v>1</v>
      </c>
      <c r="C4" s="2" t="s">
        <v>68</v>
      </c>
      <c r="D4" s="2" t="s">
        <v>69</v>
      </c>
      <c r="E4" s="2" t="s">
        <v>70</v>
      </c>
      <c r="F4" s="2" t="s">
        <v>0</v>
      </c>
    </row>
    <row r="5" spans="1:6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>
      <c r="A6" s="96"/>
      <c r="B6" s="97" t="s">
        <v>192</v>
      </c>
      <c r="C6" s="98"/>
      <c r="D6" s="102"/>
      <c r="E6" s="102"/>
      <c r="F6" s="98"/>
    </row>
    <row r="7" spans="1:6" ht="60">
      <c r="A7" s="98">
        <v>1</v>
      </c>
      <c r="B7" s="99" t="s">
        <v>193</v>
      </c>
      <c r="C7" s="100" t="s">
        <v>30</v>
      </c>
      <c r="D7" s="108">
        <v>20</v>
      </c>
      <c r="E7" s="98">
        <v>1017.260886354244</v>
      </c>
      <c r="F7" s="102">
        <f>D7*E7</f>
        <v>20345.217727084881</v>
      </c>
    </row>
    <row r="8" spans="1:6" ht="30">
      <c r="A8" s="98">
        <v>2</v>
      </c>
      <c r="B8" s="99" t="s">
        <v>194</v>
      </c>
      <c r="C8" s="100" t="s">
        <v>30</v>
      </c>
      <c r="D8" s="108">
        <v>6</v>
      </c>
      <c r="E8" s="98">
        <v>3516.501657746081</v>
      </c>
      <c r="F8" s="102">
        <f t="shared" ref="F8:F71" si="0">D8*E8</f>
        <v>21099.009946476486</v>
      </c>
    </row>
    <row r="9" spans="1:6" ht="30">
      <c r="A9" s="98">
        <v>3</v>
      </c>
      <c r="B9" s="99" t="s">
        <v>195</v>
      </c>
      <c r="C9" s="100" t="s">
        <v>97</v>
      </c>
      <c r="D9" s="108">
        <v>34.200000000000003</v>
      </c>
      <c r="E9" s="98">
        <v>2279.3086492078423</v>
      </c>
      <c r="F9" s="102">
        <f t="shared" si="0"/>
        <v>77952.35580290822</v>
      </c>
    </row>
    <row r="10" spans="1:6" ht="30">
      <c r="A10" s="98">
        <v>4</v>
      </c>
      <c r="B10" s="99" t="s">
        <v>196</v>
      </c>
      <c r="C10" s="100" t="s">
        <v>30</v>
      </c>
      <c r="D10" s="108">
        <v>17</v>
      </c>
      <c r="E10" s="98">
        <v>14.919905453909159</v>
      </c>
      <c r="F10" s="102">
        <f t="shared" si="0"/>
        <v>253.63839271645571</v>
      </c>
    </row>
    <row r="11" spans="1:6">
      <c r="A11" s="98">
        <v>5</v>
      </c>
      <c r="B11" s="99" t="s">
        <v>197</v>
      </c>
      <c r="C11" s="100" t="s">
        <v>30</v>
      </c>
      <c r="D11" s="108">
        <v>6</v>
      </c>
      <c r="E11" s="98">
        <v>1497.1772209494677</v>
      </c>
      <c r="F11" s="102">
        <f t="shared" si="0"/>
        <v>8983.0633256968067</v>
      </c>
    </row>
    <row r="12" spans="1:6">
      <c r="A12" s="98">
        <v>6</v>
      </c>
      <c r="B12" s="103" t="s">
        <v>198</v>
      </c>
      <c r="C12" s="100" t="s">
        <v>30</v>
      </c>
      <c r="D12" s="108">
        <v>6</v>
      </c>
      <c r="E12" s="98">
        <v>643.74295019587009</v>
      </c>
      <c r="F12" s="102">
        <f t="shared" si="0"/>
        <v>3862.4577011752208</v>
      </c>
    </row>
    <row r="13" spans="1:6">
      <c r="A13" s="96"/>
      <c r="B13" s="97" t="s">
        <v>199</v>
      </c>
      <c r="C13" s="98"/>
      <c r="D13" s="102"/>
      <c r="E13" s="98">
        <v>0</v>
      </c>
      <c r="F13" s="102">
        <f t="shared" si="0"/>
        <v>0</v>
      </c>
    </row>
    <row r="14" spans="1:6" ht="45">
      <c r="A14" s="98">
        <v>7</v>
      </c>
      <c r="B14" s="103" t="s">
        <v>200</v>
      </c>
      <c r="C14" s="104" t="s">
        <v>30</v>
      </c>
      <c r="D14" s="102">
        <v>1.5</v>
      </c>
      <c r="E14" s="98">
        <v>37397.946280293683</v>
      </c>
      <c r="F14" s="102">
        <f t="shared" si="0"/>
        <v>56096.919420440521</v>
      </c>
    </row>
    <row r="15" spans="1:6" ht="30">
      <c r="A15" s="98">
        <v>8</v>
      </c>
      <c r="B15" s="103" t="s">
        <v>201</v>
      </c>
      <c r="C15" s="98" t="s">
        <v>30</v>
      </c>
      <c r="D15" s="102">
        <v>5.6</v>
      </c>
      <c r="E15" s="98">
        <v>72819.594458477091</v>
      </c>
      <c r="F15" s="102">
        <f t="shared" si="0"/>
        <v>407789.72896747169</v>
      </c>
    </row>
    <row r="16" spans="1:6">
      <c r="A16" s="98">
        <v>9</v>
      </c>
      <c r="B16" s="103" t="s">
        <v>202</v>
      </c>
      <c r="C16" s="98" t="s">
        <v>33</v>
      </c>
      <c r="D16" s="98">
        <v>6.7000000000000004E-2</v>
      </c>
      <c r="E16" s="98">
        <v>519323.7764673644</v>
      </c>
      <c r="F16" s="102">
        <f t="shared" si="0"/>
        <v>34794.693023313419</v>
      </c>
    </row>
    <row r="17" spans="1:6">
      <c r="A17" s="98">
        <v>10</v>
      </c>
      <c r="B17" s="103" t="s">
        <v>203</v>
      </c>
      <c r="C17" s="98" t="s">
        <v>33</v>
      </c>
      <c r="D17" s="101">
        <v>8.1000000000000003E-2</v>
      </c>
      <c r="E17" s="98">
        <v>527110.33372570598</v>
      </c>
      <c r="F17" s="102">
        <f t="shared" si="0"/>
        <v>42695.937031782189</v>
      </c>
    </row>
    <row r="18" spans="1:6" ht="30">
      <c r="A18" s="98">
        <v>11</v>
      </c>
      <c r="B18" s="103" t="s">
        <v>204</v>
      </c>
      <c r="C18" s="98" t="s">
        <v>13</v>
      </c>
      <c r="D18" s="102">
        <v>37.5</v>
      </c>
      <c r="E18" s="98">
        <v>1762.8767892666417</v>
      </c>
      <c r="F18" s="102">
        <f t="shared" si="0"/>
        <v>66107.879597499064</v>
      </c>
    </row>
    <row r="19" spans="1:6" ht="30">
      <c r="A19" s="105">
        <v>12</v>
      </c>
      <c r="B19" s="103" t="s">
        <v>205</v>
      </c>
      <c r="C19" s="98" t="s">
        <v>13</v>
      </c>
      <c r="D19" s="98">
        <v>37.5</v>
      </c>
      <c r="E19" s="98">
        <v>1591.0167266402798</v>
      </c>
      <c r="F19" s="102">
        <f t="shared" si="0"/>
        <v>59663.127249010489</v>
      </c>
    </row>
    <row r="20" spans="1:6" ht="30">
      <c r="A20" s="98">
        <v>13</v>
      </c>
      <c r="B20" s="103" t="s">
        <v>206</v>
      </c>
      <c r="C20" s="98" t="s">
        <v>30</v>
      </c>
      <c r="D20" s="102">
        <v>2.9</v>
      </c>
      <c r="E20" s="98">
        <v>72819.594458477091</v>
      </c>
      <c r="F20" s="102">
        <f t="shared" si="0"/>
        <v>211176.82392958357</v>
      </c>
    </row>
    <row r="21" spans="1:6">
      <c r="A21" s="98">
        <v>14</v>
      </c>
      <c r="B21" s="103" t="s">
        <v>207</v>
      </c>
      <c r="C21" s="98" t="s">
        <v>33</v>
      </c>
      <c r="D21" s="98">
        <v>6.7000000000000004E-2</v>
      </c>
      <c r="E21" s="98">
        <v>519323.7764673644</v>
      </c>
      <c r="F21" s="102">
        <f t="shared" si="0"/>
        <v>34794.693023313419</v>
      </c>
    </row>
    <row r="22" spans="1:6">
      <c r="A22" s="98">
        <v>15</v>
      </c>
      <c r="B22" s="103" t="s">
        <v>208</v>
      </c>
      <c r="C22" s="98" t="s">
        <v>33</v>
      </c>
      <c r="D22" s="101">
        <v>8.1000000000000003E-2</v>
      </c>
      <c r="E22" s="98">
        <v>512974.28627365071</v>
      </c>
      <c r="F22" s="102">
        <f t="shared" si="0"/>
        <v>41550.917188165709</v>
      </c>
    </row>
    <row r="23" spans="1:6" ht="30">
      <c r="A23" s="98">
        <v>16</v>
      </c>
      <c r="B23" s="103" t="s">
        <v>209</v>
      </c>
      <c r="C23" s="98" t="s">
        <v>30</v>
      </c>
      <c r="D23" s="101">
        <v>0.6</v>
      </c>
      <c r="E23" s="98">
        <v>86167.338228059321</v>
      </c>
      <c r="F23" s="102">
        <f t="shared" si="0"/>
        <v>51700.402936835591</v>
      </c>
    </row>
    <row r="24" spans="1:6">
      <c r="A24" s="98">
        <v>17</v>
      </c>
      <c r="B24" s="103" t="s">
        <v>207</v>
      </c>
      <c r="C24" s="98" t="s">
        <v>33</v>
      </c>
      <c r="D24" s="98">
        <v>1.7000000000000001E-2</v>
      </c>
      <c r="E24" s="98">
        <v>519323.7764673644</v>
      </c>
      <c r="F24" s="102">
        <f t="shared" si="0"/>
        <v>8828.5041999451951</v>
      </c>
    </row>
    <row r="25" spans="1:6">
      <c r="A25" s="98">
        <v>18</v>
      </c>
      <c r="B25" s="103" t="s">
        <v>210</v>
      </c>
      <c r="C25" s="98" t="s">
        <v>33</v>
      </c>
      <c r="D25" s="101">
        <v>2.7E-2</v>
      </c>
      <c r="E25" s="98">
        <v>512974.28627365071</v>
      </c>
      <c r="F25" s="102">
        <f t="shared" si="0"/>
        <v>13850.305729388569</v>
      </c>
    </row>
    <row r="26" spans="1:6" ht="30">
      <c r="A26" s="96">
        <v>19</v>
      </c>
      <c r="B26" s="103" t="s">
        <v>211</v>
      </c>
      <c r="C26" s="98" t="s">
        <v>30</v>
      </c>
      <c r="D26" s="102">
        <v>1.1000000000000001</v>
      </c>
      <c r="E26" s="98">
        <v>62591.927782192412</v>
      </c>
      <c r="F26" s="102">
        <f t="shared" si="0"/>
        <v>68851.120560411655</v>
      </c>
    </row>
    <row r="27" spans="1:6">
      <c r="A27" s="96">
        <v>20</v>
      </c>
      <c r="B27" s="103" t="s">
        <v>53</v>
      </c>
      <c r="C27" s="98" t="s">
        <v>33</v>
      </c>
      <c r="D27" s="98">
        <v>3.0000000000000001E-3</v>
      </c>
      <c r="E27" s="98">
        <v>519323.7764673644</v>
      </c>
      <c r="F27" s="102">
        <f t="shared" si="0"/>
        <v>1557.9713294020933</v>
      </c>
    </row>
    <row r="28" spans="1:6">
      <c r="A28" s="96">
        <v>21</v>
      </c>
      <c r="B28" s="103" t="s">
        <v>212</v>
      </c>
      <c r="C28" s="98" t="s">
        <v>33</v>
      </c>
      <c r="D28" s="101">
        <v>9.1999999999999998E-2</v>
      </c>
      <c r="E28" s="98">
        <v>528924.26429605787</v>
      </c>
      <c r="F28" s="102">
        <f t="shared" si="0"/>
        <v>48661.032315237324</v>
      </c>
    </row>
    <row r="29" spans="1:6" ht="30">
      <c r="A29" s="98">
        <v>22</v>
      </c>
      <c r="B29" s="103" t="s">
        <v>213</v>
      </c>
      <c r="C29" s="98" t="s">
        <v>30</v>
      </c>
      <c r="D29" s="98">
        <v>1</v>
      </c>
      <c r="E29" s="98">
        <v>68986.274666427416</v>
      </c>
      <c r="F29" s="102">
        <f t="shared" si="0"/>
        <v>68986.274666427416</v>
      </c>
    </row>
    <row r="30" spans="1:6">
      <c r="A30" s="98">
        <v>23</v>
      </c>
      <c r="B30" s="103" t="s">
        <v>207</v>
      </c>
      <c r="C30" s="98" t="s">
        <v>33</v>
      </c>
      <c r="D30" s="98">
        <v>1.4E-2</v>
      </c>
      <c r="E30" s="98">
        <v>519323.7764673644</v>
      </c>
      <c r="F30" s="102">
        <f t="shared" si="0"/>
        <v>7270.532870543102</v>
      </c>
    </row>
    <row r="31" spans="1:6">
      <c r="A31" s="98">
        <v>24</v>
      </c>
      <c r="B31" s="103" t="s">
        <v>203</v>
      </c>
      <c r="C31" s="98" t="s">
        <v>33</v>
      </c>
      <c r="D31" s="101">
        <v>3.1E-2</v>
      </c>
      <c r="E31" s="98">
        <v>527110.33372570598</v>
      </c>
      <c r="F31" s="102">
        <f t="shared" si="0"/>
        <v>16340.420345496885</v>
      </c>
    </row>
    <row r="32" spans="1:6">
      <c r="A32" s="98"/>
      <c r="B32" s="106" t="s">
        <v>214</v>
      </c>
      <c r="C32" s="98"/>
      <c r="D32" s="107"/>
      <c r="E32" s="98">
        <v>0</v>
      </c>
      <c r="F32" s="102">
        <f t="shared" si="0"/>
        <v>0</v>
      </c>
    </row>
    <row r="33" spans="1:14" ht="45">
      <c r="A33" s="98">
        <v>1</v>
      </c>
      <c r="B33" s="103" t="s">
        <v>215</v>
      </c>
      <c r="C33" s="98" t="s">
        <v>30</v>
      </c>
      <c r="D33" s="108">
        <v>10</v>
      </c>
      <c r="E33" s="98">
        <v>27334.884097009854</v>
      </c>
      <c r="F33" s="102">
        <f t="shared" si="0"/>
        <v>273348.84097009851</v>
      </c>
    </row>
    <row r="34" spans="1:14">
      <c r="A34" s="98">
        <v>2</v>
      </c>
      <c r="B34" s="103" t="s">
        <v>212</v>
      </c>
      <c r="C34" s="98" t="s">
        <v>33</v>
      </c>
      <c r="D34" s="98">
        <v>0.15</v>
      </c>
      <c r="E34" s="98">
        <v>519323.7764673644</v>
      </c>
      <c r="F34" s="102">
        <f t="shared" si="0"/>
        <v>77898.566470104663</v>
      </c>
    </row>
    <row r="35" spans="1:14">
      <c r="A35" s="96"/>
      <c r="B35" s="97" t="s">
        <v>216</v>
      </c>
      <c r="C35" s="98"/>
      <c r="D35" s="102"/>
      <c r="E35" s="98">
        <v>0</v>
      </c>
      <c r="F35" s="102">
        <f t="shared" si="0"/>
        <v>0</v>
      </c>
    </row>
    <row r="36" spans="1:14" ht="30">
      <c r="A36" s="98">
        <v>1</v>
      </c>
      <c r="B36" s="103" t="s">
        <v>217</v>
      </c>
      <c r="C36" s="104" t="s">
        <v>13</v>
      </c>
      <c r="D36" s="109">
        <v>10</v>
      </c>
      <c r="E36" s="98">
        <v>12078.26552995997</v>
      </c>
      <c r="F36" s="102">
        <f t="shared" si="0"/>
        <v>120782.6552995997</v>
      </c>
    </row>
    <row r="37" spans="1:14" ht="30">
      <c r="A37" s="98">
        <v>2</v>
      </c>
      <c r="B37" s="103" t="s">
        <v>218</v>
      </c>
      <c r="C37" s="104" t="s">
        <v>13</v>
      </c>
      <c r="D37" s="109">
        <v>10</v>
      </c>
      <c r="E37" s="98">
        <v>12312.861240899292</v>
      </c>
      <c r="F37" s="102">
        <f t="shared" si="0"/>
        <v>123128.61240899292</v>
      </c>
    </row>
    <row r="38" spans="1:14" ht="30">
      <c r="A38" s="98">
        <v>3</v>
      </c>
      <c r="B38" s="103" t="s">
        <v>219</v>
      </c>
      <c r="C38" s="98" t="s">
        <v>13</v>
      </c>
      <c r="D38" s="108">
        <v>10</v>
      </c>
      <c r="E38" s="98">
        <v>6227.3282091071796</v>
      </c>
      <c r="F38" s="102">
        <f t="shared" si="0"/>
        <v>62273.2820910718</v>
      </c>
    </row>
    <row r="39" spans="1:14" ht="30">
      <c r="A39" s="98">
        <v>4</v>
      </c>
      <c r="B39" s="103" t="s">
        <v>220</v>
      </c>
      <c r="C39" s="104" t="s">
        <v>13</v>
      </c>
      <c r="D39" s="109">
        <v>10</v>
      </c>
      <c r="E39" s="98">
        <v>2350.9557342986709</v>
      </c>
      <c r="F39" s="102">
        <f t="shared" si="0"/>
        <v>23509.557342986707</v>
      </c>
    </row>
    <row r="40" spans="1:14" ht="30">
      <c r="A40" s="98">
        <v>5</v>
      </c>
      <c r="B40" s="103" t="s">
        <v>221</v>
      </c>
      <c r="C40" s="98" t="s">
        <v>222</v>
      </c>
      <c r="D40" s="108">
        <v>1</v>
      </c>
      <c r="E40" s="98">
        <v>29653.824241425453</v>
      </c>
      <c r="F40" s="102">
        <f t="shared" si="0"/>
        <v>29653.824241425453</v>
      </c>
    </row>
    <row r="41" spans="1:14" ht="30">
      <c r="A41" s="98">
        <v>6</v>
      </c>
      <c r="B41" s="103" t="s">
        <v>223</v>
      </c>
      <c r="C41" s="98" t="s">
        <v>30</v>
      </c>
      <c r="D41" s="108">
        <v>2</v>
      </c>
      <c r="E41" s="98">
        <v>32072.172238091738</v>
      </c>
      <c r="F41" s="102">
        <f t="shared" si="0"/>
        <v>64144.344476183476</v>
      </c>
    </row>
    <row r="42" spans="1:14">
      <c r="A42" s="98">
        <v>7</v>
      </c>
      <c r="B42" s="103" t="s">
        <v>202</v>
      </c>
      <c r="C42" s="98" t="s">
        <v>33</v>
      </c>
      <c r="D42" s="98">
        <v>0.03</v>
      </c>
      <c r="E42" s="98">
        <v>519323.7764673644</v>
      </c>
      <c r="F42" s="102">
        <f t="shared" si="0"/>
        <v>15579.713294020932</v>
      </c>
    </row>
    <row r="43" spans="1:14" ht="30">
      <c r="A43" s="98">
        <v>8</v>
      </c>
      <c r="B43" s="103" t="s">
        <v>224</v>
      </c>
      <c r="C43" s="98" t="s">
        <v>13</v>
      </c>
      <c r="D43" s="108">
        <v>4.5</v>
      </c>
      <c r="E43" s="98">
        <v>62457.079317910488</v>
      </c>
      <c r="F43" s="102">
        <f t="shared" si="0"/>
        <v>281056.85693059722</v>
      </c>
    </row>
    <row r="44" spans="1:14" ht="30">
      <c r="A44" s="98"/>
      <c r="B44" s="106" t="s">
        <v>225</v>
      </c>
      <c r="C44" s="98"/>
      <c r="D44" s="98"/>
      <c r="E44" s="98">
        <v>0</v>
      </c>
      <c r="F44" s="102">
        <f t="shared" si="0"/>
        <v>0</v>
      </c>
    </row>
    <row r="45" spans="1:14">
      <c r="A45" s="98">
        <v>1</v>
      </c>
      <c r="B45" s="117" t="s">
        <v>226</v>
      </c>
      <c r="C45" s="98" t="s">
        <v>13</v>
      </c>
      <c r="D45" s="98">
        <v>45</v>
      </c>
      <c r="E45" s="98">
        <v>2280.2113181589266</v>
      </c>
      <c r="F45" s="102">
        <f t="shared" si="0"/>
        <v>102609.50931715169</v>
      </c>
    </row>
    <row r="46" spans="1:14">
      <c r="A46" s="98">
        <v>2</v>
      </c>
      <c r="B46" s="117" t="s">
        <v>227</v>
      </c>
      <c r="C46" s="98" t="s">
        <v>13</v>
      </c>
      <c r="D46" s="108">
        <v>45</v>
      </c>
      <c r="E46" s="98">
        <v>1907.0251747073096</v>
      </c>
      <c r="F46" s="102">
        <f t="shared" si="0"/>
        <v>85816.132861828926</v>
      </c>
    </row>
    <row r="47" spans="1:14" ht="30">
      <c r="A47" s="98">
        <v>3</v>
      </c>
      <c r="B47" s="117" t="s">
        <v>228</v>
      </c>
      <c r="C47" s="98" t="s">
        <v>13</v>
      </c>
      <c r="D47" s="98">
        <v>57</v>
      </c>
      <c r="E47" s="98">
        <v>2790.5340937941237</v>
      </c>
      <c r="F47" s="102">
        <f t="shared" si="0"/>
        <v>159060.44334626506</v>
      </c>
    </row>
    <row r="48" spans="1:14" ht="30">
      <c r="A48" s="98">
        <v>4</v>
      </c>
      <c r="B48" s="117" t="s">
        <v>229</v>
      </c>
      <c r="C48" s="98" t="s">
        <v>13</v>
      </c>
      <c r="D48" s="108">
        <v>6</v>
      </c>
      <c r="E48" s="98">
        <v>22117.309104115255</v>
      </c>
      <c r="F48" s="102">
        <f t="shared" si="0"/>
        <v>132703.85462469154</v>
      </c>
      <c r="G48" s="92"/>
      <c r="H48" s="92"/>
      <c r="I48" s="92"/>
      <c r="J48" s="93"/>
      <c r="K48" s="94"/>
      <c r="L48" s="95"/>
      <c r="M48" s="95"/>
      <c r="N48" s="95"/>
    </row>
    <row r="49" spans="1:14" ht="45">
      <c r="A49" s="98">
        <v>5</v>
      </c>
      <c r="B49" s="117" t="s">
        <v>230</v>
      </c>
      <c r="C49" s="98" t="s">
        <v>26</v>
      </c>
      <c r="D49" s="108">
        <v>51</v>
      </c>
      <c r="E49" s="98">
        <v>37856.16410067871</v>
      </c>
      <c r="F49" s="102">
        <f t="shared" si="0"/>
        <v>1930664.3691346142</v>
      </c>
      <c r="G49" s="92"/>
      <c r="H49" s="92"/>
      <c r="I49" s="92"/>
      <c r="J49" s="93"/>
      <c r="K49" s="94"/>
      <c r="L49" s="95"/>
      <c r="M49" s="95"/>
      <c r="N49" s="95"/>
    </row>
    <row r="50" spans="1:14" ht="30">
      <c r="A50" s="98">
        <v>6</v>
      </c>
      <c r="B50" s="117" t="s">
        <v>231</v>
      </c>
      <c r="C50" s="98" t="s">
        <v>13</v>
      </c>
      <c r="D50" s="108">
        <v>15</v>
      </c>
      <c r="E50" s="98">
        <v>342.28595119914593</v>
      </c>
      <c r="F50" s="102">
        <f t="shared" si="0"/>
        <v>5134.2892679871893</v>
      </c>
      <c r="G50" s="92"/>
      <c r="H50" s="92"/>
      <c r="I50" s="92"/>
      <c r="J50" s="93"/>
      <c r="K50" s="94"/>
      <c r="L50" s="95"/>
      <c r="M50" s="95"/>
      <c r="N50" s="95"/>
    </row>
    <row r="51" spans="1:14" ht="30">
      <c r="A51" s="98">
        <v>7</v>
      </c>
      <c r="B51" s="117" t="s">
        <v>232</v>
      </c>
      <c r="C51" s="98" t="s">
        <v>13</v>
      </c>
      <c r="D51" s="98">
        <v>8</v>
      </c>
      <c r="E51" s="98">
        <v>1880.3557602889787</v>
      </c>
      <c r="F51" s="102">
        <f t="shared" si="0"/>
        <v>15042.846082311829</v>
      </c>
    </row>
    <row r="52" spans="1:14" ht="30">
      <c r="A52" s="98">
        <v>8</v>
      </c>
      <c r="B52" s="117" t="s">
        <v>233</v>
      </c>
      <c r="C52" s="98" t="s">
        <v>13</v>
      </c>
      <c r="D52" s="98">
        <v>35</v>
      </c>
      <c r="E52" s="98">
        <v>2980.7604205061575</v>
      </c>
      <c r="F52" s="102">
        <f t="shared" si="0"/>
        <v>104326.61471771551</v>
      </c>
    </row>
    <row r="53" spans="1:14">
      <c r="A53" s="98">
        <v>9</v>
      </c>
      <c r="B53" s="117" t="s">
        <v>234</v>
      </c>
      <c r="C53" s="98" t="s">
        <v>13</v>
      </c>
      <c r="D53" s="98">
        <v>8</v>
      </c>
      <c r="E53" s="98">
        <v>12262.362798202275</v>
      </c>
      <c r="F53" s="102">
        <f t="shared" si="0"/>
        <v>98098.902385618203</v>
      </c>
    </row>
    <row r="54" spans="1:14">
      <c r="A54" s="98"/>
      <c r="B54" s="129" t="s">
        <v>235</v>
      </c>
      <c r="C54" s="98"/>
      <c r="D54" s="102"/>
      <c r="E54" s="98">
        <v>0</v>
      </c>
      <c r="F54" s="102">
        <f t="shared" si="0"/>
        <v>0</v>
      </c>
    </row>
    <row r="55" spans="1:14">
      <c r="A55" s="98">
        <v>1</v>
      </c>
      <c r="B55" s="117" t="s">
        <v>236</v>
      </c>
      <c r="C55" s="98" t="s">
        <v>13</v>
      </c>
      <c r="D55" s="102">
        <v>8</v>
      </c>
      <c r="E55" s="98">
        <v>1328.5176821599084</v>
      </c>
      <c r="F55" s="102">
        <f t="shared" si="0"/>
        <v>10628.141457279267</v>
      </c>
    </row>
    <row r="56" spans="1:14">
      <c r="A56" s="98"/>
      <c r="B56" s="129" t="s">
        <v>237</v>
      </c>
      <c r="C56" s="98"/>
      <c r="D56" s="98"/>
      <c r="E56" s="98">
        <v>0</v>
      </c>
      <c r="F56" s="102">
        <f t="shared" si="0"/>
        <v>0</v>
      </c>
    </row>
    <row r="57" spans="1:14">
      <c r="A57" s="98">
        <v>1</v>
      </c>
      <c r="B57" s="117" t="s">
        <v>238</v>
      </c>
      <c r="C57" s="98" t="s">
        <v>13</v>
      </c>
      <c r="D57" s="102">
        <v>2.64</v>
      </c>
      <c r="E57" s="98">
        <v>46161.229898352169</v>
      </c>
      <c r="F57" s="102">
        <f t="shared" si="0"/>
        <v>121865.64693164972</v>
      </c>
    </row>
    <row r="58" spans="1:14" ht="30">
      <c r="A58" s="96">
        <v>2</v>
      </c>
      <c r="B58" s="117" t="s">
        <v>239</v>
      </c>
      <c r="C58" s="98" t="s">
        <v>13</v>
      </c>
      <c r="D58" s="98">
        <v>2.64</v>
      </c>
      <c r="E58" s="98">
        <v>615.59693256275955</v>
      </c>
      <c r="F58" s="102">
        <f t="shared" si="0"/>
        <v>1625.1759019656852</v>
      </c>
    </row>
    <row r="59" spans="1:14">
      <c r="A59" s="98">
        <v>3</v>
      </c>
      <c r="B59" s="117" t="s">
        <v>240</v>
      </c>
      <c r="C59" s="98" t="s">
        <v>241</v>
      </c>
      <c r="D59" s="109">
        <v>1</v>
      </c>
      <c r="E59" s="98">
        <v>7331.9748195307693</v>
      </c>
      <c r="F59" s="102">
        <f t="shared" si="0"/>
        <v>7331.9748195307693</v>
      </c>
    </row>
    <row r="60" spans="1:14" ht="30">
      <c r="A60" s="98">
        <v>4</v>
      </c>
      <c r="B60" s="117" t="s">
        <v>242</v>
      </c>
      <c r="C60" s="98" t="s">
        <v>13</v>
      </c>
      <c r="D60" s="98">
        <v>0.08</v>
      </c>
      <c r="E60" s="98">
        <v>29826.473565851171</v>
      </c>
      <c r="F60" s="102">
        <f t="shared" si="0"/>
        <v>2386.1178852680937</v>
      </c>
    </row>
    <row r="61" spans="1:14">
      <c r="A61" s="96"/>
      <c r="B61" s="97" t="s">
        <v>243</v>
      </c>
      <c r="C61" s="98"/>
      <c r="D61" s="98"/>
      <c r="E61" s="98">
        <v>0</v>
      </c>
      <c r="F61" s="102">
        <f t="shared" si="0"/>
        <v>0</v>
      </c>
    </row>
    <row r="62" spans="1:14" ht="45">
      <c r="A62" s="98">
        <v>1</v>
      </c>
      <c r="B62" s="103" t="s">
        <v>29</v>
      </c>
      <c r="C62" s="98" t="s">
        <v>30</v>
      </c>
      <c r="D62" s="109">
        <v>12</v>
      </c>
      <c r="E62" s="98">
        <v>566.42228122988138</v>
      </c>
      <c r="F62" s="102">
        <f t="shared" si="0"/>
        <v>6797.067374758577</v>
      </c>
    </row>
    <row r="63" spans="1:14">
      <c r="A63" s="98">
        <v>2</v>
      </c>
      <c r="B63" s="103" t="s">
        <v>32</v>
      </c>
      <c r="C63" s="98" t="s">
        <v>33</v>
      </c>
      <c r="D63" s="109">
        <v>23</v>
      </c>
      <c r="E63" s="98">
        <v>3108.1481580106943</v>
      </c>
      <c r="F63" s="102">
        <f t="shared" si="0"/>
        <v>71487.407634245974</v>
      </c>
    </row>
    <row r="64" spans="1:14" ht="30">
      <c r="A64" s="98">
        <v>3</v>
      </c>
      <c r="B64" s="103" t="s">
        <v>244</v>
      </c>
      <c r="C64" s="98" t="s">
        <v>30</v>
      </c>
      <c r="D64" s="108">
        <v>2.4</v>
      </c>
      <c r="E64" s="98">
        <v>452.40823188822327</v>
      </c>
      <c r="F64" s="102">
        <f t="shared" si="0"/>
        <v>1085.7797565317358</v>
      </c>
    </row>
    <row r="65" spans="1:6">
      <c r="A65" s="98">
        <v>4</v>
      </c>
      <c r="B65" s="103" t="s">
        <v>245</v>
      </c>
      <c r="C65" s="98" t="s">
        <v>30</v>
      </c>
      <c r="D65" s="108">
        <v>2.4</v>
      </c>
      <c r="E65" s="98">
        <v>324.93614564893034</v>
      </c>
      <c r="F65" s="102">
        <f t="shared" si="0"/>
        <v>779.84674955743276</v>
      </c>
    </row>
    <row r="66" spans="1:6" ht="30">
      <c r="A66" s="98">
        <v>5</v>
      </c>
      <c r="B66" s="103" t="s">
        <v>246</v>
      </c>
      <c r="C66" s="98" t="s">
        <v>13</v>
      </c>
      <c r="D66" s="108">
        <v>12</v>
      </c>
      <c r="E66" s="98">
        <v>2183.7321704205083</v>
      </c>
      <c r="F66" s="102">
        <f t="shared" si="0"/>
        <v>26204.786045046101</v>
      </c>
    </row>
    <row r="67" spans="1:6" ht="30">
      <c r="A67" s="98">
        <v>6</v>
      </c>
      <c r="B67" s="103" t="s">
        <v>247</v>
      </c>
      <c r="C67" s="98" t="s">
        <v>13</v>
      </c>
      <c r="D67" s="108">
        <v>13.3</v>
      </c>
      <c r="E67" s="98">
        <v>8268.890007940432</v>
      </c>
      <c r="F67" s="102">
        <f t="shared" si="0"/>
        <v>109976.23710560775</v>
      </c>
    </row>
    <row r="68" spans="1:6">
      <c r="A68" s="98">
        <v>7</v>
      </c>
      <c r="B68" s="103" t="s">
        <v>37</v>
      </c>
      <c r="C68" s="98" t="s">
        <v>33</v>
      </c>
      <c r="D68" s="98">
        <v>7.1999999999999995E-2</v>
      </c>
      <c r="E68" s="98">
        <v>528924.26429605787</v>
      </c>
      <c r="F68" s="102">
        <f t="shared" si="0"/>
        <v>38082.547029316163</v>
      </c>
    </row>
    <row r="69" spans="1:6">
      <c r="A69" s="96"/>
      <c r="B69" s="97" t="s">
        <v>248</v>
      </c>
      <c r="C69" s="98"/>
      <c r="D69" s="98"/>
      <c r="E69" s="98">
        <v>0</v>
      </c>
      <c r="F69" s="102">
        <f t="shared" si="0"/>
        <v>0</v>
      </c>
    </row>
    <row r="70" spans="1:6" ht="45">
      <c r="A70" s="98">
        <v>8</v>
      </c>
      <c r="B70" s="117" t="s">
        <v>249</v>
      </c>
      <c r="C70" s="98" t="s">
        <v>30</v>
      </c>
      <c r="D70" s="109">
        <v>30</v>
      </c>
      <c r="E70" s="98">
        <v>566.42228122988138</v>
      </c>
      <c r="F70" s="102">
        <f t="shared" si="0"/>
        <v>16992.668436896442</v>
      </c>
    </row>
    <row r="71" spans="1:6">
      <c r="A71" s="98">
        <v>9</v>
      </c>
      <c r="B71" s="117" t="s">
        <v>32</v>
      </c>
      <c r="C71" s="98" t="s">
        <v>33</v>
      </c>
      <c r="D71" s="109">
        <v>57</v>
      </c>
      <c r="E71" s="98">
        <v>3108.1481580106943</v>
      </c>
      <c r="F71" s="102">
        <f t="shared" si="0"/>
        <v>177164.44500660957</v>
      </c>
    </row>
    <row r="72" spans="1:6" ht="45">
      <c r="A72" s="98">
        <v>10</v>
      </c>
      <c r="B72" s="117" t="s">
        <v>250</v>
      </c>
      <c r="C72" s="98" t="s">
        <v>30</v>
      </c>
      <c r="D72" s="98">
        <v>1</v>
      </c>
      <c r="E72" s="98">
        <v>35546.681481782332</v>
      </c>
      <c r="F72" s="102">
        <f t="shared" ref="F72:F83" si="1">D72*E72</f>
        <v>35546.681481782332</v>
      </c>
    </row>
    <row r="73" spans="1:6">
      <c r="A73" s="98">
        <v>11</v>
      </c>
      <c r="B73" s="117" t="s">
        <v>251</v>
      </c>
      <c r="C73" s="98" t="s">
        <v>30</v>
      </c>
      <c r="D73" s="102">
        <v>5.3</v>
      </c>
      <c r="E73" s="98">
        <v>74733.093246878198</v>
      </c>
      <c r="F73" s="102">
        <f t="shared" si="1"/>
        <v>396085.39420845441</v>
      </c>
    </row>
    <row r="74" spans="1:6" ht="30">
      <c r="A74" s="98">
        <v>12</v>
      </c>
      <c r="B74" s="117" t="s">
        <v>252</v>
      </c>
      <c r="C74" s="98" t="s">
        <v>30</v>
      </c>
      <c r="D74" s="102">
        <v>6.04</v>
      </c>
      <c r="E74" s="98">
        <v>61791.234127095166</v>
      </c>
      <c r="F74" s="102">
        <f t="shared" si="1"/>
        <v>373219.05412765482</v>
      </c>
    </row>
    <row r="75" spans="1:6" ht="30">
      <c r="A75" s="110">
        <v>13</v>
      </c>
      <c r="B75" s="126" t="s">
        <v>12</v>
      </c>
      <c r="C75" s="110" t="s">
        <v>13</v>
      </c>
      <c r="D75" s="110">
        <v>24</v>
      </c>
      <c r="E75" s="98">
        <v>1704.515696846616</v>
      </c>
      <c r="F75" s="102">
        <f t="shared" si="1"/>
        <v>40908.376724318783</v>
      </c>
    </row>
    <row r="76" spans="1:6" ht="30">
      <c r="A76" s="98">
        <v>14</v>
      </c>
      <c r="B76" s="117" t="s">
        <v>253</v>
      </c>
      <c r="C76" s="98" t="s">
        <v>24</v>
      </c>
      <c r="D76" s="98">
        <v>12</v>
      </c>
      <c r="E76" s="98">
        <v>6407.0876231210477</v>
      </c>
      <c r="F76" s="102">
        <f t="shared" si="1"/>
        <v>76885.051477452565</v>
      </c>
    </row>
    <row r="77" spans="1:6" ht="30">
      <c r="A77" s="111">
        <v>15</v>
      </c>
      <c r="B77" s="127" t="s">
        <v>21</v>
      </c>
      <c r="C77" s="111" t="s">
        <v>19</v>
      </c>
      <c r="D77" s="112">
        <v>3</v>
      </c>
      <c r="E77" s="98">
        <v>6694.7607215788157</v>
      </c>
      <c r="F77" s="102">
        <f t="shared" si="1"/>
        <v>20084.282164736447</v>
      </c>
    </row>
    <row r="78" spans="1:6" ht="45">
      <c r="A78" s="98">
        <v>16</v>
      </c>
      <c r="B78" s="117" t="s">
        <v>43</v>
      </c>
      <c r="C78" s="98" t="s">
        <v>30</v>
      </c>
      <c r="D78" s="98">
        <v>18</v>
      </c>
      <c r="E78" s="98">
        <v>1026.4764747343079</v>
      </c>
      <c r="F78" s="102">
        <f t="shared" si="1"/>
        <v>18476.57654521754</v>
      </c>
    </row>
    <row r="79" spans="1:6" ht="30">
      <c r="A79" s="113">
        <v>17</v>
      </c>
      <c r="B79" s="127" t="s">
        <v>100</v>
      </c>
      <c r="C79" s="111" t="s">
        <v>24</v>
      </c>
      <c r="D79" s="114">
        <v>12</v>
      </c>
      <c r="E79" s="98">
        <v>13152.19369159801</v>
      </c>
      <c r="F79" s="102">
        <f t="shared" si="1"/>
        <v>157826.32429917611</v>
      </c>
    </row>
    <row r="80" spans="1:6" ht="45">
      <c r="A80" s="98">
        <v>18</v>
      </c>
      <c r="B80" s="128" t="s">
        <v>27</v>
      </c>
      <c r="C80" s="115" t="s">
        <v>26</v>
      </c>
      <c r="D80" s="116">
        <v>20</v>
      </c>
      <c r="E80" s="98">
        <v>42694.406366954681</v>
      </c>
      <c r="F80" s="102">
        <f t="shared" si="1"/>
        <v>853888.1273390936</v>
      </c>
    </row>
    <row r="81" spans="1:6" ht="30">
      <c r="A81" s="98">
        <v>19</v>
      </c>
      <c r="B81" s="117" t="s">
        <v>254</v>
      </c>
      <c r="C81" s="98" t="s">
        <v>13</v>
      </c>
      <c r="D81" s="109">
        <v>13</v>
      </c>
      <c r="E81" s="98">
        <v>25517.427694808561</v>
      </c>
      <c r="F81" s="102">
        <f t="shared" si="1"/>
        <v>331726.5600325113</v>
      </c>
    </row>
    <row r="82" spans="1:6" ht="30">
      <c r="A82" s="98">
        <v>20</v>
      </c>
      <c r="B82" s="117" t="s">
        <v>255</v>
      </c>
      <c r="C82" s="98" t="s">
        <v>13</v>
      </c>
      <c r="D82" s="98">
        <v>1.5</v>
      </c>
      <c r="E82" s="98">
        <v>19992.770187223239</v>
      </c>
      <c r="F82" s="102">
        <f t="shared" si="1"/>
        <v>29989.155280834857</v>
      </c>
    </row>
    <row r="83" spans="1:6" ht="30">
      <c r="A83" s="98">
        <v>21</v>
      </c>
      <c r="B83" s="117" t="s">
        <v>256</v>
      </c>
      <c r="C83" s="98" t="s">
        <v>13</v>
      </c>
      <c r="D83" s="98">
        <v>14.5</v>
      </c>
      <c r="E83" s="98">
        <v>2029.2167823791312</v>
      </c>
      <c r="F83" s="102">
        <f t="shared" si="1"/>
        <v>29423.643344497403</v>
      </c>
    </row>
    <row r="84" spans="1:6">
      <c r="A84" s="4"/>
      <c r="B84" s="5" t="s">
        <v>0</v>
      </c>
      <c r="C84" s="6"/>
      <c r="D84" s="6"/>
      <c r="E84" s="6"/>
      <c r="F84" s="7">
        <f>SUM(F7:F83)</f>
        <v>8034513.311703586</v>
      </c>
    </row>
    <row r="85" spans="1:6">
      <c r="A85" s="4"/>
      <c r="B85" s="5" t="s">
        <v>71</v>
      </c>
      <c r="C85" s="6"/>
      <c r="D85" s="6"/>
      <c r="E85" s="6"/>
      <c r="F85" s="7">
        <f>F84*11/100</f>
        <v>883796.46428739442</v>
      </c>
    </row>
    <row r="86" spans="1:6">
      <c r="A86" s="4"/>
      <c r="B86" s="5" t="s">
        <v>72</v>
      </c>
      <c r="C86" s="6"/>
      <c r="D86" s="6"/>
      <c r="E86" s="6"/>
      <c r="F86" s="7">
        <f>F85+F84</f>
        <v>8918309.7759909797</v>
      </c>
    </row>
    <row r="87" spans="1:6">
      <c r="A87" s="4"/>
      <c r="B87" s="5" t="s">
        <v>73</v>
      </c>
      <c r="C87" s="6"/>
      <c r="D87" s="6"/>
      <c r="E87" s="6"/>
      <c r="F87" s="7">
        <f>F86*20/100</f>
        <v>1783661.9551981958</v>
      </c>
    </row>
    <row r="88" spans="1:6">
      <c r="A88" s="4"/>
      <c r="B88" s="5" t="s">
        <v>72</v>
      </c>
      <c r="C88" s="6"/>
      <c r="D88" s="6"/>
      <c r="E88" s="6"/>
      <c r="F88" s="7">
        <f>F86+F87</f>
        <v>10701971.731189176</v>
      </c>
    </row>
    <row r="89" spans="1:6">
      <c r="A89" s="8"/>
      <c r="B89" s="9"/>
      <c r="C89" s="10"/>
      <c r="D89" s="10"/>
      <c r="E89" s="11"/>
      <c r="F89" s="8"/>
    </row>
    <row r="90" spans="1:6">
      <c r="A90" s="16"/>
      <c r="B90" s="16"/>
      <c r="C90" s="16"/>
      <c r="D90" s="16"/>
      <c r="E90" s="16"/>
      <c r="F90" s="16"/>
    </row>
    <row r="91" spans="1:6">
      <c r="A91" s="12"/>
      <c r="B91" s="13" t="s">
        <v>74</v>
      </c>
      <c r="C91" s="14"/>
      <c r="D91" s="15"/>
      <c r="E91" s="15" t="s">
        <v>75</v>
      </c>
      <c r="F91" s="15"/>
    </row>
  </sheetData>
  <mergeCells count="3">
    <mergeCell ref="A2:F2"/>
    <mergeCell ref="B3:F3"/>
    <mergeCell ref="A1:F1"/>
  </mergeCells>
  <pageMargins left="0.59055118110236227" right="0.39370078740157483" top="0.39370078740157483" bottom="0.59055118110236227" header="0.31496062992125984" footer="0.31496062992125984"/>
  <pageSetup paperSize="9" scale="9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 և 3-3 հենապատ</vt:lpstr>
      <vt:lpstr>հենապատեր</vt:lpstr>
      <vt:lpstr>ոռոգ. ցանց. պոմպ.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2015-07-09T06:13:21Z</dcterms:modified>
</cp:coreProperties>
</file>