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960" windowHeight="11760"/>
  </bookViews>
  <sheets>
    <sheet name="Chap-1" sheetId="1" r:id="rId1"/>
    <sheet name="Chap-2" sheetId="6" r:id="rId2"/>
    <sheet name="Chap-3" sheetId="7" r:id="rId3"/>
  </sheets>
  <calcPr calcId="145621"/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12" i="1"/>
  <c r="F26" i="1"/>
  <c r="F27" i="1"/>
  <c r="F28" i="1"/>
  <c r="F29" i="1"/>
  <c r="F30" i="1"/>
  <c r="F31" i="1"/>
  <c r="F32" i="1"/>
  <c r="F33" i="1"/>
  <c r="F34" i="1"/>
  <c r="F35" i="1"/>
  <c r="F25" i="1"/>
  <c r="F38" i="1"/>
  <c r="F39" i="1"/>
  <c r="F37" i="1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12" i="6"/>
  <c r="F13" i="7"/>
  <c r="F12" i="7"/>
  <c r="F14" i="7" l="1"/>
  <c r="F15" i="7" s="1"/>
  <c r="F16" i="7" s="1"/>
  <c r="F28" i="6"/>
  <c r="F29" i="6" s="1"/>
  <c r="F30" i="6" s="1"/>
  <c r="F40" i="1"/>
  <c r="F41" i="1" s="1"/>
  <c r="F42" i="1" s="1"/>
</calcChain>
</file>

<file path=xl/sharedStrings.xml><?xml version="1.0" encoding="utf-8"?>
<sst xmlns="http://schemas.openxmlformats.org/spreadsheetml/2006/main" count="129" uniqueCount="64">
  <si>
    <t>ն/ն</t>
  </si>
  <si>
    <t>Աշխատանքի անվանումը</t>
  </si>
  <si>
    <t>Չ/մ</t>
  </si>
  <si>
    <t>Քանակ</t>
  </si>
  <si>
    <t>Ընդամենը</t>
  </si>
  <si>
    <t>գմ</t>
  </si>
  <si>
    <t>քմ</t>
  </si>
  <si>
    <t>հատ</t>
  </si>
  <si>
    <t>Գույքային տախտակամածի հավաքում և ապամոնտաժում h=9400 մմ</t>
  </si>
  <si>
    <t>գիրք</t>
  </si>
  <si>
    <t>Առաստաղից  և  քիվերից լատեքսային ներկի մաքրում և հղկում</t>
  </si>
  <si>
    <t>1. Հարդարման աշխատանքներ</t>
  </si>
  <si>
    <t>Պատերի բարձրորակ ներկում ջրակայուն լատեքսային  ներկով</t>
  </si>
  <si>
    <t>Առաստաղների բարձրորակ ներկում ջրակայուն լատեքսային  ներկով</t>
  </si>
  <si>
    <t>Պատերից  ներկերի  մաքրում և հղկում</t>
  </si>
  <si>
    <t>Կեղծ առաստաղների իրականացում գիպսստվարաթղթե 9,5մմ հաստ. սալերով մետաղական ցինկապատ  ստատների վրա</t>
  </si>
  <si>
    <t>Խորրանի պարակալների, պատերի երեսապատվածքների առանձին դետալների, դռների պարակալների, բուխարու վերևի դետալների, մեծ սեղանի և փոքր սեղանի բարձրորակ ոսկեպատում &lt;&lt;պատալ&gt;&gt;-ե գրքանյութով</t>
  </si>
  <si>
    <t>2 կոնդիցիոներների և պատերի վահանակների առանձին դետալների և քիվերի բարձրորակ ոսկեպատում &lt;&lt;պատալ&gt;&gt;-ե գրքանյութով</t>
  </si>
  <si>
    <t>Սյուների գագաթների դեկորատիվ էլեմենտների պատրաստում գիպսից 7.2*գմ</t>
  </si>
  <si>
    <t>Առստաղի հեծանների տակ գիպսե դեկորների պատրաստում և տեղադրւոմ</t>
  </si>
  <si>
    <t>Ընդունանների առաստաղների փրփրապլաստից քիվերի տեղադրում և բարձրորակ ներկում լատեքսային ներկով</t>
  </si>
  <si>
    <t>2.Դռներ, կահույք և պատերի երեսապատումեր</t>
  </si>
  <si>
    <t>Դռներ 2 հատ երկփեղկանի - ՄԴՖ-ից, բարձր որակի ներկապատում, ոսկեզօծ՝ 1710*3210 մմ</t>
  </si>
  <si>
    <t>Պահարան ՄԴՖ-ից, բարձր որակի ներկված, ոսկեզօծ՝ 1410*2800 մմ</t>
  </si>
  <si>
    <t>Հանդերձարանի կախիչի երեսապատում 1 հատ ՄԴՖ-ից ներկապատված՝ 2000*145 մմ</t>
  </si>
  <si>
    <t>Դռներ  -  ՄԴՖ-ից, բարձր որակի ներկապատում, ոսկեզօծ՝ պարակալով</t>
  </si>
  <si>
    <t>Հանդերձարան ՄԴՖ-ից կախիչներով և քիվով</t>
  </si>
  <si>
    <t>2 մեծ նկարների շրջանակներ</t>
  </si>
  <si>
    <t>Օդորակիչների կարճասյուներ</t>
  </si>
  <si>
    <t>Պատերի երեսապատում քիվով</t>
  </si>
  <si>
    <t>Կամար ճակատային</t>
  </si>
  <si>
    <t>Կարճասյուն 5 հատ-Թռչնի աչք շպոն, հաճարի փայտ, շպոնապատ ՄԴՖ, բարձր որակի լաքապատում և քանդակներ-1500*950 մմ</t>
  </si>
  <si>
    <t>3. Լրացուցիչ օժանդակ աշխատանքներ</t>
  </si>
  <si>
    <t>Հատակներին 8-10 մմ հաստ. կովրոլիտե շերտի ձեռքբերում</t>
  </si>
  <si>
    <t>Հատակներին 8-10 մմ հաստ. կովրոլիտե շերտի փռում և ամրացում՝ առանց նյութի արժեքի</t>
  </si>
  <si>
    <t>Վարագույրի ձեռքբերում և տեղադրում կտորից՝ 4.5*6.0 մ</t>
  </si>
  <si>
    <t>Մետաղական էլ. պահարանի տեղադրում  70*60*25 սմ</t>
  </si>
  <si>
    <t>Եռաֆազ ուժային ավտոմատ անջատիչ 160 Ա</t>
  </si>
  <si>
    <t>Ավտոմատ անջատիչ 50 Ա</t>
  </si>
  <si>
    <t>Հողանցման շինա 12 տեղանոց</t>
  </si>
  <si>
    <t>Փ 40 խողովակի պլաստմասե ձևավոր մասեր</t>
  </si>
  <si>
    <t>Խողովակների ամրացման դետալներ</t>
  </si>
  <si>
    <t>Կանգնակային կոնդիցիոներներ ձեռքբերում և տեղադրում՝ 16 Կվտ սառեցումով, 18 Կվտ տաքացումով, 2000 խմ/ժ օդաքանակով, 148 քմ մակերեսի համար, 58/50 դբ/ա ձայնով, 540*1750*380 մմ ներքին բլոկով և 950*1250*412 մմ արտաքին բլոկով</t>
  </si>
  <si>
    <t>Բամբակյա հենքով ձեռագործ գորգի ձեռքբերում և տեղադրում</t>
  </si>
  <si>
    <t>Կառավարության շենքի նկարվածքով արույրե բարելիեֆի պատրաստում և տեղադրում</t>
  </si>
  <si>
    <t>Ջեռուցման մարտկոցների երեսապատում 1 հատ, ՄԴՖ-ից, բարձր որակի ներկապատում՝ 1700*600 մմ</t>
  </si>
  <si>
    <t xml:space="preserve">Ռադիոսարքերի սենյակի և նախամուտքի միջև միջնապատի կառուցում մետաղական ցինկապատ պրոֆիլներից կմախքով, 2 կողմից երեսապատված 12,5մմ հաստ.  գիպսակարտոնե սալերով ձայնամեկուսացմամբ </t>
  </si>
  <si>
    <t>Պղնձյա մալուխի տեղադրում ՎՎԳ 5*16մմ²</t>
  </si>
  <si>
    <t>Պղնձյա մալուխի տեղադրում ՎՎԳ 5*10 մմ²</t>
  </si>
  <si>
    <t>Պլաստմասե սակառի տեղադրում 60×80 մմ</t>
  </si>
  <si>
    <t>Մետաղական 40×50 մմ խողովակի տեղադրում</t>
  </si>
  <si>
    <r>
      <t>Պղնձյա մալուխի տեղադրում ՎՎԳ 5*25 մմ</t>
    </r>
    <r>
      <rPr>
        <b/>
        <vertAlign val="superscript"/>
        <sz val="9"/>
        <rFont val="Calibri"/>
        <family val="2"/>
        <charset val="204"/>
        <scheme val="minor"/>
      </rPr>
      <t>2</t>
    </r>
  </si>
  <si>
    <r>
      <t>Հողանցման թլ. հաղորդալարի տեղադրում   ՊՊՎ-3 1*4 մմ</t>
    </r>
    <r>
      <rPr>
        <vertAlign val="superscript"/>
        <sz val="9"/>
        <rFont val="Calibri"/>
        <family val="2"/>
        <charset val="204"/>
        <scheme val="minor"/>
      </rPr>
      <t>2</t>
    </r>
  </si>
  <si>
    <t>Ապլիտ կոնդիցիոներներ ձեռքբերում և տեղադրում՝ 3.1 Կվտ սառեցումով, 3.6 Կվտ տաքացումով, 228-654 խմ/ժ օդաքանակով, 60 դբ/ա ձայնով, 799*232*290 մմ ներքին բլոկով և  արտաքին բլոկով</t>
  </si>
  <si>
    <t>Միավորի արժեք</t>
  </si>
  <si>
    <t xml:space="preserve">ՀՀ  ԿԱՌԱՎԱՐՈՒԹՅԱՆ  ԿԱՌԱՎԱՐԱԿԱՆ  ՏՈՒՆ  N1  ՇԵՆՔԻ  ԲՈՒԽԱՐՈՒ,  ՆԻՍՏԵՐԻ  ԵՎ  ԸՆԴՈՒՆԵԼՈՒԹՅՈՒՆՆԵՐԻ  ԴԱՀԼԻՃՆԵՐԻ ԼՐԱՑՈՒՑԻՉ  ԵՎ  ՀԱՐԱԿԻՑ  ԸՆԴՈՒՆԱՐԱՆՆԵՐԻ  ՀԱՐԴԱՐՄԱՆ 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</si>
  <si>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&lt;&lt;PROEL&gt;&gt;  բարձրախոսների ձեռքբերում և տեղադրում կամ համարժեք</t>
  </si>
  <si>
    <t>&lt;&lt;3200 LUM&gt;&gt;  պրոյեկտորի ձեռքբերում և տեղադրում կամ համարժեք</t>
  </si>
  <si>
    <t>4.Օդորակիչների, բարձրախոսների և պրոյեկտորի տեղադրում</t>
  </si>
  <si>
    <t>4.Դահլիճների օժանդակ ձևավորման աշխատանքներ</t>
  </si>
  <si>
    <t>ԱԱՀ (20%)</t>
  </si>
  <si>
    <t>Ընդամենը ներառյալ ԱԱՀ-ն</t>
  </si>
  <si>
    <t>&lt;&lt;Մոնոգրաֆ&gt;&gt; ՍՊԸ տնօրեն՝</t>
  </si>
  <si>
    <t>Ա.Սահակյան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</si>
</sst>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b/>
      <i/>
      <sz val="10"/>
      <color theme="1"/>
      <name val="Sylfaen"/>
      <family val="1"/>
      <charset val="204"/>
    </font>
    <font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</font>
    <font>
      <b/>
      <vertAlign val="superscript"/>
      <sz val="9"/>
      <name val="Calibri"/>
      <family val="2"/>
      <charset val="204"/>
      <scheme val="minor"/>
    </font>
    <font>
      <vertAlign val="superscript"/>
      <sz val="9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</font>
    <font>
      <b/>
      <sz val="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7" fillId="2" borderId="1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0" fillId="0" borderId="1" xfId="0" applyBorder="1"/>
    <xf numFmtId="0" fontId="9" fillId="0" borderId="6" xfId="0" applyNumberFormat="1" applyFont="1" applyFill="1" applyBorder="1" applyAlignment="1">
      <alignment horizontal="left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14" fillId="4" borderId="1" xfId="0" applyNumberFormat="1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 vertical="center"/>
    </xf>
    <xf numFmtId="3" fontId="0" fillId="4" borderId="1" xfId="0" applyNumberFormat="1" applyFill="1" applyBorder="1"/>
    <xf numFmtId="3" fontId="6" fillId="4" borderId="1" xfId="0" applyNumberFormat="1" applyFont="1" applyFill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I42" sqref="I42"/>
    </sheetView>
  </sheetViews>
  <sheetFormatPr defaultRowHeight="15" x14ac:dyDescent="0.25"/>
  <cols>
    <col min="1" max="1" width="3.85546875" customWidth="1"/>
    <col min="2" max="2" width="29.85546875" customWidth="1"/>
    <col min="3" max="3" width="4.5703125" customWidth="1"/>
    <col min="4" max="4" width="7.7109375" customWidth="1"/>
    <col min="6" max="6" width="12.140625" customWidth="1"/>
    <col min="9" max="9" width="9.85546875" bestFit="1" customWidth="1"/>
  </cols>
  <sheetData>
    <row r="1" spans="1:6" ht="15" customHeight="1" x14ac:dyDescent="0.25">
      <c r="A1" s="33" t="s">
        <v>55</v>
      </c>
      <c r="B1" s="33"/>
      <c r="C1" s="33"/>
      <c r="D1" s="33"/>
      <c r="E1" s="33"/>
      <c r="F1" s="33"/>
    </row>
    <row r="2" spans="1:6" x14ac:dyDescent="0.25">
      <c r="A2" s="33"/>
      <c r="B2" s="33"/>
      <c r="C2" s="33"/>
      <c r="D2" s="33"/>
      <c r="E2" s="33"/>
      <c r="F2" s="33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33"/>
      <c r="B4" s="33"/>
      <c r="C4" s="33"/>
      <c r="D4" s="33"/>
      <c r="E4" s="33"/>
      <c r="F4" s="33"/>
    </row>
    <row r="5" spans="1:6" x14ac:dyDescent="0.25">
      <c r="A5" s="33"/>
      <c r="B5" s="33"/>
      <c r="C5" s="33"/>
      <c r="D5" s="33"/>
      <c r="E5" s="33"/>
      <c r="F5" s="33"/>
    </row>
    <row r="6" spans="1:6" ht="12.75" customHeight="1" x14ac:dyDescent="0.25">
      <c r="A6" s="33"/>
      <c r="B6" s="33"/>
      <c r="C6" s="33"/>
      <c r="D6" s="33"/>
      <c r="E6" s="33"/>
      <c r="F6" s="33"/>
    </row>
    <row r="7" spans="1:6" ht="29.25" customHeight="1" x14ac:dyDescent="0.25">
      <c r="A7" s="36" t="s">
        <v>0</v>
      </c>
      <c r="B7" s="36" t="s">
        <v>1</v>
      </c>
      <c r="C7" s="36" t="s">
        <v>2</v>
      </c>
      <c r="D7" s="34" t="s">
        <v>3</v>
      </c>
      <c r="E7" s="39" t="s">
        <v>54</v>
      </c>
      <c r="F7" s="38" t="s">
        <v>4</v>
      </c>
    </row>
    <row r="8" spans="1:6" ht="38.25" customHeight="1" x14ac:dyDescent="0.25">
      <c r="A8" s="37"/>
      <c r="B8" s="37"/>
      <c r="C8" s="37"/>
      <c r="D8" s="35"/>
      <c r="E8" s="40"/>
      <c r="F8" s="38"/>
    </row>
    <row r="9" spans="1:6" x14ac:dyDescent="0.25">
      <c r="A9" s="2">
        <v>1</v>
      </c>
      <c r="B9" s="2">
        <v>3</v>
      </c>
      <c r="C9" s="2">
        <v>4</v>
      </c>
      <c r="D9" s="2">
        <v>5</v>
      </c>
      <c r="E9" s="2">
        <v>6</v>
      </c>
      <c r="F9" s="1">
        <v>7</v>
      </c>
    </row>
    <row r="10" spans="1:6" ht="14.25" customHeight="1" x14ac:dyDescent="0.25">
      <c r="A10" s="3"/>
      <c r="B10" s="4"/>
      <c r="C10" s="5"/>
      <c r="D10" s="5"/>
      <c r="E10" s="5"/>
      <c r="F10" s="5"/>
    </row>
    <row r="11" spans="1:6" ht="31.5" customHeight="1" x14ac:dyDescent="0.25">
      <c r="A11" s="11"/>
      <c r="B11" s="24" t="s">
        <v>11</v>
      </c>
      <c r="C11" s="12"/>
      <c r="D11" s="12"/>
      <c r="E11" s="41"/>
      <c r="F11" s="41"/>
    </row>
    <row r="12" spans="1:6" ht="30" customHeight="1" x14ac:dyDescent="0.25">
      <c r="A12" s="10">
        <v>1</v>
      </c>
      <c r="B12" s="13" t="s">
        <v>14</v>
      </c>
      <c r="C12" s="14" t="s">
        <v>6</v>
      </c>
      <c r="D12" s="15">
        <v>220</v>
      </c>
      <c r="E12" s="50">
        <v>360</v>
      </c>
      <c r="F12" s="50">
        <f>+D12*E12</f>
        <v>79200</v>
      </c>
    </row>
    <row r="13" spans="1:6" ht="41.25" customHeight="1" x14ac:dyDescent="0.25">
      <c r="A13" s="10">
        <v>2</v>
      </c>
      <c r="B13" s="13" t="s">
        <v>10</v>
      </c>
      <c r="C13" s="14" t="s">
        <v>6</v>
      </c>
      <c r="D13" s="15">
        <v>90</v>
      </c>
      <c r="E13" s="50">
        <v>400</v>
      </c>
      <c r="F13" s="50">
        <f t="shared" ref="F13:F23" si="0">+D13*E13</f>
        <v>36000</v>
      </c>
    </row>
    <row r="14" spans="1:6" ht="29.25" customHeight="1" x14ac:dyDescent="0.25">
      <c r="A14" s="30">
        <v>3</v>
      </c>
      <c r="B14" s="31" t="s">
        <v>12</v>
      </c>
      <c r="C14" s="29" t="s">
        <v>6</v>
      </c>
      <c r="D14" s="32">
        <v>220</v>
      </c>
      <c r="E14" s="50">
        <v>3737</v>
      </c>
      <c r="F14" s="50">
        <f t="shared" si="0"/>
        <v>822140</v>
      </c>
    </row>
    <row r="15" spans="1:6" ht="32.25" customHeight="1" x14ac:dyDescent="0.25">
      <c r="A15" s="30">
        <v>4</v>
      </c>
      <c r="B15" s="31" t="s">
        <v>13</v>
      </c>
      <c r="C15" s="29" t="s">
        <v>6</v>
      </c>
      <c r="D15" s="32">
        <v>90</v>
      </c>
      <c r="E15" s="50">
        <v>4214</v>
      </c>
      <c r="F15" s="50">
        <f t="shared" si="0"/>
        <v>379260</v>
      </c>
    </row>
    <row r="16" spans="1:6" ht="53.25" customHeight="1" x14ac:dyDescent="0.25">
      <c r="A16" s="30">
        <v>5</v>
      </c>
      <c r="B16" s="28" t="s">
        <v>15</v>
      </c>
      <c r="C16" s="29" t="s">
        <v>6</v>
      </c>
      <c r="D16" s="25">
        <v>10</v>
      </c>
      <c r="E16" s="50">
        <v>11151</v>
      </c>
      <c r="F16" s="50">
        <f t="shared" si="0"/>
        <v>111510</v>
      </c>
    </row>
    <row r="17" spans="1:6" ht="90" customHeight="1" x14ac:dyDescent="0.25">
      <c r="A17" s="30">
        <v>6</v>
      </c>
      <c r="B17" s="28" t="s">
        <v>46</v>
      </c>
      <c r="C17" s="27" t="s">
        <v>6</v>
      </c>
      <c r="D17" s="25">
        <v>9</v>
      </c>
      <c r="E17" s="50">
        <v>15287</v>
      </c>
      <c r="F17" s="50">
        <f t="shared" si="0"/>
        <v>137583</v>
      </c>
    </row>
    <row r="18" spans="1:6" ht="100.5" customHeight="1" x14ac:dyDescent="0.25">
      <c r="A18" s="30">
        <v>7</v>
      </c>
      <c r="B18" s="13" t="s">
        <v>16</v>
      </c>
      <c r="C18" s="14" t="s">
        <v>9</v>
      </c>
      <c r="D18" s="16">
        <v>62</v>
      </c>
      <c r="E18" s="50">
        <v>36624</v>
      </c>
      <c r="F18" s="50">
        <f t="shared" si="0"/>
        <v>2270688</v>
      </c>
    </row>
    <row r="19" spans="1:6" ht="63" customHeight="1" x14ac:dyDescent="0.25">
      <c r="A19" s="30">
        <v>8</v>
      </c>
      <c r="B19" s="13" t="s">
        <v>17</v>
      </c>
      <c r="C19" s="14" t="s">
        <v>9</v>
      </c>
      <c r="D19" s="16">
        <v>14</v>
      </c>
      <c r="E19" s="50">
        <v>36624</v>
      </c>
      <c r="F19" s="50">
        <f t="shared" si="0"/>
        <v>512736</v>
      </c>
    </row>
    <row r="20" spans="1:6" ht="51.75" customHeight="1" x14ac:dyDescent="0.25">
      <c r="A20" s="30">
        <v>9</v>
      </c>
      <c r="B20" s="13" t="s">
        <v>18</v>
      </c>
      <c r="C20" s="14" t="s">
        <v>7</v>
      </c>
      <c r="D20" s="16">
        <v>12</v>
      </c>
      <c r="E20" s="50">
        <v>8376</v>
      </c>
      <c r="F20" s="50">
        <f t="shared" si="0"/>
        <v>100512</v>
      </c>
    </row>
    <row r="21" spans="1:6" ht="48" customHeight="1" x14ac:dyDescent="0.25">
      <c r="A21" s="30">
        <v>10</v>
      </c>
      <c r="B21" s="13" t="s">
        <v>19</v>
      </c>
      <c r="C21" s="14" t="s">
        <v>7</v>
      </c>
      <c r="D21" s="16">
        <v>2</v>
      </c>
      <c r="E21" s="50">
        <v>222300</v>
      </c>
      <c r="F21" s="50">
        <f t="shared" si="0"/>
        <v>444600</v>
      </c>
    </row>
    <row r="22" spans="1:6" ht="60.75" customHeight="1" x14ac:dyDescent="0.25">
      <c r="A22" s="30">
        <v>11</v>
      </c>
      <c r="B22" s="13" t="s">
        <v>20</v>
      </c>
      <c r="C22" s="14" t="s">
        <v>5</v>
      </c>
      <c r="D22" s="16">
        <v>52</v>
      </c>
      <c r="E22" s="50">
        <v>5800</v>
      </c>
      <c r="F22" s="50">
        <f t="shared" si="0"/>
        <v>301600</v>
      </c>
    </row>
    <row r="23" spans="1:6" ht="29.25" customHeight="1" x14ac:dyDescent="0.25">
      <c r="A23" s="30">
        <v>12</v>
      </c>
      <c r="B23" s="31" t="s">
        <v>8</v>
      </c>
      <c r="C23" s="29" t="s">
        <v>6</v>
      </c>
      <c r="D23" s="32">
        <v>80</v>
      </c>
      <c r="E23" s="50">
        <v>3995</v>
      </c>
      <c r="F23" s="50">
        <f t="shared" si="0"/>
        <v>319600</v>
      </c>
    </row>
    <row r="24" spans="1:6" ht="29.25" customHeight="1" x14ac:dyDescent="0.25">
      <c r="A24" s="10"/>
      <c r="B24" s="17" t="s">
        <v>21</v>
      </c>
      <c r="C24" s="14"/>
      <c r="D24" s="15"/>
      <c r="E24" s="41"/>
      <c r="F24" s="41"/>
    </row>
    <row r="25" spans="1:6" ht="49.5" customHeight="1" x14ac:dyDescent="0.25">
      <c r="A25" s="10">
        <v>1</v>
      </c>
      <c r="B25" s="13" t="s">
        <v>22</v>
      </c>
      <c r="C25" s="14" t="s">
        <v>6</v>
      </c>
      <c r="D25" s="9">
        <v>10.8</v>
      </c>
      <c r="E25" s="50">
        <v>214890</v>
      </c>
      <c r="F25" s="50">
        <f>+D25*E25</f>
        <v>2320812</v>
      </c>
    </row>
    <row r="26" spans="1:6" ht="35.25" customHeight="1" x14ac:dyDescent="0.25">
      <c r="A26" s="10">
        <v>2</v>
      </c>
      <c r="B26" s="13" t="s">
        <v>23</v>
      </c>
      <c r="C26" s="14" t="s">
        <v>6</v>
      </c>
      <c r="D26" s="9">
        <v>3.9</v>
      </c>
      <c r="E26" s="50">
        <v>272947</v>
      </c>
      <c r="F26" s="50">
        <f t="shared" ref="F26:F35" si="1">+D26*E26</f>
        <v>1064493.3</v>
      </c>
    </row>
    <row r="27" spans="1:6" ht="55.5" customHeight="1" x14ac:dyDescent="0.25">
      <c r="A27" s="10">
        <v>3</v>
      </c>
      <c r="B27" s="13" t="s">
        <v>45</v>
      </c>
      <c r="C27" s="14" t="s">
        <v>6</v>
      </c>
      <c r="D27" s="6">
        <v>0.99</v>
      </c>
      <c r="E27" s="50">
        <v>272819</v>
      </c>
      <c r="F27" s="50">
        <f t="shared" si="1"/>
        <v>270090.81</v>
      </c>
    </row>
    <row r="28" spans="1:6" ht="49.5" customHeight="1" x14ac:dyDescent="0.25">
      <c r="A28" s="10">
        <v>4</v>
      </c>
      <c r="B28" s="13" t="s">
        <v>24</v>
      </c>
      <c r="C28" s="14" t="s">
        <v>6</v>
      </c>
      <c r="D28" s="6">
        <v>2.9</v>
      </c>
      <c r="E28" s="50">
        <v>272819</v>
      </c>
      <c r="F28" s="50">
        <f t="shared" si="1"/>
        <v>791175.1</v>
      </c>
    </row>
    <row r="29" spans="1:6" ht="45.75" customHeight="1" x14ac:dyDescent="0.25">
      <c r="A29" s="10">
        <v>5</v>
      </c>
      <c r="B29" s="13" t="s">
        <v>25</v>
      </c>
      <c r="C29" s="14" t="s">
        <v>6</v>
      </c>
      <c r="D29" s="6">
        <v>9.8000000000000007</v>
      </c>
      <c r="E29" s="50">
        <v>359238</v>
      </c>
      <c r="F29" s="50">
        <f t="shared" si="1"/>
        <v>3520532.4000000004</v>
      </c>
    </row>
    <row r="30" spans="1:6" ht="32.25" customHeight="1" x14ac:dyDescent="0.25">
      <c r="A30" s="10">
        <v>6</v>
      </c>
      <c r="B30" s="13" t="s">
        <v>26</v>
      </c>
      <c r="C30" s="14" t="s">
        <v>6</v>
      </c>
      <c r="D30" s="6">
        <v>7.5</v>
      </c>
      <c r="E30" s="50">
        <v>165295</v>
      </c>
      <c r="F30" s="50">
        <f t="shared" si="1"/>
        <v>1239712.5</v>
      </c>
    </row>
    <row r="31" spans="1:6" ht="29.25" customHeight="1" x14ac:dyDescent="0.25">
      <c r="A31" s="10">
        <v>7</v>
      </c>
      <c r="B31" s="13" t="s">
        <v>27</v>
      </c>
      <c r="C31" s="14" t="s">
        <v>5</v>
      </c>
      <c r="D31" s="6">
        <v>39.6</v>
      </c>
      <c r="E31" s="50">
        <v>13789</v>
      </c>
      <c r="F31" s="50">
        <f t="shared" si="1"/>
        <v>546044.4</v>
      </c>
    </row>
    <row r="32" spans="1:6" ht="29.25" customHeight="1" x14ac:dyDescent="0.25">
      <c r="A32" s="10">
        <v>8</v>
      </c>
      <c r="B32" s="13" t="s">
        <v>28</v>
      </c>
      <c r="C32" s="14" t="s">
        <v>7</v>
      </c>
      <c r="D32" s="18">
        <v>4</v>
      </c>
      <c r="E32" s="50">
        <v>53996</v>
      </c>
      <c r="F32" s="50">
        <f t="shared" si="1"/>
        <v>215984</v>
      </c>
    </row>
    <row r="33" spans="1:9" ht="29.25" customHeight="1" x14ac:dyDescent="0.25">
      <c r="A33" s="10">
        <v>9</v>
      </c>
      <c r="B33" s="13" t="s">
        <v>29</v>
      </c>
      <c r="C33" s="14" t="s">
        <v>5</v>
      </c>
      <c r="D33" s="6">
        <v>26</v>
      </c>
      <c r="E33" s="50">
        <v>16882</v>
      </c>
      <c r="F33" s="50">
        <f t="shared" si="1"/>
        <v>438932</v>
      </c>
    </row>
    <row r="34" spans="1:9" ht="29.25" customHeight="1" x14ac:dyDescent="0.25">
      <c r="A34" s="10">
        <v>10</v>
      </c>
      <c r="B34" s="13" t="s">
        <v>30</v>
      </c>
      <c r="C34" s="14" t="s">
        <v>7</v>
      </c>
      <c r="D34" s="6">
        <v>1</v>
      </c>
      <c r="E34" s="50">
        <v>567730</v>
      </c>
      <c r="F34" s="50">
        <f t="shared" si="1"/>
        <v>567730</v>
      </c>
    </row>
    <row r="35" spans="1:9" ht="58.5" customHeight="1" x14ac:dyDescent="0.25">
      <c r="A35" s="10">
        <v>11</v>
      </c>
      <c r="B35" s="13" t="s">
        <v>31</v>
      </c>
      <c r="C35" s="14" t="s">
        <v>6</v>
      </c>
      <c r="D35" s="6">
        <v>7.13</v>
      </c>
      <c r="E35" s="50">
        <v>326170</v>
      </c>
      <c r="F35" s="50">
        <f t="shared" si="1"/>
        <v>2325592.1</v>
      </c>
    </row>
    <row r="36" spans="1:9" ht="33" customHeight="1" x14ac:dyDescent="0.25">
      <c r="A36" s="10"/>
      <c r="B36" s="17" t="s">
        <v>32</v>
      </c>
      <c r="C36" s="14"/>
      <c r="D36" s="15"/>
      <c r="E36" s="41"/>
      <c r="F36" s="41"/>
    </row>
    <row r="37" spans="1:9" ht="30.75" customHeight="1" x14ac:dyDescent="0.25">
      <c r="A37" s="10">
        <v>1</v>
      </c>
      <c r="B37" s="13" t="s">
        <v>33</v>
      </c>
      <c r="C37" s="14" t="s">
        <v>6</v>
      </c>
      <c r="D37" s="9">
        <v>44</v>
      </c>
      <c r="E37" s="50">
        <v>11160</v>
      </c>
      <c r="F37" s="50">
        <f>+D37*E37</f>
        <v>491040</v>
      </c>
    </row>
    <row r="38" spans="1:9" ht="43.5" customHeight="1" x14ac:dyDescent="0.25">
      <c r="A38" s="10">
        <v>2</v>
      </c>
      <c r="B38" s="13" t="s">
        <v>34</v>
      </c>
      <c r="C38" s="14" t="s">
        <v>6</v>
      </c>
      <c r="D38" s="9">
        <v>165</v>
      </c>
      <c r="E38" s="50">
        <v>1327</v>
      </c>
      <c r="F38" s="50">
        <f t="shared" ref="F38:F39" si="2">+D38*E38</f>
        <v>218955</v>
      </c>
    </row>
    <row r="39" spans="1:9" ht="33" customHeight="1" x14ac:dyDescent="0.25">
      <c r="A39" s="10">
        <v>3</v>
      </c>
      <c r="B39" s="13" t="s">
        <v>35</v>
      </c>
      <c r="C39" s="14" t="s">
        <v>6</v>
      </c>
      <c r="D39" s="9">
        <v>27</v>
      </c>
      <c r="E39" s="50">
        <v>97941</v>
      </c>
      <c r="F39" s="50">
        <f t="shared" si="2"/>
        <v>2644407</v>
      </c>
    </row>
    <row r="40" spans="1:9" x14ac:dyDescent="0.25">
      <c r="A40" s="44"/>
      <c r="B40" s="45" t="s">
        <v>4</v>
      </c>
      <c r="C40" s="46"/>
      <c r="D40" s="47"/>
      <c r="E40" s="48"/>
      <c r="F40" s="51">
        <f>SUM(F12:F39)</f>
        <v>22170929.610000003</v>
      </c>
    </row>
    <row r="41" spans="1:9" x14ac:dyDescent="0.25">
      <c r="A41" s="44"/>
      <c r="B41" s="45" t="s">
        <v>60</v>
      </c>
      <c r="C41" s="46"/>
      <c r="D41" s="47"/>
      <c r="E41" s="48"/>
      <c r="F41" s="51">
        <f>+F40*20/100</f>
        <v>4434185.9220000003</v>
      </c>
    </row>
    <row r="42" spans="1:9" x14ac:dyDescent="0.25">
      <c r="A42" s="44"/>
      <c r="B42" s="45" t="s">
        <v>61</v>
      </c>
      <c r="C42" s="46"/>
      <c r="D42" s="47"/>
      <c r="E42" s="48"/>
      <c r="F42" s="51">
        <f>+F41+F40</f>
        <v>26605115.532000005</v>
      </c>
      <c r="I42" s="53"/>
    </row>
    <row r="46" spans="1:9" x14ac:dyDescent="0.25">
      <c r="B46" t="s">
        <v>62</v>
      </c>
      <c r="E46" s="49" t="s">
        <v>63</v>
      </c>
      <c r="F46" s="49"/>
    </row>
  </sheetData>
  <mergeCells count="11">
    <mergeCell ref="C42:E42"/>
    <mergeCell ref="E46:F46"/>
    <mergeCell ref="E7:E8"/>
    <mergeCell ref="F7:F8"/>
    <mergeCell ref="A1:F6"/>
    <mergeCell ref="C40:E40"/>
    <mergeCell ref="C41:E41"/>
    <mergeCell ref="A7:A8"/>
    <mergeCell ref="B7:B8"/>
    <mergeCell ref="C7:C8"/>
    <mergeCell ref="D7:D8"/>
  </mergeCells>
  <pageMargins left="0.23" right="0.17" top="0.76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25" workbookViewId="0">
      <selection activeCell="K11" sqref="K11"/>
    </sheetView>
  </sheetViews>
  <sheetFormatPr defaultRowHeight="15" x14ac:dyDescent="0.25"/>
  <cols>
    <col min="1" max="1" width="3.85546875" customWidth="1"/>
    <col min="2" max="2" width="29.85546875" customWidth="1"/>
    <col min="3" max="3" width="4.5703125" customWidth="1"/>
    <col min="4" max="4" width="7.7109375" customWidth="1"/>
    <col min="6" max="6" width="12.140625" customWidth="1"/>
  </cols>
  <sheetData>
    <row r="1" spans="1:6" ht="15" customHeight="1" x14ac:dyDescent="0.25">
      <c r="A1" s="33" t="s">
        <v>55</v>
      </c>
      <c r="B1" s="33"/>
      <c r="C1" s="33"/>
      <c r="D1" s="33"/>
      <c r="E1" s="33"/>
      <c r="F1" s="33"/>
    </row>
    <row r="2" spans="1:6" x14ac:dyDescent="0.25">
      <c r="A2" s="33"/>
      <c r="B2" s="33"/>
      <c r="C2" s="33"/>
      <c r="D2" s="33"/>
      <c r="E2" s="33"/>
      <c r="F2" s="33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33"/>
      <c r="B4" s="33"/>
      <c r="C4" s="33"/>
      <c r="D4" s="33"/>
      <c r="E4" s="33"/>
      <c r="F4" s="33"/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33"/>
      <c r="B6" s="33"/>
      <c r="C6" s="33"/>
      <c r="D6" s="33"/>
      <c r="E6" s="33"/>
      <c r="F6" s="33"/>
    </row>
    <row r="7" spans="1:6" ht="29.25" customHeight="1" x14ac:dyDescent="0.25">
      <c r="A7" s="36" t="s">
        <v>0</v>
      </c>
      <c r="B7" s="36" t="s">
        <v>1</v>
      </c>
      <c r="C7" s="36" t="s">
        <v>2</v>
      </c>
      <c r="D7" s="34" t="s">
        <v>3</v>
      </c>
      <c r="E7" s="39" t="s">
        <v>54</v>
      </c>
      <c r="F7" s="38" t="s">
        <v>4</v>
      </c>
    </row>
    <row r="8" spans="1:6" ht="38.25" customHeight="1" x14ac:dyDescent="0.25">
      <c r="A8" s="37"/>
      <c r="B8" s="37"/>
      <c r="C8" s="37"/>
      <c r="D8" s="35"/>
      <c r="E8" s="40"/>
      <c r="F8" s="38"/>
    </row>
    <row r="9" spans="1:6" x14ac:dyDescent="0.25">
      <c r="A9" s="2">
        <v>1</v>
      </c>
      <c r="B9" s="2">
        <v>3</v>
      </c>
      <c r="C9" s="2">
        <v>4</v>
      </c>
      <c r="D9" s="2">
        <v>5</v>
      </c>
      <c r="E9" s="2">
        <v>6</v>
      </c>
      <c r="F9" s="1">
        <v>7</v>
      </c>
    </row>
    <row r="10" spans="1:6" ht="14.25" customHeight="1" x14ac:dyDescent="0.25">
      <c r="A10" s="3"/>
      <c r="B10" s="4"/>
      <c r="C10" s="5"/>
      <c r="D10" s="5"/>
      <c r="E10" s="5"/>
      <c r="F10" s="5"/>
    </row>
    <row r="11" spans="1:6" ht="39" customHeight="1" x14ac:dyDescent="0.25">
      <c r="A11" s="30"/>
      <c r="B11" s="17" t="s">
        <v>58</v>
      </c>
      <c r="C11" s="29"/>
      <c r="D11" s="26"/>
      <c r="E11" s="41"/>
      <c r="F11" s="41"/>
    </row>
    <row r="12" spans="1:6" ht="26.25" x14ac:dyDescent="0.25">
      <c r="A12" s="8">
        <v>1</v>
      </c>
      <c r="B12" s="42" t="s">
        <v>51</v>
      </c>
      <c r="C12" s="43" t="s">
        <v>5</v>
      </c>
      <c r="D12" s="43">
        <v>18</v>
      </c>
      <c r="E12" s="50">
        <v>9254</v>
      </c>
      <c r="F12" s="50">
        <f>+D12*E12</f>
        <v>166572</v>
      </c>
    </row>
    <row r="13" spans="1:6" ht="24" x14ac:dyDescent="0.25">
      <c r="A13" s="8">
        <v>2</v>
      </c>
      <c r="B13" s="19" t="s">
        <v>47</v>
      </c>
      <c r="C13" s="20" t="s">
        <v>5</v>
      </c>
      <c r="D13" s="20">
        <v>16</v>
      </c>
      <c r="E13" s="50">
        <v>6054</v>
      </c>
      <c r="F13" s="50">
        <f t="shared" ref="F13:F27" si="0">+D13*E13</f>
        <v>96864</v>
      </c>
    </row>
    <row r="14" spans="1:6" ht="24" x14ac:dyDescent="0.25">
      <c r="A14" s="8">
        <v>3</v>
      </c>
      <c r="B14" s="19" t="s">
        <v>48</v>
      </c>
      <c r="C14" s="20" t="s">
        <v>5</v>
      </c>
      <c r="D14" s="20">
        <v>5</v>
      </c>
      <c r="E14" s="50">
        <v>4268</v>
      </c>
      <c r="F14" s="50">
        <f t="shared" si="0"/>
        <v>21340</v>
      </c>
    </row>
    <row r="15" spans="1:6" ht="26.25" x14ac:dyDescent="0.25">
      <c r="A15" s="8">
        <v>5</v>
      </c>
      <c r="B15" s="19" t="s">
        <v>52</v>
      </c>
      <c r="C15" s="20" t="s">
        <v>5</v>
      </c>
      <c r="D15" s="20">
        <v>100</v>
      </c>
      <c r="E15" s="50">
        <v>515</v>
      </c>
      <c r="F15" s="50">
        <f t="shared" si="0"/>
        <v>51500</v>
      </c>
    </row>
    <row r="16" spans="1:6" ht="24" x14ac:dyDescent="0.25">
      <c r="A16" s="8">
        <v>6</v>
      </c>
      <c r="B16" s="19" t="s">
        <v>36</v>
      </c>
      <c r="C16" s="20" t="s">
        <v>7</v>
      </c>
      <c r="D16" s="20">
        <v>1</v>
      </c>
      <c r="E16" s="50">
        <v>57065</v>
      </c>
      <c r="F16" s="50">
        <f t="shared" si="0"/>
        <v>57065</v>
      </c>
    </row>
    <row r="17" spans="1:6" ht="24" x14ac:dyDescent="0.25">
      <c r="A17" s="8">
        <v>7</v>
      </c>
      <c r="B17" s="19" t="s">
        <v>37</v>
      </c>
      <c r="C17" s="20" t="s">
        <v>7</v>
      </c>
      <c r="D17" s="20">
        <v>1</v>
      </c>
      <c r="E17" s="50">
        <v>23959</v>
      </c>
      <c r="F17" s="50">
        <f t="shared" si="0"/>
        <v>23959</v>
      </c>
    </row>
    <row r="18" spans="1:6" x14ac:dyDescent="0.25">
      <c r="A18" s="8">
        <v>8</v>
      </c>
      <c r="B18" s="19" t="s">
        <v>38</v>
      </c>
      <c r="C18" s="20" t="s">
        <v>7</v>
      </c>
      <c r="D18" s="20">
        <v>6</v>
      </c>
      <c r="E18" s="50">
        <v>7348</v>
      </c>
      <c r="F18" s="50">
        <f t="shared" si="0"/>
        <v>44088</v>
      </c>
    </row>
    <row r="19" spans="1:6" ht="24" x14ac:dyDescent="0.25">
      <c r="A19" s="8">
        <v>9</v>
      </c>
      <c r="B19" s="19" t="s">
        <v>49</v>
      </c>
      <c r="C19" s="20" t="s">
        <v>5</v>
      </c>
      <c r="D19" s="20">
        <v>10</v>
      </c>
      <c r="E19" s="50">
        <v>5507</v>
      </c>
      <c r="F19" s="50">
        <f t="shared" si="0"/>
        <v>55070</v>
      </c>
    </row>
    <row r="20" spans="1:6" x14ac:dyDescent="0.25">
      <c r="A20" s="8">
        <v>10</v>
      </c>
      <c r="B20" s="19" t="s">
        <v>39</v>
      </c>
      <c r="C20" s="20" t="s">
        <v>7</v>
      </c>
      <c r="D20" s="20">
        <v>6</v>
      </c>
      <c r="E20" s="50">
        <v>1751</v>
      </c>
      <c r="F20" s="50">
        <f t="shared" si="0"/>
        <v>10506</v>
      </c>
    </row>
    <row r="21" spans="1:6" ht="24" x14ac:dyDescent="0.25">
      <c r="A21" s="8">
        <v>12</v>
      </c>
      <c r="B21" s="19" t="s">
        <v>40</v>
      </c>
      <c r="C21" s="20" t="s">
        <v>7</v>
      </c>
      <c r="D21" s="20">
        <v>15</v>
      </c>
      <c r="E21" s="50">
        <v>1831</v>
      </c>
      <c r="F21" s="50">
        <f t="shared" si="0"/>
        <v>27465</v>
      </c>
    </row>
    <row r="22" spans="1:6" ht="24" x14ac:dyDescent="0.25">
      <c r="A22" s="8">
        <v>13</v>
      </c>
      <c r="B22" s="19" t="s">
        <v>50</v>
      </c>
      <c r="C22" s="20" t="s">
        <v>5</v>
      </c>
      <c r="D22" s="20">
        <v>20</v>
      </c>
      <c r="E22" s="50">
        <v>3067</v>
      </c>
      <c r="F22" s="50">
        <f t="shared" si="0"/>
        <v>61340</v>
      </c>
    </row>
    <row r="23" spans="1:6" x14ac:dyDescent="0.25">
      <c r="A23" s="8">
        <v>14</v>
      </c>
      <c r="B23" s="19" t="s">
        <v>41</v>
      </c>
      <c r="C23" s="20" t="s">
        <v>7</v>
      </c>
      <c r="D23" s="20">
        <v>10</v>
      </c>
      <c r="E23" s="50">
        <v>146</v>
      </c>
      <c r="F23" s="50">
        <f t="shared" si="0"/>
        <v>1460</v>
      </c>
    </row>
    <row r="24" spans="1:6" ht="96" x14ac:dyDescent="0.25">
      <c r="A24" s="8">
        <v>15</v>
      </c>
      <c r="B24" s="19" t="s">
        <v>42</v>
      </c>
      <c r="C24" s="21" t="s">
        <v>7</v>
      </c>
      <c r="D24" s="20">
        <v>4</v>
      </c>
      <c r="E24" s="50">
        <v>1660014</v>
      </c>
      <c r="F24" s="50">
        <f t="shared" si="0"/>
        <v>6640056</v>
      </c>
    </row>
    <row r="25" spans="1:6" ht="72" x14ac:dyDescent="0.25">
      <c r="A25" s="8">
        <v>16</v>
      </c>
      <c r="B25" s="19" t="s">
        <v>53</v>
      </c>
      <c r="C25" s="21" t="s">
        <v>7</v>
      </c>
      <c r="D25" s="20">
        <v>1</v>
      </c>
      <c r="E25" s="50">
        <v>448306</v>
      </c>
      <c r="F25" s="50">
        <f t="shared" si="0"/>
        <v>448306</v>
      </c>
    </row>
    <row r="26" spans="1:6" ht="39.75" customHeight="1" x14ac:dyDescent="0.25">
      <c r="A26" s="8">
        <v>17</v>
      </c>
      <c r="B26" s="19" t="s">
        <v>56</v>
      </c>
      <c r="C26" s="21" t="s">
        <v>7</v>
      </c>
      <c r="D26" s="20">
        <v>6</v>
      </c>
      <c r="E26" s="50">
        <v>71729</v>
      </c>
      <c r="F26" s="50">
        <f t="shared" si="0"/>
        <v>430374</v>
      </c>
    </row>
    <row r="27" spans="1:6" ht="40.5" customHeight="1" x14ac:dyDescent="0.25">
      <c r="A27" s="8">
        <v>18</v>
      </c>
      <c r="B27" s="19" t="s">
        <v>57</v>
      </c>
      <c r="C27" s="21" t="s">
        <v>7</v>
      </c>
      <c r="D27" s="20">
        <v>1</v>
      </c>
      <c r="E27" s="50">
        <v>635314</v>
      </c>
      <c r="F27" s="50">
        <f t="shared" si="0"/>
        <v>635314</v>
      </c>
    </row>
    <row r="28" spans="1:6" x14ac:dyDescent="0.25">
      <c r="A28" s="44"/>
      <c r="B28" s="45" t="s">
        <v>4</v>
      </c>
      <c r="C28" s="46"/>
      <c r="D28" s="47"/>
      <c r="E28" s="48"/>
      <c r="F28" s="52">
        <f>SUM(F12:F27)</f>
        <v>8771279</v>
      </c>
    </row>
    <row r="29" spans="1:6" x14ac:dyDescent="0.25">
      <c r="A29" s="44"/>
      <c r="B29" s="45" t="s">
        <v>60</v>
      </c>
      <c r="C29" s="46"/>
      <c r="D29" s="47"/>
      <c r="E29" s="48"/>
      <c r="F29" s="52">
        <f>+F28*20/100</f>
        <v>1754255.8</v>
      </c>
    </row>
    <row r="30" spans="1:6" x14ac:dyDescent="0.25">
      <c r="A30" s="44"/>
      <c r="B30" s="45" t="s">
        <v>61</v>
      </c>
      <c r="C30" s="46"/>
      <c r="D30" s="47"/>
      <c r="E30" s="48"/>
      <c r="F30" s="52">
        <f>+F29+F28</f>
        <v>10525534.800000001</v>
      </c>
    </row>
    <row r="34" spans="2:6" x14ac:dyDescent="0.25">
      <c r="B34" t="s">
        <v>62</v>
      </c>
      <c r="E34" s="49" t="s">
        <v>63</v>
      </c>
      <c r="F34" s="49"/>
    </row>
  </sheetData>
  <mergeCells count="11">
    <mergeCell ref="C28:E28"/>
    <mergeCell ref="C29:E29"/>
    <mergeCell ref="C30:E30"/>
    <mergeCell ref="E34:F34"/>
    <mergeCell ref="A1:F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G19" sqref="G19"/>
    </sheetView>
  </sheetViews>
  <sheetFormatPr defaultRowHeight="15" x14ac:dyDescent="0.25"/>
  <cols>
    <col min="1" max="1" width="3.85546875" customWidth="1"/>
    <col min="2" max="2" width="29.85546875" customWidth="1"/>
    <col min="3" max="3" width="4.5703125" customWidth="1"/>
    <col min="4" max="4" width="7.7109375" customWidth="1"/>
    <col min="6" max="6" width="12.140625" customWidth="1"/>
  </cols>
  <sheetData>
    <row r="1" spans="1:6" ht="15" customHeight="1" x14ac:dyDescent="0.25">
      <c r="A1" s="33" t="s">
        <v>55</v>
      </c>
      <c r="B1" s="33"/>
      <c r="C1" s="33"/>
      <c r="D1" s="33"/>
      <c r="E1" s="33"/>
      <c r="F1" s="33"/>
    </row>
    <row r="2" spans="1:6" x14ac:dyDescent="0.25">
      <c r="A2" s="33"/>
      <c r="B2" s="33"/>
      <c r="C2" s="33"/>
      <c r="D2" s="33"/>
      <c r="E2" s="33"/>
      <c r="F2" s="33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33"/>
      <c r="B4" s="33"/>
      <c r="C4" s="33"/>
      <c r="D4" s="33"/>
      <c r="E4" s="33"/>
      <c r="F4" s="33"/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33"/>
      <c r="B6" s="33"/>
      <c r="C6" s="33"/>
      <c r="D6" s="33"/>
      <c r="E6" s="33"/>
      <c r="F6" s="33"/>
    </row>
    <row r="7" spans="1:6" ht="29.25" customHeight="1" x14ac:dyDescent="0.25">
      <c r="A7" s="36" t="s">
        <v>0</v>
      </c>
      <c r="B7" s="36" t="s">
        <v>1</v>
      </c>
      <c r="C7" s="36" t="s">
        <v>2</v>
      </c>
      <c r="D7" s="34" t="s">
        <v>3</v>
      </c>
      <c r="E7" s="39" t="s">
        <v>54</v>
      </c>
      <c r="F7" s="38" t="s">
        <v>4</v>
      </c>
    </row>
    <row r="8" spans="1:6" ht="38.25" customHeight="1" x14ac:dyDescent="0.25">
      <c r="A8" s="37"/>
      <c r="B8" s="37"/>
      <c r="C8" s="37"/>
      <c r="D8" s="35"/>
      <c r="E8" s="40"/>
      <c r="F8" s="38"/>
    </row>
    <row r="9" spans="1:6" x14ac:dyDescent="0.25">
      <c r="A9" s="2">
        <v>1</v>
      </c>
      <c r="B9" s="2">
        <v>3</v>
      </c>
      <c r="C9" s="2">
        <v>4</v>
      </c>
      <c r="D9" s="2">
        <v>5</v>
      </c>
      <c r="E9" s="2">
        <v>6</v>
      </c>
      <c r="F9" s="1">
        <v>7</v>
      </c>
    </row>
    <row r="10" spans="1:6" ht="14.25" customHeight="1" x14ac:dyDescent="0.25">
      <c r="A10" s="3"/>
      <c r="B10" s="4"/>
      <c r="C10" s="5"/>
      <c r="D10" s="5"/>
      <c r="E10" s="5"/>
      <c r="F10" s="5"/>
    </row>
    <row r="11" spans="1:6" ht="39" customHeight="1" x14ac:dyDescent="0.25">
      <c r="A11" s="30"/>
      <c r="B11" s="17" t="s">
        <v>59</v>
      </c>
      <c r="C11" s="29"/>
      <c r="D11" s="26"/>
      <c r="E11" s="41"/>
      <c r="F11" s="41"/>
    </row>
    <row r="12" spans="1:6" ht="27.75" customHeight="1" x14ac:dyDescent="0.25">
      <c r="A12" s="8">
        <v>1</v>
      </c>
      <c r="B12" s="22" t="s">
        <v>43</v>
      </c>
      <c r="C12" s="23" t="s">
        <v>6</v>
      </c>
      <c r="D12" s="7">
        <v>20.09</v>
      </c>
      <c r="E12" s="50">
        <v>338927</v>
      </c>
      <c r="F12" s="50">
        <f>+D12*E12</f>
        <v>6809043.4299999997</v>
      </c>
    </row>
    <row r="13" spans="1:6" ht="39.75" customHeight="1" x14ac:dyDescent="0.25">
      <c r="A13" s="8">
        <v>2</v>
      </c>
      <c r="B13" s="22" t="s">
        <v>44</v>
      </c>
      <c r="C13" s="23" t="s">
        <v>7</v>
      </c>
      <c r="D13" s="7">
        <v>1</v>
      </c>
      <c r="E13" s="50">
        <v>231965</v>
      </c>
      <c r="F13" s="50">
        <f>+D13*E13</f>
        <v>231965</v>
      </c>
    </row>
    <row r="14" spans="1:6" x14ac:dyDescent="0.25">
      <c r="A14" s="44"/>
      <c r="B14" s="45" t="s">
        <v>4</v>
      </c>
      <c r="C14" s="46"/>
      <c r="D14" s="47"/>
      <c r="E14" s="48"/>
      <c r="F14" s="51">
        <f>SUM(F12:F13)</f>
        <v>7041008.4299999997</v>
      </c>
    </row>
    <row r="15" spans="1:6" x14ac:dyDescent="0.25">
      <c r="A15" s="44"/>
      <c r="B15" s="45" t="s">
        <v>60</v>
      </c>
      <c r="C15" s="46"/>
      <c r="D15" s="47"/>
      <c r="E15" s="48"/>
      <c r="F15" s="51">
        <f>+F14*20/100</f>
        <v>1408201.686</v>
      </c>
    </row>
    <row r="16" spans="1:6" x14ac:dyDescent="0.25">
      <c r="A16" s="44"/>
      <c r="B16" s="45" t="s">
        <v>61</v>
      </c>
      <c r="C16" s="46"/>
      <c r="D16" s="47"/>
      <c r="E16" s="48"/>
      <c r="F16" s="51">
        <f>+F15+F14</f>
        <v>8449210.1160000004</v>
      </c>
    </row>
    <row r="20" spans="2:6" x14ac:dyDescent="0.25">
      <c r="B20" t="s">
        <v>62</v>
      </c>
      <c r="E20" s="49" t="s">
        <v>63</v>
      </c>
      <c r="F20" s="49"/>
    </row>
  </sheetData>
  <mergeCells count="11">
    <mergeCell ref="C14:E14"/>
    <mergeCell ref="C15:E15"/>
    <mergeCell ref="C16:E16"/>
    <mergeCell ref="E20:F20"/>
    <mergeCell ref="A1:F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Chap-1</vt:lpstr>
      <vt:lpstr>Chap-2</vt:lpstr>
      <vt:lpstr>Chap-3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AMirzoyan</cp:lastModifiedBy>
  <cp:lastPrinted>2015-07-28T08:34:01Z</cp:lastPrinted>
  <dcterms:created xsi:type="dcterms:W3CDTF">2013-07-24T07:33:34Z</dcterms:created>
  <dcterms:modified xsi:type="dcterms:W3CDTF">2015-07-28T09:34:06Z</dcterms:modified>
</cp:coreProperties>
</file>