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6840" windowWidth="17400" windowHeight="5925" tabRatio="852"/>
  </bookViews>
  <sheets>
    <sheet name="ob" sheetId="65" r:id="rId1"/>
    <sheet name="s1-1" sheetId="48" r:id="rId2"/>
    <sheet name="s1-2" sheetId="58" r:id="rId3"/>
    <sheet name="s1-3" sheetId="61" r:id="rId4"/>
    <sheet name="s1-4" sheetId="62" r:id="rId5"/>
    <sheet name="s1-5" sheetId="63" r:id="rId6"/>
    <sheet name="s1-6" sheetId="64" r:id="rId7"/>
  </sheets>
  <definedNames>
    <definedName name="_xlnm.Print_Titles" localSheetId="1">'s1-1'!$11:$11</definedName>
    <definedName name="_xlnm.Print_Titles" localSheetId="2">'s1-2'!$12:$12</definedName>
    <definedName name="_xlnm.Print_Titles" localSheetId="3">'s1-3'!$13:$13</definedName>
    <definedName name="_xlnm.Print_Titles" localSheetId="4">'s1-4'!$13:$13</definedName>
    <definedName name="_xlnm.Print_Titles" localSheetId="5">'s1-5'!$13:$13</definedName>
    <definedName name="_xlnm.Print_Titles" localSheetId="6">'s1-6'!$13:$13</definedName>
  </definedNames>
  <calcPr calcId="125725"/>
</workbook>
</file>

<file path=xl/calcChain.xml><?xml version="1.0" encoding="utf-8"?>
<calcChain xmlns="http://schemas.openxmlformats.org/spreadsheetml/2006/main">
  <c r="F20" i="65"/>
  <c r="F21" s="1"/>
  <c r="F22" l="1"/>
</calcChain>
</file>

<file path=xl/sharedStrings.xml><?xml version="1.0" encoding="utf-8"?>
<sst xmlns="http://schemas.openxmlformats.org/spreadsheetml/2006/main" count="858" uniqueCount="340">
  <si>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</si>
  <si>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</si>
  <si>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</si>
  <si>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</si>
  <si>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</si>
  <si>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</si>
  <si>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</si>
  <si>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</si>
  <si>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</si>
  <si>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</si>
  <si>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</si>
  <si>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</si>
  <si>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</si>
  <si>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</si>
  <si>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</si>
  <si>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</si>
  <si>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</si>
  <si>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</si>
  <si>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</si>
  <si>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</si>
  <si>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</si>
  <si>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·Ù</t>
  </si>
  <si>
    <t>Ñ³ï</t>
  </si>
  <si>
    <t>ï</t>
  </si>
  <si>
    <t>E17-28</t>
  </si>
  <si>
    <t>Ï-ï</t>
  </si>
  <si>
    <t>E17-84</t>
  </si>
  <si>
    <t>E17-61</t>
  </si>
  <si>
    <t>Éí³ó³ñ³Ý</t>
  </si>
  <si>
    <t>ËáÑ³Ýáó³ÏáÝù</t>
  </si>
  <si>
    <t>½áõ·³ñ³Ý³ÏáÝù</t>
  </si>
  <si>
    <t>E16-263</t>
  </si>
  <si>
    <t>ËáÕáí³Ï</t>
  </si>
  <si>
    <t>12-811-1</t>
  </si>
  <si>
    <t>÷³Ï³Ý</t>
  </si>
  <si>
    <t>ßáõÏ³</t>
  </si>
  <si>
    <t>³Ùñ³Ï</t>
  </si>
  <si>
    <t>E16-34</t>
  </si>
  <si>
    <t>E16-33</t>
  </si>
  <si>
    <t>³Ùñ³Ï³å</t>
  </si>
  <si>
    <t>Ï·</t>
  </si>
  <si>
    <t>E22-365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</si>
  <si>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</si>
  <si>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µ»ïáÝ B12.5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</si>
  <si>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</si>
  <si>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</si>
  <si>
    <t>E11-55
E11-56
K=2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</si>
  <si>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</si>
  <si>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ß³Õ³Ë</t>
  </si>
  <si>
    <t>E11-135</t>
  </si>
  <si>
    <t>Ï»ñ³Ù. ë³É»ñÇó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</si>
  <si>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</si>
  <si>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</si>
  <si>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³í³½</t>
  </si>
  <si>
    <t>ÀÝ¹³Ù»ÝÁ /Ñ³½. ¹ñ./</t>
  </si>
  <si>
    <t>ì»ñ³¹Çñ Í³Ëë»ñ 13.3%</t>
  </si>
  <si>
    <t>Þ³ÑáõÛÃ 11%</t>
  </si>
  <si>
    <t>çáõñ</t>
  </si>
  <si>
    <t>E1-962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</si>
  <si>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</si>
  <si>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E1-969</t>
  </si>
  <si>
    <t>¶ñáõÝïÇ »ïÉÇóù Ó»éùáí</t>
  </si>
  <si>
    <t>ËÇ×</t>
  </si>
  <si>
    <t>µÇïáõÙ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</si>
  <si>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</si>
  <si>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ËÍáõÍ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</si>
  <si>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</si>
  <si>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</si>
  <si>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</si>
  <si>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</si>
  <si>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</si>
  <si>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</si>
  <si>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ÒÙ»é³ÛÇÝ Ã³ÝÏ³óáõÙÝ»ñ</t>
  </si>
  <si>
    <t>ÀÝ¹³Ý»ÝÁ</t>
  </si>
  <si>
    <t>²²Ð 20%</t>
  </si>
  <si>
    <t>Ï³Õ³å³ñ³Ù³Í</t>
  </si>
  <si>
    <t>Ë³Ùù³ñ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</si>
  <si>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</si>
  <si>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</si>
  <si>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</si>
  <si>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³Ùñ³Ý</t>
  </si>
  <si>
    <t>¿É»Ïïñá¹</t>
  </si>
  <si>
    <t>µ»ïáÝ B15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</si>
  <si>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</si>
  <si>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</si>
  <si>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E8-59</t>
  </si>
  <si>
    <t>ó³Ýó</t>
  </si>
  <si>
    <t>¸éÝ»ñ</t>
  </si>
  <si>
    <t>ä³ïáõÑ³ÝÝ»ñ</t>
  </si>
  <si>
    <t>å³ïáõÑ³Ý³·á·</t>
  </si>
  <si>
    <t>ãáñëáõ, ï³Ëï³Ï</t>
  </si>
  <si>
    <t>ïáÉ</t>
  </si>
  <si>
    <t>Ù»ï³Õ³É³ñ</t>
  </si>
  <si>
    <t>Ù»Ë</t>
  </si>
  <si>
    <t>Í»÷³Ù³ÍÇÏ</t>
  </si>
  <si>
    <t>C310-5
ï.Ù.Ï. 29</t>
  </si>
  <si>
    <t>Ù/å ¹áõé</t>
  </si>
  <si>
    <t>Ü»ñùÇÝ Ù»ï³Õ³åÉ³ëï» ËáõÉ ¹éÝ»ñÇ ï»Õ³¹ñáõÙ /Ý»ñ³éÛ³É ë³ñù»ñÁ, ÏáÕå»ùÝ»ñÁ, Ý»ñÏáõÙÁ/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</si>
  <si>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</si>
  <si>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·³ç</t>
  </si>
  <si>
    <t>Ð³ï³ÏÝ»ñ</t>
  </si>
  <si>
    <t>E11-11</t>
  </si>
  <si>
    <t>´»ïáÝ» Ý³Ë³ß»ñïÇ å³ïñ³ëïáõÙ 100ÙÙ Ñ³ëïáõÃÛ³Ùµ B12.5 ¹³ëÇ, ³Ùñ³Ý³íáñí³Í</t>
  </si>
  <si>
    <t>²Ùñ³Ý³ÛÇÝ ó³Ýó /10x10ëÙ/</t>
  </si>
  <si>
    <t>E11-55
E11-56
K=4</t>
  </si>
  <si>
    <t>Ð³ñÃ»óÝáÕ ß»ñïÇ å³ïñ³ëïáõÙ ó»Ù»Ýï-³í³½³ÛÇÝ ß³Õ³ËÇó 40ÙÙ Ñ³ëïáõÃÛ³Ùµ</t>
  </si>
  <si>
    <t>Ð³ñÃ»óÝáÕ ß»ñïÇ å³ïñ³ëïáõÙ ó»Ù»Ýï-³í³½³ÛÇÝ ß³Õ³ËÇó 30ÙÙ Ñ³ëïáõÃÛ³Ùµ</t>
  </si>
  <si>
    <t>E11-191
ÏÇñ.</t>
  </si>
  <si>
    <t>È³ÙÇÝ³ï» Ñ³ï³ÏÇ å³ïñ³ëïáõÙ 8ÙÙ Ñ³ëïáõÃÛ³Ùµ /Ý»ñ³éÛ³É ëåáõÝ·Á »õ ßñÇß³ÏÝ»ñÁ/</t>
  </si>
  <si>
    <t xml:space="preserve">É³ÙÇÝ³ï» </t>
  </si>
  <si>
    <t>Ñ³ï³Ï 8ÙÙ</t>
  </si>
  <si>
    <t>åñ»ë·ñ³ÝÇï</t>
  </si>
  <si>
    <t>ëáëáÇÝÓ</t>
  </si>
  <si>
    <t>Ê»ó»ë³É» Ñ³ï³ÏÝ»ñÇ å³ïñ³ëïáõÙ</t>
  </si>
  <si>
    <t>Ð³ï³ÏÝ»ñÇ å³ïñ³ëïáõÙ åñ»ë·é³ÝÇïÇó</t>
  </si>
  <si>
    <t>E11-6</t>
  </si>
  <si>
    <t>Ü³Ë³ß»ñïÇ å³ïñ³ëïáõÙ µ³½³Éï» Ë×Çó 100ÙÙ Ñ³ëïáõÃÛ³Ùµ</t>
  </si>
  <si>
    <t>Ù³Ýñ³ËÇ×</t>
  </si>
  <si>
    <t>ù³ñ» Ù³Ýñáõù</t>
  </si>
  <si>
    <t>Ð³ñ¹³ñáõÙ</t>
  </si>
  <si>
    <t>E15-246a</t>
  </si>
  <si>
    <t>ä³ï»ñÇ ·³ç» ëí³ÕáõÙ µ³ñ»É³íí³Í áñ³ÏÇ</t>
  </si>
  <si>
    <t>E15-277a</t>
  </si>
  <si>
    <t>¸éÝ»ñÇ »õ Éáõë³ÙáõïÝ»ñÇ Ã»ùáõÃÛáõÝÝ»ñÇ ·³ç» ëí³ÕáõÙ</t>
  </si>
  <si>
    <t>E15-660</t>
  </si>
  <si>
    <t>ä³ï»ñÇ »õ Ã»ùáõÃÛáõÝÝ»ñÇ Ý»ñÏáõÙ É³ï»ùë³ÛÇÝ Ý»ñÏáí, µ³ñ»É³íí³Í áñ³ÏÇ</t>
  </si>
  <si>
    <t>È³ï»ùë. Ý»ñÏ</t>
  </si>
  <si>
    <t>E15-298
E15-304</t>
  </si>
  <si>
    <t>Ù»ï³Õ³ó³Ýó</t>
  </si>
  <si>
    <t>åáÕå³ï ÏÉáñ</t>
  </si>
  <si>
    <r>
      <t>ä³ï»ñÇ ç»ñÙ³Ù»Ïáõë³óáõÙ ÷ñ÷ñ³åÉ³ëïáí 50ÙÙ Ñ³ëïáõÃÛ³Ùµ /118Ù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</si>
  <si>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E15-260</t>
  </si>
  <si>
    <t>E15-82</t>
  </si>
  <si>
    <t>Ñ³Ë×³ë³É</t>
  </si>
  <si>
    <t>E15-247а</t>
  </si>
  <si>
    <t>²é³ëï³ÕÝ»ñÇ ·³ç» ëí³ÕáõÙ µ³ñ»É³íí³Í áñ³ÏÇ</t>
  </si>
  <si>
    <t>E15-661</t>
  </si>
  <si>
    <t>²é³ëï³ÕÝ»ñÇ Ý»ñÏáõÙ çñ³¿ÙáõÉóÇáÝ Ý»ñÏáí, µ³ñ»É³íí³Í áñ³ÏÇ</t>
  </si>
  <si>
    <t>ç/¿ÙáõÉëÇáÝ Ý»ñÏ</t>
  </si>
  <si>
    <t>E11-252</t>
  </si>
  <si>
    <t>ÞñÇß³ÏÝ»ñÇ å³ïñ³ëïáõÙ åñ»ë·ñ³ÝÇïÇó h=90ÙÙ</t>
  </si>
  <si>
    <t>ØáõïùÇ ßí³ù³ñ³ÝÇ ³é³ëï³ÕÇ ëí³ÕáõÙ ó»Ù»Ýï-³í³½³ÛÇÝ ß³Õ³Ëáí µ³ñ»É³íí³Í áñ³ÏÇ</t>
  </si>
  <si>
    <t>E15-263</t>
  </si>
  <si>
    <t>E15-521</t>
  </si>
  <si>
    <t>ëÇÉÇÏ³ï. ³Ý»ñÏ</t>
  </si>
  <si>
    <t>êí³Õ³Í Ù³Ï»ñ»ëÇ Ý»ñÏáõÙ ëÇÉÇÏ³ï³ÛÇÝ Ý»ñÏáí</t>
  </si>
  <si>
    <t>15-276a</t>
  </si>
  <si>
    <t>E26-38</t>
  </si>
  <si>
    <t>÷ñ÷ñ³åÉ³ëï</t>
  </si>
  <si>
    <t>ãáñëáõ</t>
  </si>
  <si>
    <t>í³é»É³÷³Ûï</t>
  </si>
  <si>
    <t>²ñï³ùÇÝ å³ï»ñÇ ëí³ÕáõÙ ó»Ù»Ýï-³í³½³» ß³Õ³Ëáí Ù»ï³Õ³ó³ÝóÇ íñ³, Ý»ñ³éÛ³É Ù»ï³Õ³ó³ÝóÁ »õ ÏÙ³ËùÇ å³ïñ³ëïáõÙÁ</t>
  </si>
  <si>
    <t>ä³ï»ñÇ ëí³ÕáõÙ ó»Ù»Ýï-³í³½³ÛÇÝ ß³Õ³Ëáí, Ñ³Ë×³ë³ÉÇ ï³Ï</t>
  </si>
  <si>
    <t>ä³ï»ñÇ  »ñ»ë³å³ïáõÙ Ñ³Ë×³ë³Éáí, 2.1Ù µ³ñÓñáõÃÛ³Ùµ /ë³ÝÛ³Ý·áõÛóÝ»ñáõÙ/</t>
  </si>
  <si>
    <t>E6-86</t>
  </si>
  <si>
    <t>Ê³Ùù³ñ» ÉÇóù ÑáÕáí /2:1 Ñ³ñ³µ»ñáõÃÛ³Ùµ/</t>
  </si>
  <si>
    <t>E1218</t>
  </si>
  <si>
    <t>ØÇçÝáñÙÝ»ñ</t>
  </si>
  <si>
    <t>E8-169</t>
  </si>
  <si>
    <t>ØÇçÝáñÙ»ñÇ Ï³éáõóáõÙ Ã»Ã»õ³µ»ïáÝ»  µÉáÏÝ»ñÇó 10ëÙ Ñ³ëïáõÃÛ³Ùµ</t>
  </si>
  <si>
    <t>µÉáÏ»ñ</t>
  </si>
  <si>
    <t>E15-10</t>
  </si>
  <si>
    <t>µ³½³Éï» ë³É»ñ</t>
  </si>
  <si>
    <t>àñÙÝ³Ë³ñëËÇ »ñ»ë³å³ïáõÙ µ³½³Éï» ëñµ³ï³ß ë³É»ñáí 40ÙÙ Ñ³ëïáõÃÛ³Ùµ</t>
  </si>
  <si>
    <t>²ñï³ùÇÝ µ³½³Éï» å³ïáõÑ³Ý³·á·»ñÇ ï»Õ³¹ñáõÙ 160x60ÙÙ ã³÷»ñÇ, L=10.24Ù</t>
  </si>
  <si>
    <t>E15-78</t>
  </si>
  <si>
    <t>E15-77</t>
  </si>
  <si>
    <t>Ê³Ùù³ñ» ÉÇóù</t>
  </si>
  <si>
    <t>Ü³Ë³ß»ñïÇ å³ïñ³ëïáõÙ µ³½³Éï» Ë×Çó</t>
  </si>
  <si>
    <t>Ê³Ùù³ñ³µ»ïáÝ» ÑÇÙùÇ å³ïñ³ëïáõÙ B12.5 ¹³ëÇ µ»ïáÝáí</t>
  </si>
  <si>
    <t>E6-14</t>
  </si>
  <si>
    <t>´»ïáÝ» ³ëïÇ×³ÝÝ»ñÇ »õ Ñ³ñÃ³ÏÇ å³ïñ³ëïáõÙ B15 ¹³ëÇ</t>
  </si>
  <si>
    <t>E6-13</t>
  </si>
  <si>
    <r>
      <t xml:space="preserve">²Ùñ³Ý³íáñáõÙ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³Ùñ³Ýáí, ù³ÛÉÁ 150x150ÙÙ</t>
    </r>
  </si>
  <si>
    <t>ØáõïùÇ ³ëïÇ×³ÝÝ»ñ »õ Ñ³ñÃ³Ï</t>
  </si>
  <si>
    <t>²ëïÇ×³ÝÝ»ñÇ »õ Ñ³ñÃ³ÏÇ »ñ»ë³å³ïáõÙ µ³½³Éï» ë³É»ñáí 40ÙÙ Ñ³ëïáõÃÛ³Ùµ</t>
  </si>
  <si>
    <t>E15-208</t>
  </si>
  <si>
    <t>Þ»ÝùÇ ×³Ï³ï³ÛÇÝ Ù³ëÇ ëí³ÕáõÙ ó»Ù»Ýï-³í³½³ÛÇÝ ß³Õ³Ëáí</t>
  </si>
  <si>
    <t>²ñï³ùÇÝ Ã»ùáõÃÛáõÝÝ»ñÇ ëí³ÕáõÙ ó»Ù»Ýï-³í³½³ÛÇÝ ß³Õ³Ëáí</t>
  </si>
  <si>
    <t>E15-210</t>
  </si>
  <si>
    <t>²ñï³ùÇÝ å³ï»ñÇ »õ Ã»ùáõÃÛáõÝÝ»ñÇ Ý»ñÏáõÙ ëÇÉÇÏ³ï³ÛÇÝ Ý»ñÏáí</t>
  </si>
  <si>
    <t>E15-20</t>
  </si>
  <si>
    <t>ïáõýÇ ë³É»ñ</t>
  </si>
  <si>
    <t>²ñï³ùÇÝ å³ï»ñÇ »ñ»ë³å³ïáõÙ ïáõýÇ  ë³É»ñáí 30ÙÙ Ñ³ëïáõÃÛ³Ùµ</t>
  </si>
  <si>
    <t>ê³Éí³Íù</t>
  </si>
  <si>
    <t>E27-78</t>
  </si>
  <si>
    <t>µ»ï© »½ñ³ù³ñ</t>
  </si>
  <si>
    <t>E27-173</t>
  </si>
  <si>
    <t>³/µ Ù³Ýñ³Ñ³ï©</t>
  </si>
  <si>
    <t>ê³Éí³ÍùÇ Ë×³ÛÇÝ ÑÇÙùÇ Çñ³Ï³Ý³óáõÙ Ñ=10ëÙ</t>
  </si>
  <si>
    <t>Ü³Ë³Ñ³ßÇí N1-1 ÞÇÝ³ñ³ñ³Ï³Ý ³ßË³ï³ÝùÝ»ñ</t>
  </si>
  <si>
    <t>E19-6</t>
  </si>
  <si>
    <t>Ï³Ãë³</t>
  </si>
  <si>
    <t>ä³ïÇ ïáõñµá »ñÏÏáÝïáõñ³ÝÇ ç»éáõóÙ³Ý Ï³Ãë³ÛÇÝ ï»Õ³¹ñáõÙ 24Ïíï Ñ½áñáõÃÛ³Ý</t>
  </si>
  <si>
    <t>äáÉÇåñáåÇÉ»Ý³ÛÇÝ Ó»õ³íáñ Ù³ë»ñ</t>
  </si>
  <si>
    <t>Ó»õ³íáñ Ù³ë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</si>
  <si>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</si>
  <si>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</si>
  <si>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t>E16-262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</si>
  <si>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/25x2.3/,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</si>
  <si>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/32x3/, ÑÇ¹ñ³íÉÇÏ ÷áñÓ³ñÏáõÙáí</t>
    </r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</si>
  <si>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</si>
  <si>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</si>
  <si>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</si>
  <si>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</si>
  <si>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</si>
  <si>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Ù³ñïÏáóÝ»ñ</t>
  </si>
  <si>
    <t>ë»Ïó.</t>
  </si>
  <si>
    <t>Ù/³ ÏáÙåÉ»Ïï</t>
  </si>
  <si>
    <t>Ø³ñïÏáóÝ»ñÇ ³ùë»ëáõ³ñÝ»ñÇ ÏáÙåÉ»Ïï /Ëó³ÝÝ»ñ, Ï³ËÇãÝ»ñ, û¹³Ñ³Ý Íáñ³ÏÝ»ñ/</t>
  </si>
  <si>
    <t>²íïáÙ³ï ç»ñÙ³Ï³ñ·³íáñÇãÝ»ñ</t>
  </si>
  <si>
    <t>ç/Ï³ñ·³íáñÇã</t>
  </si>
  <si>
    <r>
      <t xml:space="preserve">²ñáõÛñ»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</si>
  <si>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²ñáõÛñ»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</si>
  <si>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E6-239</t>
  </si>
  <si>
    <t>E7-761</t>
  </si>
  <si>
    <t>П1-8 ïÇåÇ /740x420ÙÙ ã³÷»ñÇ/ ë³É»ñÇ ï»Õ³¹ñáõÙ Ï³Ý³ÉÝ»ñÇ íñ³</t>
  </si>
  <si>
    <t>´»ïáÝ» Ï³Ý³ÉÇ å³ïñ³ëïáõÙ B12.5 ¹³ëÇ µ»ïáÝÇó 300x300ÙÙ ã³÷»ñÇ</t>
  </si>
  <si>
    <t>П1-8</t>
  </si>
  <si>
    <t>²Ùñ³ÏÝ»ñ ËáÕáí³ÏÝ»ñÇ Ñ³Ù³ñ</t>
  </si>
  <si>
    <t>E26-16</t>
  </si>
  <si>
    <t>Ñ³Ýù³µ³Ùµ³Ï</t>
  </si>
  <si>
    <t>Å³å³í»Ý</t>
  </si>
  <si>
    <t>ÊáÕáí³ÏÝ»ñÇ ç»ñÙ³Ù»Ïáõë³óáõÙ ýáÉ·³Û³å³ï Ñ³Ýù³µ³Ùµ³Ïáí
/x1.3x1.03/</t>
  </si>
  <si>
    <t>Ü³Ë³Ñ³ßÇí N1-2 æ»éáõóáõÙ</t>
  </si>
  <si>
    <t>Ü³Ë³Ñ³ßÇí N1-3 ú¹³÷áËáõÃÛáõÝ</t>
  </si>
  <si>
    <t>³ÝÏÛáõÝ³Ï</t>
  </si>
  <si>
    <t>E20-107</t>
  </si>
  <si>
    <t>û¹³ï³ñ</t>
  </si>
  <si>
    <t>³Ùñ³ÏÝ»ñ</t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</si>
  <si>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150ÙÙ,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</si>
  <si>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120ÙÙ,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</si>
  <si>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t>E20-486</t>
  </si>
  <si>
    <t>·ÉË³Ýáó</t>
  </si>
  <si>
    <r>
      <t xml:space="preserve">ÂÇÃ»ÕÛ³ ·ÉË³ÝáóÝ»ñÇ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200ÙÙ</t>
    </r>
  </si>
  <si>
    <t>E46-50</t>
  </si>
  <si>
    <t>²Ýóù»ñÇ µ³óáõÙ Í³ÍÏ»ñáõÙ »õ å³ï»ñáõÙ</t>
  </si>
  <si>
    <t>²Ýóù»ñÇ Éó³÷³ÏáõÙ</t>
  </si>
  <si>
    <t>E46-74</t>
  </si>
  <si>
    <t>Ü³Ë³Ñ³ßÇí N1-4 î³ù »õ ë³éÁ çñ³Ù³ï³Ï³ñ³ñáõÙ</t>
  </si>
  <si>
    <t>Ê³éÝÇãÝ»ñÇ ï»Õ³¹ñáõÙ Éí³ó³ñ³ÝÝ»ñÇ Ñ³Ù³ñ</t>
  </si>
  <si>
    <t>E17-53</t>
  </si>
  <si>
    <t>Ë³éÝÇã</t>
  </si>
  <si>
    <t>12-817-1
ÏÇñ.</t>
  </si>
  <si>
    <r>
      <t xml:space="preserve">äáÉÇåñáåÇÉ»Ý³ÛÇÝ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</si>
  <si>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å/÷³Ï³Ý</t>
  </si>
  <si>
    <r>
      <t xml:space="preserve">äáÉÇåñáåÇÉ»Ý³ÛÇÝ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</si>
  <si>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E16-294</t>
  </si>
  <si>
    <t>çñ³ã³÷</t>
  </si>
  <si>
    <t>½ïÇã</t>
  </si>
  <si>
    <r>
      <t xml:space="preserve">æñ³ã³÷Ç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</si>
  <si>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¼ïÇã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</si>
  <si>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ÖÏ³ËáÕáí³Ï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L=30ÙÙ</t>
    </r>
  </si>
  <si>
    <t>×Ï³ËáÕáí³Ï</t>
  </si>
  <si>
    <t>Ü³Ë³Ñ³ßÇí N1-5 ÎáÛáõÕÇ</t>
  </si>
  <si>
    <r>
      <t xml:space="preserve">ÊáÕáí³Ï³ß³ñÇ ³ÝóÏ³óáõÙ ÏáÛáõÕáõ PVC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</si>
  <si>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ÊáÕáí³Ï³ß³ñÇ ³ÝóÏ³óáõÙ ÏáÛáõÕáõ PVC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</si>
  <si>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PVC ËáÕáí³ÏÝ»ñÇ Ó»õ³íáñ Ù³ë»ñ</t>
  </si>
  <si>
    <t>Î»ñ³ÙÇÏ³Ï³Ý Éí³ó³ñ³ÝÝ»ñÇ ï»Õ³¹ñáõÙ, »õñáå³Ï³Ý ³ñï³¹ñáõÃÛ³Ý</t>
  </si>
  <si>
    <t>Î»ñ³ÙÇÏ³Ï³Ý ½áõ·³ñ³Ý³ÏáÝù»ñÇ ï»Õ³¹ñáõÙ µ³ùáí, »õñáå³Ï³Ý ³ñï³¹ñáõÃÛ³Ý</t>
  </si>
  <si>
    <t>âÅ³Ý·áïíáÕ Ù»ï³Õ³Ï³Ý ËáÑ³Ýáó³ÏáÝùÇ ï»Õ³¹ñáõÙ</t>
  </si>
  <si>
    <r>
      <t xml:space="preserve">ÎáÛáõÕáõ ÏÉáñ ¹Çï³Ñáñ»ñÇ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1.0Ù</t>
    </r>
  </si>
  <si>
    <t>»/µ Ñ³í³ùáíÇ ¿É.</t>
  </si>
  <si>
    <t>Âáõç» Ùïáó</t>
  </si>
  <si>
    <t>Ãáõç» Ùïáó</t>
  </si>
  <si>
    <t>´»ïáÝ B15 ÑáñÇ ³éí³ÏÇ Ñ³Ù³ñ</t>
  </si>
  <si>
    <t>²Ýóù»ñÇ µ³óáõÙ ßÇÝ. ÏáÝëïñáõÏóÇ³Ý»ñáõÙ</t>
  </si>
  <si>
    <t>IV Ï³ñ·Ç ·ñáõÝïÇ Ùß³ÏáõÙ Ó»éùáí /Ëñ³ÙáõÕáõÙ/</t>
  </si>
  <si>
    <t>²í»Éáñ¹ ·ñáõÝïÇ µ³ñÓáõÙ ÇÝùÝ³Ã³÷»ñÇ íñ³ »õ ³ñï³Ñ³ÝáõÙ</t>
  </si>
  <si>
    <t>E23-109</t>
  </si>
  <si>
    <t>8-544-1</t>
  </si>
  <si>
    <t>³ñÏÕ</t>
  </si>
  <si>
    <t>äÉ³ëïÙ³ë» ³ñÏÕ 300x300x150ÙÙ ã³÷»ñÇ</t>
  </si>
  <si>
    <t>8-525-2</t>
  </si>
  <si>
    <t>²íïáÙ³ï ³Ýç³ïÇã »é³ý³½ 40²</t>
  </si>
  <si>
    <t>³íï.-³Ýç³ïÇã</t>
  </si>
  <si>
    <t>8-525-1</t>
  </si>
  <si>
    <t>²íïáÙ³ï ³Ýç³ïÇã ÙÇ³³ý³½ 20²</t>
  </si>
  <si>
    <t>8-603-1</t>
  </si>
  <si>
    <t>²é³ëï³Õ³ÛÇÝ Éáõë³ïáõÝ»ñÇ ï»Õ³¹ñáõÙ Ù»Ï ßÇÏ³óÙ³Ý É³Ùåáí</t>
  </si>
  <si>
    <t>Éáõë³ïáõ</t>
  </si>
  <si>
    <t>É³Ùå</t>
  </si>
  <si>
    <t>8-591-2</t>
  </si>
  <si>
    <t>Ø»Ïëï»ÕÝ³íáñ ³Ýç³ïÇãÝ»ñÇ ï»Õ³¹ñáõÙ ÷³Ï Ñ³Õáñ¹³É³ñÇ Ñ³Ù³ñ 220ì, 10²</t>
  </si>
  <si>
    <t>³Ýç³ïÇã</t>
  </si>
  <si>
    <t>8-591-10</t>
  </si>
  <si>
    <t>ºñÏëï»ÕÝ³íáñ ³Ýç³ïÇãÝ»ñÇ ï»Õ³¹ñáõÙ ÷³Ï Ñ³Õáñ¹³É³ñÇ Ñ³Ù³ñ 10²</t>
  </si>
  <si>
    <t>8-591-7</t>
  </si>
  <si>
    <t>í³ñ¹³Ï</t>
  </si>
  <si>
    <t>ì³ñ¹³ÏÝ»ñÇ ï»Õ³¹ñáõÙ 250ì, 16² ÑáÕ³ÝóÇãáí</t>
  </si>
  <si>
    <t>ì³ñ¹³ÏÝ»ñÇ ï»Õ³¹ñáõÙ 250ì, 16² ÑáÕ³ÝóÇãáí »ñÏ³ÏÇ</t>
  </si>
  <si>
    <t>8-402-2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</si>
  <si>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ëíëÕÇ ï³Ï</t>
    </r>
  </si>
  <si>
    <t>Ñ³Õáñ¹³É³ñ</t>
  </si>
  <si>
    <t>8-472-2</t>
  </si>
  <si>
    <t>Þ»ñï³åáÕå³ï 40x4ÙÙ</t>
  </si>
  <si>
    <t xml:space="preserve">å. ß»ñï³íáñ </t>
  </si>
  <si>
    <t>8-471-1</t>
  </si>
  <si>
    <t>²ÝÏÛáõÝ³ÛÇÝ åáÕå³ïÇ 50x50x5ÙÙ, L=2.5Ù</t>
  </si>
  <si>
    <t>²ñÏÕ Ù»ï³Õ³Ï³Ý 600x400x300ÙÙ ã³÷»ñÇ</t>
  </si>
  <si>
    <t>îáõ÷ ×ÛáõÕ³íáñÙ³Ý åÉ³ëïÙ³ë»</t>
  </si>
  <si>
    <t>ïáõ÷</t>
  </si>
  <si>
    <t>îáõ÷»ñ ³Ýç³ïÇãÝ»ñÇ »õ í³ñ¹³ÏÝ»ñÇ ï»Õ³¹ñÙ³Ý Ñ³Ù³ñ åÉ³ëïÙ³ë»</t>
  </si>
  <si>
    <t>8-613-2</t>
  </si>
  <si>
    <t>Ð³ßíÇã »ñÏë³Ï³·Ý³ÛÇÝ СТЭМ-3А 380V, 5²</t>
  </si>
  <si>
    <t>Ñ³ßíÇã</t>
  </si>
  <si>
    <t>Ü³Ë³Ñ³ßÇí N1-6 ¾É»Ïïñ³Ù³ï³Ï³ñ³ñáõÙ</t>
  </si>
  <si>
    <t>Ü. 1-1</t>
  </si>
  <si>
    <t>ÞÇÝ³ñ³ñ³Ï³Ý ³ßË³ï³ÝùÝ»ñ</t>
  </si>
  <si>
    <t>Ü. 1-2</t>
  </si>
  <si>
    <t>æ»éáõóáõÙ</t>
  </si>
  <si>
    <t>Ü. 1-3</t>
  </si>
  <si>
    <t>ú¹³÷áËáõÃÛáõÝ</t>
  </si>
  <si>
    <t>Ü. 1-4</t>
  </si>
  <si>
    <t>Ü. 1-5</t>
  </si>
  <si>
    <t>Ü. 1-6</t>
  </si>
  <si>
    <t>î³ù »õ ë³éÁ çñ³Ù³ï³Ï³ñ³ñáõÙ</t>
  </si>
  <si>
    <t>ÎáÛáõÕÇ</t>
  </si>
  <si>
    <t>¾É»Ïïñ³Ù³ï³Ï³ñ³ñáõÙ</t>
  </si>
  <si>
    <t>ê³ñù³íáñáõÙÝ»ñ</t>
  </si>
  <si>
    <t>E6-170</t>
  </si>
  <si>
    <t>ØÇçÝáñÙÝ»ñÇ »/µ ÙÇ³ÓáõÛÉ µ³ñ³íáñÝ»ñÇ å³ïñ³ëïáõÙ B15 ¹³ëÇ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</si>
  <si>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</si>
  <si>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E6-83</t>
  </si>
  <si>
    <t>ß»ñï³åáÕå³ï</t>
  </si>
  <si>
    <t>Ì³ÍÏáõÛÃÇ å³ïñ³ëïáõÙ Ù³Ýñ³Ñ³ïÇÏ ³ëý³Éï³µ»ïáÝÇó h=5ëÙ</t>
  </si>
  <si>
    <t>E27-169
E27-172</t>
  </si>
  <si>
    <t>ØÇçÝáñÙÝ»ñÇ ³Ùñ³óáõÙ ß»ñï³åáÕå³ïáí</t>
  </si>
  <si>
    <t>²ñï³ùÇÝ å³ï»ñÇ Ý»ñùÇÝ Ù³Ï»ñ»ëÝ»ñÇ ÙÇ³ß»ñï ëí³ÕáõÙ ·³çáí</t>
  </si>
  <si>
    <t>´»ïáÝ» »½ñ³ù³ñ»ñÇ ï»Õ³¹ñáõÙ 280x150ÙÙ ã³÷»ñÇ µ»ïáÝ» ÑÇÙùáí /B15/</t>
  </si>
  <si>
    <r>
      <t xml:space="preserve">ØÇçÝáñÙÝ»ñÇ ß³ñí³ÍùÇ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³Ùñ³Ýáí</t>
    </r>
  </si>
  <si>
    <t>E6-106
K=0.5</t>
  </si>
  <si>
    <t>´ÉáÏ»ñÇ ¹³ï³ñÏáõÃÛáõÝÝ»ñÇ ÉóáõÙ B7.5 ¹³ëÇ Ã»Ã»õ µ»ïáÝáí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</si>
  <si>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</si>
  <si>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Ã»Ã. µ»ïáÝ</t>
  </si>
  <si>
    <t>ä³ï»ñ</t>
  </si>
  <si>
    <t xml:space="preserve">öáùñ Í³í³ÉÇ Ñ³Ù³ñ </t>
  </si>
  <si>
    <t xml:space="preserve">âÝ³Ë³ï»ëí³Í Í³Ëë»ñ </t>
  </si>
  <si>
    <t xml:space="preserve"> Ä³Ù³Ý³Ï³íáñ ß»Ýù»ñ »õ Ï³éáõÛóÝ»ñ</t>
  </si>
  <si>
    <t>¶ºÔ²ðøàôÜÆøÆ Ø²ð¼Æ ¸ð²ÊîÆÎ Ð²Ø²ÚÜøÆ Ð²Ø²Úø²ÚÆÜ ÎºÜîðàÜÆ Î²èàôòàôØ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</si>
</sst>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"/>
    <numFmt numFmtId="166" formatCode="#,##0.000"/>
    <numFmt numFmtId="167" formatCode="0.0"/>
  </numFmts>
  <fonts count="23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sz val="11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i/>
      <sz val="8"/>
      <color indexed="8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sz val="8"/>
      <name val="Arial"/>
      <family val="2"/>
      <charset val="204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i/>
      <sz val="10"/>
      <color indexed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</borders>
  <cellStyleXfs count="2">
    <xf numFmtId="0" fontId="0" fillId="0" borderId="0"/>
    <xf numFmtId="0" fontId="16" fillId="0" borderId="0"/>
  </cellStyleXfs>
  <cellXfs count="166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8" fillId="0" borderId="0" xfId="0" applyNumberFormat="1" applyFont="1" applyFill="1" applyBorder="1" applyAlignment="1" applyProtection="1"/>
    <xf numFmtId="166" fontId="8" fillId="0" borderId="0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165" fontId="5" fillId="0" borderId="1" xfId="0" applyNumberFormat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165" fontId="5" fillId="2" borderId="1" xfId="0" applyNumberFormat="1" applyFont="1" applyFill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5" fillId="0" borderId="3" xfId="0" applyFont="1" applyBorder="1" applyAlignment="1">
      <alignment vertical="center" wrapText="1"/>
    </xf>
    <xf numFmtId="0" fontId="5" fillId="0" borderId="14" xfId="0" applyFont="1" applyBorder="1" applyAlignment="1">
      <alignment horizontal="left"/>
    </xf>
    <xf numFmtId="0" fontId="5" fillId="0" borderId="4" xfId="0" applyFont="1" applyBorder="1" applyAlignment="1">
      <alignment vertical="center" wrapText="1"/>
    </xf>
    <xf numFmtId="0" fontId="5" fillId="0" borderId="6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10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13" xfId="1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2" fontId="5" fillId="0" borderId="10" xfId="0" applyNumberFormat="1" applyFont="1" applyBorder="1" applyAlignment="1">
      <alignment horizontal="left"/>
    </xf>
    <xf numFmtId="165" fontId="5" fillId="0" borderId="10" xfId="0" applyNumberFormat="1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Font="1" applyAlignment="1">
      <alignment horizontal="center"/>
    </xf>
    <xf numFmtId="166" fontId="8" fillId="0" borderId="0" xfId="0" applyNumberFormat="1" applyFont="1" applyFill="1" applyBorder="1" applyAlignment="1" applyProtection="1">
      <alignment horizontal="center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3" fontId="9" fillId="0" borderId="5" xfId="0" applyNumberFormat="1" applyFont="1" applyFill="1" applyBorder="1" applyAlignment="1" applyProtection="1">
      <alignment horizontal="center" vertical="center" wrapText="1"/>
    </xf>
    <xf numFmtId="16" fontId="9" fillId="0" borderId="5" xfId="0" applyNumberFormat="1" applyFont="1" applyFill="1" applyBorder="1" applyAlignment="1" applyProtection="1">
      <alignment horizontal="left"/>
      <protection locked="0"/>
    </xf>
    <xf numFmtId="0" fontId="9" fillId="0" borderId="5" xfId="0" applyNumberFormat="1" applyFont="1" applyFill="1" applyBorder="1" applyAlignment="1" applyProtection="1">
      <alignment horizontal="left" wrapText="1"/>
      <protection locked="0"/>
    </xf>
    <xf numFmtId="4" fontId="9" fillId="0" borderId="5" xfId="0" applyNumberFormat="1" applyFont="1" applyFill="1" applyBorder="1" applyAlignment="1" applyProtection="1">
      <alignment horizontal="center" wrapText="1"/>
      <protection locked="0"/>
    </xf>
    <xf numFmtId="4" fontId="9" fillId="0" borderId="5" xfId="0" applyNumberFormat="1" applyFont="1" applyFill="1" applyBorder="1" applyAlignment="1" applyProtection="1">
      <alignment horizontal="center"/>
      <protection locked="0"/>
    </xf>
    <xf numFmtId="0" fontId="9" fillId="0" borderId="5" xfId="0" applyNumberFormat="1" applyFont="1" applyFill="1" applyBorder="1" applyAlignment="1" applyProtection="1">
      <alignment horizontal="right"/>
      <protection locked="0"/>
    </xf>
    <xf numFmtId="0" fontId="8" fillId="0" borderId="5" xfId="0" applyNumberFormat="1" applyFont="1" applyFill="1" applyBorder="1" applyAlignment="1" applyProtection="1"/>
    <xf numFmtId="4" fontId="9" fillId="4" borderId="5" xfId="0" applyNumberFormat="1" applyFont="1" applyFill="1" applyBorder="1" applyAlignment="1" applyProtection="1">
      <alignment horizontal="center"/>
      <protection locked="0"/>
    </xf>
    <xf numFmtId="4" fontId="11" fillId="0" borderId="5" xfId="0" applyNumberFormat="1" applyFont="1" applyFill="1" applyBorder="1" applyAlignment="1" applyProtection="1">
      <alignment horizontal="center"/>
      <protection locked="0"/>
    </xf>
    <xf numFmtId="4" fontId="11" fillId="4" borderId="5" xfId="0" applyNumberFormat="1" applyFont="1" applyFill="1" applyBorder="1" applyAlignment="1" applyProtection="1">
      <alignment horizontal="center"/>
      <protection locked="0"/>
    </xf>
    <xf numFmtId="0" fontId="20" fillId="0" borderId="5" xfId="0" applyNumberFormat="1" applyFont="1" applyFill="1" applyBorder="1" applyAlignment="1" applyProtection="1">
      <alignment horizontal="left" wrapText="1"/>
      <protection locked="0"/>
    </xf>
    <xf numFmtId="0" fontId="22" fillId="0" borderId="5" xfId="0" applyNumberFormat="1" applyFont="1" applyFill="1" applyBorder="1" applyAlignment="1" applyProtection="1">
      <alignment horizontal="left" wrapText="1"/>
      <protection locked="0"/>
    </xf>
    <xf numFmtId="4" fontId="21" fillId="0" borderId="5" xfId="0" applyNumberFormat="1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center" wrapText="1"/>
    </xf>
    <xf numFmtId="0" fontId="2" fillId="3" borderId="0" xfId="0" applyFont="1" applyFill="1"/>
    <xf numFmtId="2" fontId="5" fillId="3" borderId="0" xfId="0" applyNumberFormat="1" applyFont="1" applyFill="1"/>
    <xf numFmtId="0" fontId="12" fillId="0" borderId="0" xfId="0" applyFont="1" applyAlignment="1"/>
    <xf numFmtId="0" fontId="2" fillId="0" borderId="0" xfId="0" applyFont="1" applyAlignment="1">
      <alignment horizontal="left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166" fontId="9" fillId="0" borderId="5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2" fontId="5" fillId="3" borderId="3" xfId="0" applyNumberFormat="1" applyFont="1" applyFill="1" applyBorder="1" applyAlignment="1">
      <alignment horizontal="left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3" borderId="24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left" vertical="center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167" fontId="5" fillId="3" borderId="1" xfId="0" applyNumberFormat="1" applyFont="1" applyFill="1" applyBorder="1" applyAlignment="1">
      <alignment horizontal="left" vertical="center"/>
    </xf>
    <xf numFmtId="2" fontId="5" fillId="3" borderId="4" xfId="0" applyNumberFormat="1" applyFont="1" applyFill="1" applyBorder="1" applyAlignment="1">
      <alignment horizontal="left" vertical="center"/>
    </xf>
    <xf numFmtId="167" fontId="5" fillId="3" borderId="3" xfId="0" applyNumberFormat="1" applyFont="1" applyFill="1" applyBorder="1" applyAlignment="1">
      <alignment horizontal="left" vertical="center"/>
    </xf>
    <xf numFmtId="16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3" borderId="30" xfId="0" applyFont="1" applyFill="1" applyBorder="1" applyAlignment="1">
      <alignment horizontal="left" vertical="center"/>
    </xf>
    <xf numFmtId="0" fontId="5" fillId="3" borderId="3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2" fontId="5" fillId="3" borderId="20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Border="1" applyAlignment="1">
      <alignment horizontal="center" vertical="center" wrapText="1"/>
    </xf>
    <xf numFmtId="2" fontId="5" fillId="3" borderId="20" xfId="0" applyNumberFormat="1" applyFont="1" applyFill="1" applyBorder="1" applyAlignment="1">
      <alignment horizontal="left" vertical="center"/>
    </xf>
    <xf numFmtId="17" fontId="5" fillId="0" borderId="28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s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53" name="Line 1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54" name="Line 2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55" name="Line 3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56" name="Line 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57" name="Line 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58" name="Line 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59" name="Line 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60" name="Line 154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61" name="Line 154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62" name="Line 154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63" name="Line 154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64" name="Line 1548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65" name="Line 1549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66" name="Line 1550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67" name="Line 1551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68" name="Line 1552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69" name="Line 1553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70" name="Line 155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71" name="Line 155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72" name="Line 155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73" name="Line 155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74" name="Line 1572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75" name="Line 1573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76" name="Line 157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77" name="Line 157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78" name="Line 157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79" name="Line 157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80" name="Line 1578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81" name="Line 1579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82" name="Line 1580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83" name="Line 1581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84" name="Line 1582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85" name="Line 1583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86" name="Line 158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87" name="Line 158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65" name="Line 167930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66" name="Line 167931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67" name="Line 167932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68" name="Line 167933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69" name="Line 167934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70" name="Line 167935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71" name="Line 167936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72" name="Line 167937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73" name="Line 167938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74" name="Line 167939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75" name="Line 167940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76" name="Line 167941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77" name="Line 167942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96078" name="Line 167943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79" name="Line 3967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80" name="Line 3968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81" name="Line 3969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82" name="Line 3970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83" name="Line 3971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84" name="Line 3972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85" name="Line 3973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86" name="Line 3974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87" name="Line 3975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88" name="Line 3976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89" name="Line 3977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90" name="Line 3978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91" name="Line 3979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92" name="Line 3980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93" name="Line 3981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94" name="Line 3982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95" name="Line 3983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96" name="Line 3984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97" name="Line 3985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98" name="Line 3986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099" name="Line 3987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00" name="Line 3988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01" name="Line 3989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02" name="Line 3990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03" name="Line 3991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04" name="Line 3992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05" name="Line 3993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06" name="Line 3994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07" name="Line 3995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08" name="Line 3996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09" name="Line 3997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10" name="Line 3998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11" name="Line 3999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12" name="Line 4000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13" name="Line 4001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14" name="Line 4002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15" name="Line 4003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16" name="Line 4004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17" name="Line 4005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18" name="Line 4006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19" name="Line 4007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120" name="Line 4008"/>
        <xdr:cNvSpPr>
          <a:spLocks noChangeShapeType="1"/>
        </xdr:cNvSpPr>
      </xdr:nvSpPr>
      <xdr:spPr bwMode="auto">
        <a:xfrm>
          <a:off x="5524500" y="397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</xdr:row>
      <xdr:rowOff>0</xdr:rowOff>
    </xdr:from>
    <xdr:to>
      <xdr:col>10</xdr:col>
      <xdr:colOff>38100</xdr:colOff>
      <xdr:row>15</xdr:row>
      <xdr:rowOff>0</xdr:rowOff>
    </xdr:to>
    <xdr:sp macro="" textlink="">
      <xdr:nvSpPr>
        <xdr:cNvPr id="200714" name="Line 2464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</xdr:row>
      <xdr:rowOff>0</xdr:rowOff>
    </xdr:from>
    <xdr:to>
      <xdr:col>10</xdr:col>
      <xdr:colOff>38100</xdr:colOff>
      <xdr:row>15</xdr:row>
      <xdr:rowOff>0</xdr:rowOff>
    </xdr:to>
    <xdr:sp macro="" textlink="">
      <xdr:nvSpPr>
        <xdr:cNvPr id="200715" name="Line 2465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</xdr:row>
      <xdr:rowOff>0</xdr:rowOff>
    </xdr:from>
    <xdr:to>
      <xdr:col>10</xdr:col>
      <xdr:colOff>38100</xdr:colOff>
      <xdr:row>15</xdr:row>
      <xdr:rowOff>0</xdr:rowOff>
    </xdr:to>
    <xdr:sp macro="" textlink="">
      <xdr:nvSpPr>
        <xdr:cNvPr id="200716" name="Line 2466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</xdr:row>
      <xdr:rowOff>0</xdr:rowOff>
    </xdr:from>
    <xdr:to>
      <xdr:col>10</xdr:col>
      <xdr:colOff>38100</xdr:colOff>
      <xdr:row>15</xdr:row>
      <xdr:rowOff>0</xdr:rowOff>
    </xdr:to>
    <xdr:sp macro="" textlink="">
      <xdr:nvSpPr>
        <xdr:cNvPr id="200717" name="Line 2467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</xdr:row>
      <xdr:rowOff>0</xdr:rowOff>
    </xdr:from>
    <xdr:to>
      <xdr:col>10</xdr:col>
      <xdr:colOff>38100</xdr:colOff>
      <xdr:row>15</xdr:row>
      <xdr:rowOff>0</xdr:rowOff>
    </xdr:to>
    <xdr:sp macro="" textlink="">
      <xdr:nvSpPr>
        <xdr:cNvPr id="200718" name="Line 2468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</xdr:row>
      <xdr:rowOff>0</xdr:rowOff>
    </xdr:from>
    <xdr:to>
      <xdr:col>10</xdr:col>
      <xdr:colOff>38100</xdr:colOff>
      <xdr:row>15</xdr:row>
      <xdr:rowOff>0</xdr:rowOff>
    </xdr:to>
    <xdr:sp macro="" textlink="">
      <xdr:nvSpPr>
        <xdr:cNvPr id="200719" name="Line 2469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</xdr:row>
      <xdr:rowOff>0</xdr:rowOff>
    </xdr:from>
    <xdr:to>
      <xdr:col>10</xdr:col>
      <xdr:colOff>38100</xdr:colOff>
      <xdr:row>15</xdr:row>
      <xdr:rowOff>0</xdr:rowOff>
    </xdr:to>
    <xdr:sp macro="" textlink="">
      <xdr:nvSpPr>
        <xdr:cNvPr id="200720" name="Line 2470"/>
        <xdr:cNvSpPr>
          <a:spLocks noChangeShapeType="1"/>
        </xdr:cNvSpPr>
      </xdr:nvSpPr>
      <xdr:spPr bwMode="auto">
        <a:xfrm>
          <a:off x="5524500" y="3007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0945" name="Line 1372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0946" name="Line 1373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0947" name="Line 1374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0948" name="Line 1375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0949" name="Line 1376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0950" name="Line 1377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0951" name="Line 1378"/>
        <xdr:cNvSpPr>
          <a:spLocks noChangeShapeType="1"/>
        </xdr:cNvSpPr>
      </xdr:nvSpPr>
      <xdr:spPr bwMode="auto">
        <a:xfrm>
          <a:off x="5524500" y="4173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43" name="Line 1694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44" name="Line 1695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45" name="Line 1696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46" name="Line 1697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47" name="Line 1698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48" name="Line 1699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49" name="Line 1700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50" name="Line 1701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51" name="Line 1702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52" name="Line 1703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53" name="Line 1704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54" name="Line 1705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55" name="Line 1706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756" name="Line 1707"/>
        <xdr:cNvSpPr>
          <a:spLocks noChangeShapeType="1"/>
        </xdr:cNvSpPr>
      </xdr:nvSpPr>
      <xdr:spPr bwMode="auto">
        <a:xfrm>
          <a:off x="5524500" y="647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57" name="Line 979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58" name="Line 979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59" name="Line 979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60" name="Line 979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61" name="Line 9794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62" name="Line 9795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63" name="Line 979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64" name="Line 979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65" name="Line 9798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66" name="Line 9799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67" name="Line 980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68" name="Line 980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69" name="Line 980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70" name="Line 980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71" name="Line 16728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72" name="Line 16728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73" name="Line 167288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74" name="Line 167289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75" name="Line 16729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76" name="Line 16729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77" name="Line 16729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78" name="Line 16729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79" name="Line 167294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80" name="Line 167295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81" name="Line 16729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82" name="Line 16729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83" name="Line 167298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84" name="Line 167299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85" name="Line 16730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86" name="Line 16730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87" name="Line 16730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88" name="Line 16730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89" name="Line 167304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90" name="Line 167305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91" name="Line 16730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92" name="Line 16730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93" name="Line 167308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94" name="Line 167309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95" name="Line 16731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96" name="Line 16731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97" name="Line 16731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98" name="Line 16731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799" name="Line 167314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00" name="Line 167315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01" name="Line 16731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02" name="Line 16731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03" name="Line 167318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04" name="Line 167319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05" name="Line 167320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06" name="Line 167321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07" name="Line 167322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08" name="Line 167323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09" name="Line 167324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10" name="Line 167325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11" name="Line 167326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201812" name="Line 167327"/>
        <xdr:cNvSpPr>
          <a:spLocks noChangeShapeType="1"/>
        </xdr:cNvSpPr>
      </xdr:nvSpPr>
      <xdr:spPr bwMode="auto">
        <a:xfrm>
          <a:off x="5524500" y="6683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13" name="Line 7778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14" name="Line 7779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15" name="Line 7780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16" name="Line 7781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17" name="Line 7782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18" name="Line 7783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19" name="Line 7784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20" name="Line 7785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21" name="Line 7786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22" name="Line 7787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23" name="Line 7788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24" name="Line 7789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25" name="Line 7790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201826" name="Line 7791"/>
        <xdr:cNvSpPr>
          <a:spLocks noChangeShapeType="1"/>
        </xdr:cNvSpPr>
      </xdr:nvSpPr>
      <xdr:spPr bwMode="auto">
        <a:xfrm>
          <a:off x="5524500" y="7460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27" name="Line 776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28" name="Line 776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29" name="Line 776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30" name="Line 776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31" name="Line 7768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32" name="Line 7769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33" name="Line 7770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34" name="Line 7771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35" name="Line 7772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36" name="Line 7773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37" name="Line 7774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38" name="Line 7775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39" name="Line 7776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1840" name="Line 7777"/>
        <xdr:cNvSpPr>
          <a:spLocks noChangeShapeType="1"/>
        </xdr:cNvSpPr>
      </xdr:nvSpPr>
      <xdr:spPr bwMode="auto">
        <a:xfrm>
          <a:off x="5524500" y="75418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00" name="Line 1544"/>
        <xdr:cNvSpPr>
          <a:spLocks noChangeShapeType="1"/>
        </xdr:cNvSpPr>
      </xdr:nvSpPr>
      <xdr:spPr bwMode="auto">
        <a:xfrm>
          <a:off x="5524500" y="741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01" name="Line 1545"/>
        <xdr:cNvSpPr>
          <a:spLocks noChangeShapeType="1"/>
        </xdr:cNvSpPr>
      </xdr:nvSpPr>
      <xdr:spPr bwMode="auto">
        <a:xfrm>
          <a:off x="5524500" y="741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02" name="Line 1546"/>
        <xdr:cNvSpPr>
          <a:spLocks noChangeShapeType="1"/>
        </xdr:cNvSpPr>
      </xdr:nvSpPr>
      <xdr:spPr bwMode="auto">
        <a:xfrm>
          <a:off x="5524500" y="741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03" name="Line 1547"/>
        <xdr:cNvSpPr>
          <a:spLocks noChangeShapeType="1"/>
        </xdr:cNvSpPr>
      </xdr:nvSpPr>
      <xdr:spPr bwMode="auto">
        <a:xfrm>
          <a:off x="5524500" y="741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04" name="Line 1548"/>
        <xdr:cNvSpPr>
          <a:spLocks noChangeShapeType="1"/>
        </xdr:cNvSpPr>
      </xdr:nvSpPr>
      <xdr:spPr bwMode="auto">
        <a:xfrm>
          <a:off x="5524500" y="741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05" name="Line 1549"/>
        <xdr:cNvSpPr>
          <a:spLocks noChangeShapeType="1"/>
        </xdr:cNvSpPr>
      </xdr:nvSpPr>
      <xdr:spPr bwMode="auto">
        <a:xfrm>
          <a:off x="5524500" y="741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06" name="Line 1550"/>
        <xdr:cNvSpPr>
          <a:spLocks noChangeShapeType="1"/>
        </xdr:cNvSpPr>
      </xdr:nvSpPr>
      <xdr:spPr bwMode="auto">
        <a:xfrm>
          <a:off x="5524500" y="7410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07" name="Line 178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08" name="Line 179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09" name="Line 179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10" name="Line 179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11" name="Line 179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12" name="Line 179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13" name="Line 179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14" name="Line 179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15" name="Line 179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16" name="Line 179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17" name="Line 179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18" name="Line 180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19" name="Line 180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20" name="Line 180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21" name="Line 180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22" name="Line 180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23" name="Line 180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24" name="Line 180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25" name="Line 180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26" name="Line 180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67127" name="Line 180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28" name="Line 17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29" name="Line 1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30" name="Line 1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31" name="Line 1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32" name="Line 1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33" name="Line 1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34" name="Line 1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35" name="Line 1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36" name="Line 1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37" name="Line 1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38" name="Line 1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39" name="Line 1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40" name="Line 1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41" name="Line 1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42" name="Line 1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43" name="Line 18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44" name="Line 18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45" name="Line 18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46" name="Line 18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47" name="Line 18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67148" name="Line 18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78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79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80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81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82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83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84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85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86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87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88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89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90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91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92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93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94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95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96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97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98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799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00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01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02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03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04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05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06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07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08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09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10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11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12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13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14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15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16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17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18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19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20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21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22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23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24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25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26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27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28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29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30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31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32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33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34" name="Line 97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35" name="Line 97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36" name="Line 97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37" name="Line 97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38" name="Line 97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39" name="Line 97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40" name="Line 97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41" name="Line 97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42" name="Line 97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43" name="Line 97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44" name="Line 98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45" name="Line 98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46" name="Line 98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47" name="Line 98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48" name="Line 16728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49" name="Line 16728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50" name="Line 16728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51" name="Line 16728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52" name="Line 1672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53" name="Line 1672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54" name="Line 1672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55" name="Line 1672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56" name="Line 1672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57" name="Line 1672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58" name="Line 1672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59" name="Line 1672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60" name="Line 1672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61" name="Line 1672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62" name="Line 1673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63" name="Line 1673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64" name="Line 1673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65" name="Line 1673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66" name="Line 1673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67" name="Line 1673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68" name="Line 1673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69" name="Line 1673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70" name="Line 16730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71" name="Line 16730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72" name="Line 16731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73" name="Line 16731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74" name="Line 16731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75" name="Line 16731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76" name="Line 16731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77" name="Line 16731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78" name="Line 16731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79" name="Line 16731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80" name="Line 16731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81" name="Line 16731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82" name="Line 16732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83" name="Line 16732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84" name="Line 16732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85" name="Line 16732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86" name="Line 16732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87" name="Line 16732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88" name="Line 16732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89" name="Line 16732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90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91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92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93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94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95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96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97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98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899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00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01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02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03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04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05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06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07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08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09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10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11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12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13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14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15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16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17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18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19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20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21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22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23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24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25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26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27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28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29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30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31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32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33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34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35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36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37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38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39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40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41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42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43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44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188945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46" name="Line 16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47" name="Line 17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48" name="Line 17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49" name="Line 17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50" name="Line 17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51" name="Line 17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52" name="Line 17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53" name="Line 17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54" name="Line 17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55" name="Line 17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56" name="Line 17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57" name="Line 18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58" name="Line 18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59" name="Line 18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60" name="Line 18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61" name="Line 18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62" name="Line 18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63" name="Line 1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64" name="Line 1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65" name="Line 1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88966" name="Line 1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78" name="Line 39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79" name="Line 39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80" name="Line 39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81" name="Line 39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82" name="Line 397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83" name="Line 397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84" name="Line 397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85" name="Line 397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86" name="Line 397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87" name="Line 397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88" name="Line 397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89" name="Line 397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90" name="Line 397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91" name="Line 398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92" name="Line 398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93" name="Line 398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94" name="Line 398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95" name="Line 398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96" name="Line 398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97" name="Line 39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98" name="Line 39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599" name="Line 39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00" name="Line 39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01" name="Line 39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02" name="Line 39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03" name="Line 39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04" name="Line 39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05" name="Line 39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06" name="Line 39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07" name="Line 39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08" name="Line 39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09" name="Line 39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10" name="Line 39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11" name="Line 40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12" name="Line 40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13" name="Line 40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14" name="Line 40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15" name="Line 40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16" name="Line 40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17" name="Line 40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18" name="Line 40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19" name="Line 40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20" name="Line 97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21" name="Line 97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22" name="Line 97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23" name="Line 97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24" name="Line 97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25" name="Line 97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26" name="Line 97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27" name="Line 97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28" name="Line 97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29" name="Line 97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30" name="Line 98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31" name="Line 98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32" name="Line 98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33" name="Line 98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34" name="Line 1672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35" name="Line 1672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36" name="Line 1672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37" name="Line 1672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38" name="Line 1672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39" name="Line 1672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40" name="Line 1672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41" name="Line 1672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42" name="Line 1672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43" name="Line 1672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44" name="Line 1672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45" name="Line 1672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46" name="Line 1672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47" name="Line 1672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48" name="Line 1673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49" name="Line 1673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50" name="Line 1673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51" name="Line 1673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52" name="Line 1673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53" name="Line 1673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54" name="Line 1673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198655" name="Line 1673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52" name="Line 1673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53" name="Line 16730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54" name="Line 16731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55" name="Line 16731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56" name="Line 16731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57" name="Line 16731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58" name="Line 16731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59" name="Line 16731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60" name="Line 16731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61" name="Line 16731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62" name="Line 16731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63" name="Line 16731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64" name="Line 1673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65" name="Line 1673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66" name="Line 1673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67" name="Line 1673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68" name="Line 1673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69" name="Line 1673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70" name="Line 1673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71" name="Line 1673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72" name="Line 97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73" name="Line 97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74" name="Line 97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75" name="Line 97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76" name="Line 97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77" name="Line 97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78" name="Line 97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79" name="Line 97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80" name="Line 97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81" name="Line 97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82" name="Line 98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83" name="Line 98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84" name="Line 98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85" name="Line 98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86" name="Line 1672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87" name="Line 1672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88" name="Line 1672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89" name="Line 1672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90" name="Line 1672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91" name="Line 1672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92" name="Line 1672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93" name="Line 1672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94" name="Line 1672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95" name="Line 1672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96" name="Line 1672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97" name="Line 1672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98" name="Line 1672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799" name="Line 1672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00" name="Line 1673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01" name="Line 1673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02" name="Line 1673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03" name="Line 1673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04" name="Line 1673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05" name="Line 1673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06" name="Line 1673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07" name="Line 1673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08" name="Line 1673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09" name="Line 16730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10" name="Line 16731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11" name="Line 16731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12" name="Line 16731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13" name="Line 16731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14" name="Line 16731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15" name="Line 16731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16" name="Line 16731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17" name="Line 16731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18" name="Line 16731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19" name="Line 16731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20" name="Line 1673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21" name="Line 1673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22" name="Line 1673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23" name="Line 1673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24" name="Line 1673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25" name="Line 1673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26" name="Line 1673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</xdr:row>
      <xdr:rowOff>0</xdr:rowOff>
    </xdr:from>
    <xdr:to>
      <xdr:col>10</xdr:col>
      <xdr:colOff>38100</xdr:colOff>
      <xdr:row>24</xdr:row>
      <xdr:rowOff>0</xdr:rowOff>
    </xdr:to>
    <xdr:sp macro="" textlink="">
      <xdr:nvSpPr>
        <xdr:cNvPr id="202827" name="Line 1673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28" name="Line 979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29" name="Line 979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30" name="Line 979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31" name="Line 979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32" name="Line 979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33" name="Line 979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34" name="Line 979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35" name="Line 979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36" name="Line 979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37" name="Line 979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38" name="Line 980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39" name="Line 980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40" name="Line 980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41" name="Line 980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42" name="Line 16728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43" name="Line 16728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44" name="Line 16728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45" name="Line 16728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46" name="Line 16729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47" name="Line 16729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48" name="Line 16729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49" name="Line 16729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50" name="Line 16729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51" name="Line 16729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52" name="Line 16729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53" name="Line 16729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54" name="Line 16729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55" name="Line 16729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56" name="Line 16730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57" name="Line 16730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58" name="Line 16730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59" name="Line 16730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60" name="Line 16730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61" name="Line 16730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62" name="Line 16730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63" name="Line 16730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64" name="Line 16730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65" name="Line 16730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66" name="Line 16731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67" name="Line 16731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68" name="Line 16731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69" name="Line 16731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70" name="Line 16731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71" name="Line 16731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72" name="Line 16731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73" name="Line 16731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74" name="Line 16731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75" name="Line 16731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76" name="Line 16732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77" name="Line 16732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78" name="Line 16732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79" name="Line 16732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80" name="Line 16732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81" name="Line 16732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82" name="Line 16732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</xdr:row>
      <xdr:rowOff>0</xdr:rowOff>
    </xdr:from>
    <xdr:to>
      <xdr:col>10</xdr:col>
      <xdr:colOff>38100</xdr:colOff>
      <xdr:row>28</xdr:row>
      <xdr:rowOff>0</xdr:rowOff>
    </xdr:to>
    <xdr:sp macro="" textlink="">
      <xdr:nvSpPr>
        <xdr:cNvPr id="202883" name="Line 16732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84" name="Line 979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85" name="Line 979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86" name="Line 979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87" name="Line 979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88" name="Line 979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89" name="Line 979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90" name="Line 979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91" name="Line 979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92" name="Line 979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93" name="Line 979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94" name="Line 980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95" name="Line 980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96" name="Line 980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97" name="Line 980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98" name="Line 16728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899" name="Line 16728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00" name="Line 16728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01" name="Line 16728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02" name="Line 16729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03" name="Line 16729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04" name="Line 16729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05" name="Line 16729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06" name="Line 16729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07" name="Line 16729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08" name="Line 16729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09" name="Line 16729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10" name="Line 16729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11" name="Line 16729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12" name="Line 16730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13" name="Line 16730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14" name="Line 16730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15" name="Line 16730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16" name="Line 16730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17" name="Line 16730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18" name="Line 16730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19" name="Line 16730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20" name="Line 16730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21" name="Line 16730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22" name="Line 16731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23" name="Line 16731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24" name="Line 16731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25" name="Line 16731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26" name="Line 16731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27" name="Line 16731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28" name="Line 16731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29" name="Line 16731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30" name="Line 16731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31" name="Line 16731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32" name="Line 167320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33" name="Line 167321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34" name="Line 167322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35" name="Line 16732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36" name="Line 16732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37" name="Line 16732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38" name="Line 16732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39" name="Line 16732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40" name="Line 15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41" name="Line 15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42" name="Line 15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43" name="Line 15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44" name="Line 15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45" name="Line 15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46" name="Line 15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47" name="Line 15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48" name="Line 15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49" name="Line 15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50" name="Line 15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51" name="Line 15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52" name="Line 15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53" name="Line 155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54" name="Line 15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55" name="Line 15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56" name="Line 15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57" name="Line 15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58" name="Line 15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59" name="Line 15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60" name="Line 15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61" name="Line 15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62" name="Line 15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63" name="Line 15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64" name="Line 15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65" name="Line 15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66" name="Line 15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</xdr:row>
      <xdr:rowOff>0</xdr:rowOff>
    </xdr:from>
    <xdr:to>
      <xdr:col>10</xdr:col>
      <xdr:colOff>38100</xdr:colOff>
      <xdr:row>20</xdr:row>
      <xdr:rowOff>0</xdr:rowOff>
    </xdr:to>
    <xdr:sp macro="" textlink="">
      <xdr:nvSpPr>
        <xdr:cNvPr id="202967" name="Line 155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68" name="Line 158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69" name="Line 158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70" name="Line 158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71" name="Line 158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72" name="Line 159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73" name="Line 159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74" name="Line 159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75" name="Line 159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76" name="Line 15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77" name="Line 15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78" name="Line 15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79" name="Line 15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80" name="Line 15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81" name="Line 15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82" name="Line 16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83" name="Line 16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84" name="Line 16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85" name="Line 16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86" name="Line 16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87" name="Line 16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88" name="Line 16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89" name="Line 16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90" name="Line 160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91" name="Line 160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92" name="Line 161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93" name="Line 161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94" name="Line 161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10</xdr:col>
      <xdr:colOff>38100</xdr:colOff>
      <xdr:row>16</xdr:row>
      <xdr:rowOff>0</xdr:rowOff>
    </xdr:to>
    <xdr:sp macro="" textlink="">
      <xdr:nvSpPr>
        <xdr:cNvPr id="202995" name="Line 161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96" name="Line 113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97" name="Line 114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98" name="Line 115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2999" name="Line 116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3000" name="Line 117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3001" name="Line 118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203002" name="Line 119"/>
        <xdr:cNvSpPr>
          <a:spLocks noChangeShapeType="1"/>
        </xdr:cNvSpPr>
      </xdr:nvSpPr>
      <xdr:spPr bwMode="auto">
        <a:xfrm>
          <a:off x="552450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03" name="Line 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04" name="Line 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05" name="Line 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06" name="Line 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07" name="Line 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08" name="Line 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09" name="Line 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10" name="Line 15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11" name="Line 15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12" name="Line 15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13" name="Line 15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14" name="Line 15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15" name="Line 15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16" name="Line 15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17" name="Line 15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18" name="Line 15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19" name="Line 15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20" name="Line 15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21" name="Line 15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22" name="Line 15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23" name="Line 15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24" name="Line 157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25" name="Line 157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26" name="Line 157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27" name="Line 157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28" name="Line 157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29" name="Line 157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30" name="Line 157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31" name="Line 157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32" name="Line 158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33" name="Line 158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34" name="Line 158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35" name="Line 158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36" name="Line 158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37" name="Line 158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38" name="Line 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39" name="Line 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40" name="Line 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41" name="Line 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42" name="Line 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43" name="Line 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44" name="Line 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45" name="Line 15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46" name="Line 15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47" name="Line 15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48" name="Line 15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49" name="Line 15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50" name="Line 15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51" name="Line 15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52" name="Line 15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53" name="Line 15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54" name="Line 15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55" name="Line 15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56" name="Line 15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57" name="Line 15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58" name="Line 15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59" name="Line 157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60" name="Line 157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61" name="Line 157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62" name="Line 157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63" name="Line 157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64" name="Line 157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65" name="Line 157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66" name="Line 157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67" name="Line 158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68" name="Line 158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69" name="Line 158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70" name="Line 158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71" name="Line 158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72" name="Line 158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73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74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75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76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77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78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79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80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81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82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83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84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85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86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87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88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89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90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91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92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93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94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95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96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97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98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099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00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01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02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03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04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05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06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07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08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09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10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11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12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13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14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15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16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17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18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19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20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21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22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23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24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25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26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27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28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29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30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31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32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33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34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35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36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37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38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39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40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41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42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43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44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45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46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47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48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49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50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51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52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53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54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55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56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57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58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59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60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61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62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63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64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65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66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67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68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69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70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71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72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73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74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75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76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77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78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79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80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81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82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83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84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85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86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87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88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89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90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91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92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93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94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95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96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97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98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199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00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01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02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03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04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05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06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07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08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09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10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11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12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13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14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15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16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17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18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19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20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21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22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23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24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25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26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27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28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29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30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31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32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33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34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35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36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37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38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39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40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41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42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43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44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45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46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47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48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49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50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51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52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53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54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55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56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57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58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59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60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61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62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63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64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65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66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67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68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69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70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71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72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73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74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75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76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77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78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79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80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81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82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83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84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85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86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87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88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89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90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91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92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93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94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95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96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97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98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299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00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01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02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03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04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05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06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07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08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09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10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11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12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13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14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15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16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17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18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19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20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21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22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23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24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25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26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27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28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29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30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31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32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33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34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35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36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37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38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39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40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41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42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43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44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45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46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47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48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49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50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51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52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53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54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55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56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57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58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59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60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61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62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63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64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65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66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67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68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69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70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71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72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73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74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75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76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77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78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79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80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81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82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83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84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85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86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87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88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89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90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91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92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93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94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95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96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97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98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399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00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01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02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03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04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05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06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07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08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09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10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11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12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13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14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15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16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17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18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19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20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21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22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23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24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25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26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27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28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29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30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31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32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33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34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35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36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37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38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39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40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41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42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43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44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45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46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47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48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49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50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51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52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53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54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55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56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57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58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59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60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61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62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63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64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65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66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67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68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69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70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71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72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73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74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75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76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77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78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79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80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81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82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83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84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85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86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87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88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89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90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91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92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93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94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95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96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97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98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499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00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01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02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03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04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05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06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07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08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09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10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11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12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13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14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15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16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17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18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19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20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21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22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23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24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25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26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27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28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29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30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31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32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33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34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35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36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37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38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39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40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41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42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43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44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45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46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47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48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49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50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51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52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53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54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55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56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57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58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59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60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61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62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63" name="Line 208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64" name="Line 208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65" name="Line 208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66" name="Line 208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67" name="Line 209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68" name="Line 209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69" name="Line 209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70" name="Line 209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71" name="Line 20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72" name="Line 20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73" name="Line 20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74" name="Line 20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75" name="Line 20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76" name="Line 20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77" name="Line 18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78" name="Line 18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79" name="Line 182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80" name="Line 183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81" name="Line 183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82" name="Line 183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83" name="Line 183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84" name="Line 183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85" name="Line 183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86" name="Line 183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87" name="Line 183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88" name="Line 183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89" name="Line 183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90" name="Line 18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91" name="Line 181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92" name="Line 181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93" name="Line 18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94" name="Line 18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95" name="Line 18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96" name="Line 18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97" name="Line 18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98" name="Line 18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599" name="Line 18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00" name="Line 18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01" name="Line 18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02" name="Line 18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03" name="Line 18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04" name="Line 18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05" name="Line 16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06" name="Line 16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07" name="Line 16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08" name="Line 16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09" name="Line 16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10" name="Line 16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11" name="Line 170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12" name="Line 170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13" name="Line 170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14" name="Line 17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15" name="Line 17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16" name="Line 17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17" name="Line 17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18" name="Line 17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19" name="Line 16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20" name="Line 16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21" name="Line 16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22" name="Line 16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23" name="Line 16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24" name="Line 16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25" name="Line 170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26" name="Line 170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27" name="Line 170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28" name="Line 17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29" name="Line 17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30" name="Line 17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31" name="Line 17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32" name="Line 17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33" name="Line 16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34" name="Line 16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35" name="Line 16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36" name="Line 16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37" name="Line 16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38" name="Line 16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39" name="Line 170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40" name="Line 170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41" name="Line 170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42" name="Line 17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43" name="Line 17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44" name="Line 17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45" name="Line 17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46" name="Line 17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47" name="Line 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48" name="Line 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49" name="Line 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50" name="Line 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51" name="Line 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52" name="Line 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53" name="Line 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54" name="Line 15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55" name="Line 15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56" name="Line 15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57" name="Line 15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58" name="Line 15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59" name="Line 15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60" name="Line 15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61" name="Line 15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62" name="Line 15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63" name="Line 15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64" name="Line 15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65" name="Line 15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66" name="Line 15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67" name="Line 15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68" name="Line 157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69" name="Line 157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70" name="Line 157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71" name="Line 157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72" name="Line 157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73" name="Line 157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74" name="Line 157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75" name="Line 157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76" name="Line 158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77" name="Line 158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78" name="Line 158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79" name="Line 158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80" name="Line 158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81" name="Line 158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82" name="Line 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83" name="Line 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84" name="Line 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85" name="Line 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86" name="Line 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87" name="Line 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88" name="Line 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89" name="Line 15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90" name="Line 15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91" name="Line 15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92" name="Line 15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93" name="Line 15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94" name="Line 15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95" name="Line 15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96" name="Line 15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97" name="Line 15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98" name="Line 15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699" name="Line 15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00" name="Line 15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01" name="Line 15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02" name="Line 15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03" name="Line 157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04" name="Line 157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05" name="Line 157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06" name="Line 157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07" name="Line 157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08" name="Line 157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09" name="Line 157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10" name="Line 157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11" name="Line 158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12" name="Line 158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13" name="Line 158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14" name="Line 158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15" name="Line 158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16" name="Line 158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17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18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19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20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21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22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23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24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25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26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27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28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29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30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31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32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33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34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35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36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37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38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39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40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41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42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43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44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45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46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47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48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49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50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51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52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53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54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55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56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57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58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59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60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61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62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63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64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65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66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67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68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69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70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71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72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73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74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75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76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77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78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79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80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81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82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83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84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85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86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87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88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89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90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91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92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93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94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95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96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97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98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799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00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01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02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03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04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05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06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07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08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09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10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11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12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13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14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15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16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17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18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19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20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21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22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23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24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25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26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27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28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29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30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31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32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33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34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35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36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37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38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39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40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41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42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43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44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45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46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47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48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49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50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51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52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53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54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55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56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57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58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59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60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61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62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63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64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65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66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67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68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69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70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71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72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73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74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75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76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77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78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79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80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81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82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83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84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85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86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87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88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89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90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91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92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93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94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95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96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97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98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899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00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01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02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03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04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05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06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07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08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09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10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11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12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13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14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15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16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17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18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19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20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21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22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23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24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25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26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27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28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29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30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31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32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33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34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35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36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37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38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39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40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41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42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43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44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45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46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47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48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49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50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51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52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53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54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55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56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57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58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59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60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61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62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63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64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65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66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67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68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69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70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71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72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73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74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75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76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77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78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79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80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81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82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83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84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85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86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87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88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89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90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91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92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93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94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95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96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97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98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3999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00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01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02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03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04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05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06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07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08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09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10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11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12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13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14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15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16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17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18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19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20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21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22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23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24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25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26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27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28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29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30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31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32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33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34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35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36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37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38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39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40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41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42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43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44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45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46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47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48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49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50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51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52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53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54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55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56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57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58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59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60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61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62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63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64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65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66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67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68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69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70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71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72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73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74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75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76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77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78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79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80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81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82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83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84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85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86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87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88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89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90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91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92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93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94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95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96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97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98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099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00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01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02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03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04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05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06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07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08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09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10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11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12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13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14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15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16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17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18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19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20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21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22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23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24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25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26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27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28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29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30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31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32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33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34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35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36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37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38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39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40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41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42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43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44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45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46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47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48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49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50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51" name="Line 23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52" name="Line 23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53" name="Line 23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54" name="Line 23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55" name="Line 23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56" name="Line 23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57" name="Line 23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58" name="Line 24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59" name="Line 244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60" name="Line 244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61" name="Line 24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62" name="Line 24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63" name="Line 24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64" name="Line 24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65" name="Line 31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66" name="Line 31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67" name="Line 31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68" name="Line 31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69" name="Line 31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70" name="Line 311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71" name="Line 311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72" name="Line 32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73" name="Line 32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74" name="Line 32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75" name="Line 32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76" name="Line 32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77" name="Line 320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78" name="Line 320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79" name="Line 17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80" name="Line 17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81" name="Line 17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82" name="Line 17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83" name="Line 17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84" name="Line 17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85" name="Line 17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86" name="Line 17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87" name="Line 17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88" name="Line 17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89" name="Line 17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90" name="Line 17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91" name="Line 17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92" name="Line 17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93" name="Line 17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94" name="Line 17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95" name="Line 17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96" name="Line 17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97" name="Line 17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98" name="Line 17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199" name="Line 17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00" name="Line 17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01" name="Line 17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02" name="Line 17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03" name="Line 17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04" name="Line 17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05" name="Line 17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06" name="Line 17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07" name="Line 208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08" name="Line 208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09" name="Line 208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10" name="Line 208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11" name="Line 209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12" name="Line 209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13" name="Line 209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14" name="Line 209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15" name="Line 20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16" name="Line 20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17" name="Line 20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18" name="Line 20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19" name="Line 20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20" name="Line 20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21" name="Line 182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22" name="Line 182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23" name="Line 182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24" name="Line 183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25" name="Line 183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26" name="Line 183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27" name="Line 183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28" name="Line 183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29" name="Line 183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30" name="Line 183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31" name="Line 183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32" name="Line 183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33" name="Line 183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34" name="Line 184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35" name="Line 181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36" name="Line 181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37" name="Line 181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38" name="Line 181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39" name="Line 181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40" name="Line 181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41" name="Line 181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42" name="Line 182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43" name="Line 182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44" name="Line 182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45" name="Line 182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46" name="Line 182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47" name="Line 182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48" name="Line 182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49" name="Line 16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50" name="Line 16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51" name="Line 16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52" name="Line 16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53" name="Line 16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54" name="Line 16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55" name="Line 170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56" name="Line 170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57" name="Line 170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58" name="Line 17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59" name="Line 17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60" name="Line 17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61" name="Line 17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62" name="Line 17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63" name="Line 169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64" name="Line 169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65" name="Line 169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66" name="Line 169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67" name="Line 169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68" name="Line 169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69" name="Line 170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70" name="Line 170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71" name="Line 170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72" name="Line 170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73" name="Line 170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74" name="Line 170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75" name="Line 170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76" name="Line 170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77" name="Line 137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78" name="Line 137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79" name="Line 137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80" name="Line 137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81" name="Line 137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82" name="Line 137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83" name="Line 137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84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85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86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87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88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89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90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91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92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93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94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95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96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97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98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299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00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01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02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03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04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05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06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07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08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09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10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11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12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13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14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15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16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17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18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19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20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21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22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23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24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325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26" name="Line 315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27" name="Line 315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28" name="Line 315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29" name="Line 316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30" name="Line 316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31" name="Line 316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32" name="Line 316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33" name="Line 316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34" name="Line 316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35" name="Line 316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36" name="Line 316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37" name="Line 316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38" name="Line 316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39" name="Line 317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40" name="Line 315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41" name="Line 315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42" name="Line 315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43" name="Line 316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44" name="Line 316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45" name="Line 316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46" name="Line 316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47" name="Line 316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48" name="Line 316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49" name="Line 316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50" name="Line 316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51" name="Line 316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52" name="Line 316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53" name="Line 317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54" name="Line 315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55" name="Line 315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56" name="Line 315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57" name="Line 316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58" name="Line 316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59" name="Line 316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60" name="Line 316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61" name="Line 316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62" name="Line 316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63" name="Line 316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64" name="Line 316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65" name="Line 316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66" name="Line 316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04367" name="Line 317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68" name="Line 315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69" name="Line 315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70" name="Line 315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71" name="Line 316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72" name="Line 316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73" name="Line 316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74" name="Line 316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75" name="Line 316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76" name="Line 316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77" name="Line 316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78" name="Line 316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79" name="Line 316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80" name="Line 316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81" name="Line 317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82" name="Line 315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83" name="Line 315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84" name="Line 315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85" name="Line 316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86" name="Line 316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87" name="Line 316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88" name="Line 316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89" name="Line 316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90" name="Line 316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91" name="Line 316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92" name="Line 316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93" name="Line 316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94" name="Line 316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95" name="Line 317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96" name="Line 315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97" name="Line 315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98" name="Line 315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399" name="Line 316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400" name="Line 316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401" name="Line 316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402" name="Line 316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403" name="Line 316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404" name="Line 316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405" name="Line 316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406" name="Line 316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407" name="Line 316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408" name="Line 316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04409" name="Line 317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10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11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12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13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14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15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16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17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18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19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20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21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22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23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24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25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26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27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28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29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30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31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32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33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34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35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36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37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38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39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40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41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42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43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44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45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46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47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48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49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50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51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52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53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54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55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56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57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58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59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60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61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62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63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64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65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66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67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68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69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70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71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72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73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74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75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76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77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78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79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80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81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82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83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84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85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86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87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88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89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90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91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92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93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94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95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96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97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98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499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00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01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02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03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04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05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06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07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08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09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10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11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12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13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14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15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16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17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18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19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20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21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22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23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24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25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26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27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28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29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30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31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32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33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34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35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36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37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38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39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40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41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42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43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44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45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46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47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48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49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50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51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52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53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54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55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56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57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58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59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60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61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62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63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64" name="Line 315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65" name="Line 315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66" name="Line 315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67" name="Line 316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68" name="Line 316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69" name="Line 316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70" name="Line 316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71" name="Line 316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72" name="Line 316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73" name="Line 316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74" name="Line 316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75" name="Line 316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76" name="Line 316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204577" name="Line 317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78" name="Line 16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79" name="Line 16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80" name="Line 16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81" name="Line 16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82" name="Line 16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83" name="Line 16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84" name="Line 17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85" name="Line 17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86" name="Line 17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87" name="Line 17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88" name="Line 17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89" name="Line 17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90" name="Line 17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91" name="Line 17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92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93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94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95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96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97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98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599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00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01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02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03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04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05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06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07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08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09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10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11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12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13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14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15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16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17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18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19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20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21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22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23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24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25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26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27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28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29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30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31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32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33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34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35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36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37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38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39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40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41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42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43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44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45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46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47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48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49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50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51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52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53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54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55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56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57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58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59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60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61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62" name="Line 315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63" name="Line 315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64" name="Line 315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65" name="Line 316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66" name="Line 316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67" name="Line 316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68" name="Line 316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69" name="Line 316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70" name="Line 316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71" name="Line 316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72" name="Line 31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73" name="Line 31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74" name="Line 31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675" name="Line 31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76" name="Line 178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77" name="Line 179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78" name="Line 179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79" name="Line 1792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80" name="Line 1793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81" name="Line 1794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82" name="Line 1795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83" name="Line 1796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84" name="Line 1797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85" name="Line 179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86" name="Line 179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87" name="Line 180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88" name="Line 180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89" name="Line 1802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90" name="Line 1803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91" name="Line 1804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92" name="Line 1805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93" name="Line 1806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94" name="Line 1807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95" name="Line 180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696" name="Line 180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697" name="Line 178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698" name="Line 179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699" name="Line 179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00" name="Line 179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01" name="Line 179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02" name="Line 179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03" name="Line 179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04" name="Line 179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05" name="Line 179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06" name="Line 179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07" name="Line 179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08" name="Line 180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09" name="Line 180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10" name="Line 180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11" name="Line 180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12" name="Line 180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13" name="Line 180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14" name="Line 180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15" name="Line 180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16" name="Line 180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17" name="Line 180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18" name="Line 97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19" name="Line 97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20" name="Line 97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21" name="Line 97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22" name="Line 97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23" name="Line 97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24" name="Line 97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25" name="Line 97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26" name="Line 97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27" name="Line 97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28" name="Line 98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29" name="Line 98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30" name="Line 98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31" name="Line 98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32" name="Line 1672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33" name="Line 1672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34" name="Line 1672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35" name="Line 1672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36" name="Line 1672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37" name="Line 1672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38" name="Line 1672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39" name="Line 1672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40" name="Line 1672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41" name="Line 1672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42" name="Line 1672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43" name="Line 1672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44" name="Line 1672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45" name="Line 1672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46" name="Line 1673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47" name="Line 1673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48" name="Line 1673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49" name="Line 1673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50" name="Line 1673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51" name="Line 1673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52" name="Line 1673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53" name="Line 1673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54" name="Line 1673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55" name="Line 16730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56" name="Line 16731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57" name="Line 16731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58" name="Line 16731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59" name="Line 16731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60" name="Line 16731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61" name="Line 16731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62" name="Line 16731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63" name="Line 16731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64" name="Line 16731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65" name="Line 16731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66" name="Line 1673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67" name="Line 1673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68" name="Line 1673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69" name="Line 1673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70" name="Line 1673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71" name="Line 1673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72" name="Line 1673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73" name="Line 1673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74" name="Line 396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75" name="Line 396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76" name="Line 396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77" name="Line 397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78" name="Line 397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79" name="Line 397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80" name="Line 397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81" name="Line 397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82" name="Line 397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83" name="Line 397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84" name="Line 397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85" name="Line 397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86" name="Line 397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87" name="Line 398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88" name="Line 398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89" name="Line 398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90" name="Line 398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91" name="Line 398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92" name="Line 398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93" name="Line 39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94" name="Line 39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95" name="Line 39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96" name="Line 39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97" name="Line 39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98" name="Line 39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799" name="Line 39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00" name="Line 39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01" name="Line 39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02" name="Line 39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03" name="Line 39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04" name="Line 39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05" name="Line 39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06" name="Line 39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07" name="Line 40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08" name="Line 40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09" name="Line 40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10" name="Line 40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11" name="Line 40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12" name="Line 40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13" name="Line 40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14" name="Line 40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204815" name="Line 40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16" name="Line 31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17" name="Line 31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18" name="Line 31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19" name="Line 31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20" name="Line 31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21" name="Line 31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22" name="Line 31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23" name="Line 31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24" name="Line 31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25" name="Line 31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26" name="Line 31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27" name="Line 31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28" name="Line 31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29" name="Line 31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30" name="Line 31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31" name="Line 31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32" name="Line 31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33" name="Line 31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34" name="Line 31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35" name="Line 31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36" name="Line 31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37" name="Line 31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38" name="Line 31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39" name="Line 31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40" name="Line 31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41" name="Line 31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42" name="Line 31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43" name="Line 31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44" name="Line 31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45" name="Line 31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46" name="Line 31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47" name="Line 31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48" name="Line 31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49" name="Line 31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50" name="Line 31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51" name="Line 31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52" name="Line 31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53" name="Line 31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54" name="Line 31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55" name="Line 31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56" name="Line 31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57" name="Line 31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58" name="Line 97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59" name="Line 97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60" name="Line 97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61" name="Line 97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62" name="Line 97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63" name="Line 97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64" name="Line 97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65" name="Line 97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66" name="Line 97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67" name="Line 97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68" name="Line 98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69" name="Line 98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70" name="Line 98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71" name="Line 98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72" name="Line 1672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73" name="Line 1672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74" name="Line 1672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75" name="Line 1672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76" name="Line 1672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77" name="Line 1672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78" name="Line 1672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79" name="Line 1672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80" name="Line 1672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81" name="Line 1672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82" name="Line 1672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83" name="Line 1672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84" name="Line 1672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85" name="Line 1672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86" name="Line 1673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87" name="Line 1673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88" name="Line 1673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89" name="Line 1673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90" name="Line 1673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91" name="Line 1673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92" name="Line 1673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93" name="Line 1673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94" name="Line 1673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95" name="Line 1673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96" name="Line 1673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97" name="Line 1673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98" name="Line 1673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899" name="Line 1673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00" name="Line 1673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01" name="Line 1673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02" name="Line 1673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03" name="Line 1673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04" name="Line 1673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05" name="Line 1673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06" name="Line 1673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07" name="Line 1673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08" name="Line 1673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09" name="Line 1673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10" name="Line 1673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11" name="Line 1673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12" name="Line 1673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13" name="Line 1673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14" name="Line 97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15" name="Line 97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16" name="Line 97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17" name="Line 97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18" name="Line 97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19" name="Line 97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20" name="Line 97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21" name="Line 97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22" name="Line 97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23" name="Line 97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24" name="Line 98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25" name="Line 98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26" name="Line 98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27" name="Line 98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28" name="Line 1672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29" name="Line 1672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30" name="Line 1672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31" name="Line 1672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32" name="Line 1672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33" name="Line 1672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34" name="Line 1672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35" name="Line 1672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36" name="Line 1672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37" name="Line 1672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38" name="Line 1672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39" name="Line 1672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40" name="Line 1672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41" name="Line 1672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42" name="Line 1673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43" name="Line 1673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44" name="Line 1673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45" name="Line 1673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46" name="Line 1673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47" name="Line 1673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48" name="Line 1673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49" name="Line 1673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50" name="Line 1673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51" name="Line 1673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52" name="Line 1673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53" name="Line 1673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54" name="Line 1673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55" name="Line 1673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56" name="Line 1673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57" name="Line 1673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58" name="Line 1673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59" name="Line 1673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60" name="Line 1673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61" name="Line 1673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62" name="Line 1673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63" name="Line 1673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64" name="Line 1673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65" name="Line 1673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66" name="Line 1673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67" name="Line 1673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68" name="Line 1673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4969" name="Line 1673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70" name="Line 315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71" name="Line 315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72" name="Line 315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73" name="Line 316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74" name="Line 316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75" name="Line 316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76" name="Line 316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77" name="Line 316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78" name="Line 316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79" name="Line 316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80" name="Line 316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81" name="Line 316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82" name="Line 316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83" name="Line 317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84" name="Line 315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85" name="Line 315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86" name="Line 315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87" name="Line 316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88" name="Line 316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89" name="Line 316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90" name="Line 316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91" name="Line 316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92" name="Line 316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93" name="Line 316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94" name="Line 316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95" name="Line 316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96" name="Line 316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97" name="Line 317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98" name="Line 315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999" name="Line 315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00" name="Line 315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01" name="Line 316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02" name="Line 316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03" name="Line 316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04" name="Line 316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05" name="Line 316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06" name="Line 316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07" name="Line 316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08" name="Line 316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09" name="Line 316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10" name="Line 316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11" name="Line 317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12" name="Line 97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13" name="Line 97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14" name="Line 97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15" name="Line 97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16" name="Line 97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17" name="Line 97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18" name="Line 97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19" name="Line 97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20" name="Line 97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21" name="Line 97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22" name="Line 98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23" name="Line 98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24" name="Line 98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25" name="Line 98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26" name="Line 16728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27" name="Line 16728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28" name="Line 16728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29" name="Line 16728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30" name="Line 1672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31" name="Line 1672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32" name="Line 1672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33" name="Line 1672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34" name="Line 1672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35" name="Line 1672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36" name="Line 1672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37" name="Line 1672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38" name="Line 1672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39" name="Line 1672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40" name="Line 1673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41" name="Line 1673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42" name="Line 1673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43" name="Line 1673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44" name="Line 1673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45" name="Line 1673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46" name="Line 1673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47" name="Line 1673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48" name="Line 16730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49" name="Line 16730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50" name="Line 16731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51" name="Line 16731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52" name="Line 16731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53" name="Line 16731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54" name="Line 16731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55" name="Line 16731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56" name="Line 16731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57" name="Line 16731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58" name="Line 16731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59" name="Line 16731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60" name="Line 16732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61" name="Line 16732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62" name="Line 16732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63" name="Line 16732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64" name="Line 16732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65" name="Line 16732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66" name="Line 16732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67" name="Line 16732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68" name="Line 97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69" name="Line 97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70" name="Line 97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71" name="Line 97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72" name="Line 97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73" name="Line 97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74" name="Line 97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75" name="Line 97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76" name="Line 97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77" name="Line 97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78" name="Line 98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79" name="Line 98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80" name="Line 98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81" name="Line 98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82" name="Line 16728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83" name="Line 16728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84" name="Line 16728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85" name="Line 16728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86" name="Line 16729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87" name="Line 16729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88" name="Line 16729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89" name="Line 16729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90" name="Line 1672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91" name="Line 1672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92" name="Line 1672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93" name="Line 1672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94" name="Line 1672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95" name="Line 1672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96" name="Line 1673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97" name="Line 1673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98" name="Line 1673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099" name="Line 1673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00" name="Line 1673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01" name="Line 1673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02" name="Line 1673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03" name="Line 1673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04" name="Line 16730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05" name="Line 16730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06" name="Line 16731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07" name="Line 16731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08" name="Line 16731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09" name="Line 16731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10" name="Line 16731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11" name="Line 16731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12" name="Line 16731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13" name="Line 16731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14" name="Line 16731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15" name="Line 16731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16" name="Line 16732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17" name="Line 16732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18" name="Line 16732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19" name="Line 16732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20" name="Line 16732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21" name="Line 16732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22" name="Line 16732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123" name="Line 16732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99728" name="Line 1446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99729" name="Line 1447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99730" name="Line 1448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99731" name="Line 1449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99732" name="Line 1450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99733" name="Line 1451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99734" name="Line 1452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35" name="Line 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36" name="Line 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37" name="Line 1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38" name="Line 1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39" name="Line 12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40" name="Line 13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41" name="Line 14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42" name="Line 15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43" name="Line 16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44" name="Line 17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45" name="Line 1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46" name="Line 19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47" name="Line 20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48" name="Line 21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49" name="Line 22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50" name="Line 23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51" name="Line 24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52" name="Line 25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53" name="Line 26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54" name="Line 27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755" name="Line 28"/>
        <xdr:cNvSpPr>
          <a:spLocks noChangeShapeType="1"/>
        </xdr:cNvSpPr>
      </xdr:nvSpPr>
      <xdr:spPr bwMode="auto">
        <a:xfrm>
          <a:off x="5524500" y="1000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56" name="Line 15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57" name="Line 15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58" name="Line 15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59" name="Line 15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60" name="Line 15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61" name="Line 15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62" name="Line 15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63" name="Line 15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64" name="Line 15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65" name="Line 15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66" name="Line 15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67" name="Line 15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68" name="Line 15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69" name="Line 15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70" name="Line 15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71" name="Line 15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72" name="Line 15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73" name="Line 15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74" name="Line 15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75" name="Line 15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76" name="Line 15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77" name="Line 15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78" name="Line 15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79" name="Line 15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80" name="Line 15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81" name="Line 15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82" name="Line 15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83" name="Line 15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84" name="Line 15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85" name="Line 15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86" name="Line 15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87" name="Line 15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88" name="Line 15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89" name="Line 15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90" name="Line 15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91" name="Line 15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92" name="Line 15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93" name="Line 15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94" name="Line 15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95" name="Line 15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96" name="Line 15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97" name="Line 15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98" name="Line 15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799" name="Line 15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00" name="Line 15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01" name="Line 15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02" name="Line 15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03" name="Line 15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04" name="Line 15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05" name="Line 16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06" name="Line 16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07" name="Line 16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08" name="Line 16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09" name="Line 16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10" name="Line 16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11" name="Line 16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12" name="Line 16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13" name="Line 16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14" name="Line 16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15" name="Line 16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16" name="Line 16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17" name="Line 16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18" name="Line 16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19" name="Line 16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20" name="Line 16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21" name="Line 16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22" name="Line 16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23" name="Line 16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24" name="Line 16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25" name="Line 16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26" name="Line 16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27" name="Line 16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28" name="Line 16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29" name="Line 16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30" name="Line 16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31" name="Line 16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32" name="Line 16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33" name="Line 16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34" name="Line 16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35" name="Line 16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36" name="Line 16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37" name="Line 16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38" name="Line 16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39" name="Line 16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40" name="Line 16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41" name="Line 16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42" name="Line 16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43" name="Line 16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44" name="Line 16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45" name="Line 16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46" name="Line 16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47" name="Line 16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48" name="Line 16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49" name="Line 16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50" name="Line 16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51" name="Line 16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52" name="Line 16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53" name="Line 16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54" name="Line 16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55" name="Line 16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56" name="Line 16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57" name="Line 16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58" name="Line 16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59" name="Line 16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60" name="Line 16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61" name="Line 16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62" name="Line 16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63" name="Line 16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64" name="Line 16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65" name="Line 16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66" name="Line 16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67" name="Line 16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68" name="Line 16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69" name="Line 16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70" name="Line 16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71" name="Line 16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72" name="Line 16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73" name="Line 16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74" name="Line 16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75" name="Line 16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76" name="Line 16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77" name="Line 16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78" name="Line 16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79" name="Line 16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80" name="Line 16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81" name="Line 16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82" name="Line 16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83" name="Line 16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84" name="Line 16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85" name="Line 16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86" name="Line 16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87" name="Line 16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88" name="Line 16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89" name="Line 16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90" name="Line 16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91" name="Line 16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92" name="Line 16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93" name="Line 16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94" name="Line 16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95" name="Line 16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96" name="Line 16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97" name="Line 16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98" name="Line 16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899" name="Line 16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00" name="Line 16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01" name="Line 16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02" name="Line 16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03" name="Line 16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04" name="Line 16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05" name="Line 17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06" name="Line 17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07" name="Line 17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08" name="Line 17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09" name="Line 17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10" name="Line 17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11" name="Line 17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12" name="Line 17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13" name="Line 17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14" name="Line 17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15" name="Line 17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16" name="Line 17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17" name="Line 17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18" name="Line 17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19" name="Line 17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20" name="Line 17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21" name="Line 17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22" name="Line 17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23" name="Line 17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24" name="Line 17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25" name="Line 17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26" name="Line 17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27" name="Line 17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28" name="Line 17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29" name="Line 17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30" name="Line 17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31" name="Line 17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32" name="Line 17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33" name="Line 17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34" name="Line 17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35" name="Line 17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36" name="Line 17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37" name="Line 17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38" name="Line 17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39" name="Line 17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40" name="Line 17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41" name="Line 17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42" name="Line 17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43" name="Line 17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44" name="Line 17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45" name="Line 17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46" name="Line 17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47" name="Line 17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48" name="Line 17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49" name="Line 17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50" name="Line 17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51" name="Line 17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52" name="Line 17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53" name="Line 17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54" name="Line 17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55" name="Line 17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56" name="Line 17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57" name="Line 17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58" name="Line 17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59" name="Line 17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60" name="Line 17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61" name="Line 17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62" name="Line 17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63" name="Line 17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64" name="Line 17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65" name="Line 17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66" name="Line 17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67" name="Line 17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68" name="Line 17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69" name="Line 17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70" name="Line 17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71" name="Line 17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72" name="Line 17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73" name="Line 17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74" name="Line 17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75" name="Line 17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76" name="Line 17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77" name="Line 17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78" name="Line 17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79" name="Line 17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80" name="Line 17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81" name="Line 17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82" name="Line 17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83" name="Line 17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84" name="Line 17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85" name="Line 17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86" name="Line 17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87" name="Line 17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88" name="Line 17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89" name="Line 17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90" name="Line 17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91" name="Line 17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92" name="Line 17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93" name="Line 17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94" name="Line 17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95" name="Line 17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96" name="Line 17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97" name="Line 17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98" name="Line 17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99999" name="Line 17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00" name="Line 17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01" name="Line 17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02" name="Line 17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03" name="Line 17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04" name="Line 17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05" name="Line 18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06" name="Line 18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07" name="Line 18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08" name="Line 18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09" name="Line 18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10" name="Line 18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11" name="Line 18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12" name="Line 18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13" name="Line 18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14" name="Line 18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15" name="Line 18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16" name="Line 18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17" name="Line 18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18" name="Line 18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19" name="Line 18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20" name="Line 18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21" name="Line 18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22" name="Line 18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23" name="Line 18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24" name="Line 18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25" name="Line 18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26" name="Line 18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27" name="Line 18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28" name="Line 18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29" name="Line 18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30" name="Line 18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31" name="Line 18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32" name="Line 18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33" name="Line 18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34" name="Line 18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35" name="Line 18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36" name="Line 18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37" name="Line 18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38" name="Line 18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39" name="Line 18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40" name="Line 18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41" name="Line 18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42" name="Line 18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43" name="Line 18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44" name="Line 18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45" name="Line 18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46" name="Line 18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47" name="Line 18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48" name="Line 18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49" name="Line 18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50" name="Line 18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51" name="Line 18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52" name="Line 18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53" name="Line 18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54" name="Line 18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55" name="Line 18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56" name="Line 18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57" name="Line 18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58" name="Line 18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59" name="Line 18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60" name="Line 18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61" name="Line 18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62" name="Line 18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63" name="Line 18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64" name="Line 18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65" name="Line 18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66" name="Line 18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67" name="Line 18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68" name="Line 18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69" name="Line 18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70" name="Line 18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71" name="Line 18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72" name="Line 18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73" name="Line 18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74" name="Line 18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75" name="Line 18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76" name="Line 18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77" name="Line 18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78" name="Line 18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79" name="Line 18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80" name="Line 18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81" name="Line 18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82" name="Line 18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83" name="Line 18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84" name="Line 18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85" name="Line 18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86" name="Line 18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87" name="Line 18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88" name="Line 18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89" name="Line 18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90" name="Line 18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91" name="Line 18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92" name="Line 18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93" name="Line 18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94" name="Line 18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95" name="Line 18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96" name="Line 18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97" name="Line 18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98" name="Line 18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099" name="Line 18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00" name="Line 18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01" name="Line 18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02" name="Line 18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03" name="Line 18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04" name="Line 18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05" name="Line 19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06" name="Line 19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07" name="Line 19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08" name="Line 19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09" name="Line 19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10" name="Line 19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11" name="Line 19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12" name="Line 19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13" name="Line 19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14" name="Line 19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15" name="Line 19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16" name="Line 19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17" name="Line 19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18" name="Line 19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19" name="Line 19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20" name="Line 19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21" name="Line 19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22" name="Line 19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23" name="Line 19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24" name="Line 19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25" name="Line 19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26" name="Line 19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27" name="Line 19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28" name="Line 19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29" name="Line 19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30" name="Line 19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31" name="Line 19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32" name="Line 19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33" name="Line 19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34" name="Line 19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35" name="Line 19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36" name="Line 19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37" name="Line 19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38" name="Line 19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39" name="Line 19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40" name="Line 19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41" name="Line 19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42" name="Line 19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43" name="Line 19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44" name="Line 19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45" name="Line 19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46" name="Line 19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47" name="Line 19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48" name="Line 19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49" name="Line 19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50" name="Line 19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51" name="Line 19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52" name="Line 19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53" name="Line 19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54" name="Line 19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55" name="Line 19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56" name="Line 19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57" name="Line 19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58" name="Line 19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59" name="Line 19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60" name="Line 19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61" name="Line 19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62" name="Line 19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63" name="Line 19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64" name="Line 19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65" name="Line 19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66" name="Line 19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67" name="Line 19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68" name="Line 19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69" name="Line 19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70" name="Line 19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71" name="Line 19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72" name="Line 19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73" name="Line 19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74" name="Line 19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75" name="Line 19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76" name="Line 19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77" name="Line 19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78" name="Line 19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79" name="Line 19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80" name="Line 19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81" name="Line 19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82" name="Line 19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83" name="Line 19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84" name="Line 19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85" name="Line 19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86" name="Line 19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87" name="Line 19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88" name="Line 19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89" name="Line 19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90" name="Line 19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91" name="Line 19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92" name="Line 19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93" name="Line 19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94" name="Line 19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95" name="Line 19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96" name="Line 19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97" name="Line 19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98" name="Line 19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199" name="Line 19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00" name="Line 19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01" name="Line 19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02" name="Line 19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03" name="Line 19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04" name="Line 19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05" name="Line 20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06" name="Line 20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07" name="Line 20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08" name="Line 20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09" name="Line 20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10" name="Line 20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11" name="Line 20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12" name="Line 20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13" name="Line 20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14" name="Line 20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15" name="Line 20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16" name="Line 20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17" name="Line 20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18" name="Line 20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19" name="Line 20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20" name="Line 20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21" name="Line 20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22" name="Line 20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23" name="Line 20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24" name="Line 20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25" name="Line 20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26" name="Line 20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27" name="Line 20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28" name="Line 20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29" name="Line 20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30" name="Line 20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31" name="Line 20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32" name="Line 20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33" name="Line 20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34" name="Line 20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35" name="Line 20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36" name="Line 20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37" name="Line 20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38" name="Line 20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39" name="Line 20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40" name="Line 20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41" name="Line 20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42" name="Line 20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43" name="Line 20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44" name="Line 20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45" name="Line 20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46" name="Line 20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47" name="Line 20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48" name="Line 20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49" name="Line 20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50" name="Line 20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51" name="Line 20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52" name="Line 20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53" name="Line 20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54" name="Line 20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55" name="Line 20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56" name="Line 20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57" name="Line 20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58" name="Line 20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59" name="Line 20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60" name="Line 20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61" name="Line 20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62" name="Line 20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63" name="Line 20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64" name="Line 20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65" name="Line 20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66" name="Line 20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67" name="Line 20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68" name="Line 20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69" name="Line 20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70" name="Line 20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71" name="Line 20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72" name="Line 20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73" name="Line 20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74" name="Line 20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75" name="Line 20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76" name="Line 20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77" name="Line 20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78" name="Line 20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79" name="Line 20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80" name="Line 20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81" name="Line 20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82" name="Line 20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83" name="Line 20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84" name="Line 20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85" name="Line 20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86" name="Line 20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87" name="Line 20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88" name="Line 20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89" name="Line 20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90" name="Line 20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91" name="Line 20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92" name="Line 20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93" name="Line 20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94" name="Line 20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95" name="Line 20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96" name="Line 20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97" name="Line 20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98" name="Line 20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299" name="Line 20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00" name="Line 20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01" name="Line 20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02" name="Line 20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03" name="Line 20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04" name="Line 20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05" name="Line 21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06" name="Line 21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07" name="Line 21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08" name="Line 21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09" name="Line 21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10" name="Line 21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11" name="Line 21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12" name="Line 21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13" name="Line 21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14" name="Line 21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15" name="Line 21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16" name="Line 21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17" name="Line 21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18" name="Line 21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19" name="Line 21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20" name="Line 21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21" name="Line 21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22" name="Line 21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23" name="Line 21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24" name="Line 21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25" name="Line 21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26" name="Line 21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27" name="Line 21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28" name="Line 21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29" name="Line 21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30" name="Line 21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31" name="Line 21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32" name="Line 21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33" name="Line 21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34" name="Line 21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35" name="Line 21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36" name="Line 21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37" name="Line 21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38" name="Line 21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39" name="Line 21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40" name="Line 21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41" name="Line 21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42" name="Line 21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43" name="Line 21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44" name="Line 21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45" name="Line 21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46" name="Line 21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47" name="Line 21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48" name="Line 21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49" name="Line 21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50" name="Line 21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51" name="Line 21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52" name="Line 21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53" name="Line 21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54" name="Line 21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55" name="Line 21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56" name="Line 21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57" name="Line 21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58" name="Line 21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59" name="Line 21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60" name="Line 21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61" name="Line 21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62" name="Line 21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63" name="Line 21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64" name="Line 21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65" name="Line 21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66" name="Line 21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67" name="Line 21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68" name="Line 21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69" name="Line 21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70" name="Line 21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71" name="Line 21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72" name="Line 21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73" name="Line 21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74" name="Line 21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75" name="Line 21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76" name="Line 21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77" name="Line 21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78" name="Line 21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79" name="Line 21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80" name="Line 21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81" name="Line 21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82" name="Line 21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83" name="Line 21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84" name="Line 21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85" name="Line 21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86" name="Line 21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87" name="Line 21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88" name="Line 21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89" name="Line 21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90" name="Line 21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91" name="Line 21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92" name="Line 21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93" name="Line 21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94" name="Line 21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95" name="Line 21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96" name="Line 21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97" name="Line 21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98" name="Line 21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399" name="Line 21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00" name="Line 21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01" name="Line 21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02" name="Line 21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03" name="Line 21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04" name="Line 21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05" name="Line 22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06" name="Line 22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07" name="Line 22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08" name="Line 22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09" name="Line 22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10" name="Line 22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11" name="Line 22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12" name="Line 22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13" name="Line 22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14" name="Line 22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15" name="Line 22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16" name="Line 22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17" name="Line 22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18" name="Line 22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19" name="Line 22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20" name="Line 22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21" name="Line 22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22" name="Line 22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23" name="Line 22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24" name="Line 22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25" name="Line 22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26" name="Line 22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27" name="Line 22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28" name="Line 22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29" name="Line 22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30" name="Line 22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31" name="Line 22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32" name="Line 22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33" name="Line 22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34" name="Line 22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35" name="Line 22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36" name="Line 22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37" name="Line 22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38" name="Line 22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39" name="Line 22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40" name="Line 22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41" name="Line 22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42" name="Line 22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43" name="Line 22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44" name="Line 22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45" name="Line 22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46" name="Line 22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47" name="Line 22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48" name="Line 22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49" name="Line 22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50" name="Line 22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51" name="Line 22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52" name="Line 22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53" name="Line 22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54" name="Line 22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55" name="Line 22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56" name="Line 22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57" name="Line 22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58" name="Line 22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59" name="Line 22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60" name="Line 22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61" name="Line 22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62" name="Line 22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63" name="Line 22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64" name="Line 22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65" name="Line 22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66" name="Line 22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67" name="Line 22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68" name="Line 22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69" name="Line 22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70" name="Line 22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71" name="Line 22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72" name="Line 22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73" name="Line 22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74" name="Line 22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75" name="Line 22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76" name="Line 22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77" name="Line 22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78" name="Line 22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79" name="Line 22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80" name="Line 22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81" name="Line 22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82" name="Line 22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83" name="Line 22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84" name="Line 22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85" name="Line 22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86" name="Line 22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87" name="Line 22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88" name="Line 22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89" name="Line 22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90" name="Line 22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91" name="Line 22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92" name="Line 22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93" name="Line 22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94" name="Line 22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95" name="Line 22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96" name="Line 22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97" name="Line 22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98" name="Line 22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499" name="Line 22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00" name="Line 22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01" name="Line 22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02" name="Line 22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03" name="Line 22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04" name="Line 22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05" name="Line 23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06" name="Line 23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07" name="Line 23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08" name="Line 23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09" name="Line 23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10" name="Line 23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11" name="Line 23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12" name="Line 23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13" name="Line 23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14" name="Line 23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15" name="Line 23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16" name="Line 23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17" name="Line 23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18" name="Line 23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19" name="Line 23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20" name="Line 23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21" name="Line 23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22" name="Line 23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23" name="Line 23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24" name="Line 23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25" name="Line 23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26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27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28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29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30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31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32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33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34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35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36" name="Line 1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65</xdr:row>
      <xdr:rowOff>0</xdr:rowOff>
    </xdr:from>
    <xdr:to>
      <xdr:col>12</xdr:col>
      <xdr:colOff>38100</xdr:colOff>
      <xdr:row>65</xdr:row>
      <xdr:rowOff>0</xdr:rowOff>
    </xdr:to>
    <xdr:sp macro="" textlink="">
      <xdr:nvSpPr>
        <xdr:cNvPr id="200537" name="Line 5"/>
        <xdr:cNvSpPr>
          <a:spLocks noChangeShapeType="1"/>
        </xdr:cNvSpPr>
      </xdr:nvSpPr>
      <xdr:spPr bwMode="auto">
        <a:xfrm>
          <a:off x="67056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38" name="Line 23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39" name="Line 23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40" name="Line 23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41" name="Line 23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42" name="Line 23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43" name="Line 23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44" name="Line 23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45" name="Line 23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46" name="Line 23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47" name="Line 23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48" name="Line 23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49" name="Line 23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50" name="Line 23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51" name="Line 23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52" name="Line 23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53" name="Line 23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54" name="Line 23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55" name="Line 23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56" name="Line 23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57" name="Line 23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58" name="Line 23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59" name="Line 23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60" name="Line 23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61" name="Line 23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62" name="Line 23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63" name="Line 23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64" name="Line 23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65" name="Line 23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66" name="Line 23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67" name="Line 23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68" name="Line 23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69" name="Line 23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70" name="Line 23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71" name="Line 23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72" name="Line 23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73" name="Line 23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74" name="Line 23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75" name="Line 23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76" name="Line 23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77" name="Line 23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78" name="Line 23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79" name="Line 23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80" name="Line 23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81" name="Line 23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82" name="Line 23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83" name="Line 23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84" name="Line 23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85" name="Line 23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86" name="Line 23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87" name="Line 23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88" name="Line 23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89" name="Line 23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90" name="Line 23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91" name="Line 23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92" name="Line 23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93" name="Line 23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94" name="Line 23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95" name="Line 23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96" name="Line 23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97" name="Line 23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98" name="Line 23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599" name="Line 23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00" name="Line 23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01" name="Line 23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02" name="Line 23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03" name="Line 23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04" name="Line 23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05" name="Line 24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06" name="Line 24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07" name="Line 24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08" name="Line 24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09" name="Line 24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10" name="Line 24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11" name="Line 24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12" name="Line 24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13" name="Line 24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14" name="Line 24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15" name="Line 24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16" name="Line 24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17" name="Line 24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18" name="Line 24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19" name="Line 24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20" name="Line 24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21" name="Line 24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22" name="Line 24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23" name="Line 24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24" name="Line 24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25" name="Line 24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26" name="Line 24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27" name="Line 24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28" name="Line 24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29" name="Line 24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30" name="Line 24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31" name="Line 24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32" name="Line 24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33" name="Line 24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34" name="Line 24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35" name="Line 24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36" name="Line 24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37" name="Line 24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38" name="Line 24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39" name="Line 24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40" name="Line 24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41" name="Line 24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42" name="Line 24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43" name="Line 24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44" name="Line 24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45" name="Line 24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46" name="Line 24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47" name="Line 24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48" name="Line 24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49" name="Line 24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50" name="Line 24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51" name="Line 24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52" name="Line 24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53" name="Line 24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54" name="Line 24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55" name="Line 24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56" name="Line 24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57" name="Line 24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58" name="Line 24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59" name="Line 24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60" name="Line 24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61" name="Line 24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62" name="Line 24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63" name="Line 24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64" name="Line 24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65" name="Line 24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66" name="Line 24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67" name="Line 24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68" name="Line 24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69" name="Line 24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70" name="Line 24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71" name="Line 24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72" name="Line 24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73" name="Line 24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74" name="Line 24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75" name="Line 24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76" name="Line 24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77" name="Line 24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78" name="Line 24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79" name="Line 24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80" name="Line 24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81" name="Line 24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82" name="Line 24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83" name="Line 24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84" name="Line 24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85" name="Line 24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86" name="Line 24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87" name="Line 24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88" name="Line 24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89" name="Line 24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90" name="Line 24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91" name="Line 24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92" name="Line 24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93" name="Line 24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94" name="Line 24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95" name="Line 24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96" name="Line 24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97" name="Line 24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98" name="Line 24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699" name="Line 24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700" name="Line 24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701" name="Line 24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702" name="Line 24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0703" name="Line 24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24" name="Line 24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25" name="Line 25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26" name="Line 25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27" name="Line 25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28" name="Line 25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29" name="Line 25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30" name="Line 25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31" name="Line 25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32" name="Line 25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33" name="Line 25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34" name="Line 25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35" name="Line 25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36" name="Line 25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37" name="Line 25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38" name="Line 25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39" name="Line 25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40" name="Line 25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41" name="Line 25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42" name="Line 25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43" name="Line 25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44" name="Line 25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45" name="Line 25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46" name="Line 25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47" name="Line 25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48" name="Line 25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49" name="Line 25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50" name="Line 25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51" name="Line 25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52" name="Line 25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53" name="Line 25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54" name="Line 25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55" name="Line 25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56" name="Line 25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57" name="Line 25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58" name="Line 25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59" name="Line 25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60" name="Line 25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61" name="Line 25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62" name="Line 25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63" name="Line 25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64" name="Line 25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65" name="Line 25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66" name="Line 25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67" name="Line 25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68" name="Line 25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69" name="Line 25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70" name="Line 25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71" name="Line 25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72" name="Line 25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73" name="Line 25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74" name="Line 25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75" name="Line 25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76" name="Line 25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77" name="Line 25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78" name="Line 25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79" name="Line 25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80" name="Line 25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81" name="Line 25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82" name="Line 25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83" name="Line 25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84" name="Line 25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85" name="Line 25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86" name="Line 25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87" name="Line 25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88" name="Line 25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89" name="Line 25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90" name="Line 25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91" name="Line 25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92" name="Line 25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93" name="Line 25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94" name="Line 25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95" name="Line 25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96" name="Line 25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97" name="Line 25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98" name="Line 25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899" name="Line 25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00" name="Line 25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01" name="Line 25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02" name="Line 25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03" name="Line 25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04" name="Line 25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05" name="Line 25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06" name="Line 25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07" name="Line 25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08" name="Line 25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09" name="Line 25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10" name="Line 25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11" name="Line 25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12" name="Line 25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13" name="Line 25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14" name="Line 25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15" name="Line 25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16" name="Line 25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17" name="Line 25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18" name="Line 25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19" name="Line 25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20" name="Line 25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21" name="Line 25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22" name="Line 25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23" name="Line 25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24" name="Line 25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25" name="Line 26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26" name="Line 26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27" name="Line 26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28" name="Line 26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29" name="Line 26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30" name="Line 26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31" name="Line 26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32" name="Line 26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33" name="Line 26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34" name="Line 26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35" name="Line 26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36" name="Line 26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37" name="Line 26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38" name="Line 26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39" name="Line 26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40" name="Line 26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41" name="Line 26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42" name="Line 26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43" name="Line 26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44" name="Line 26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45" name="Line 26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46" name="Line 26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47" name="Line 26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48" name="Line 26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49" name="Line 26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50" name="Line 26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51" name="Line 26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52" name="Line 26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53" name="Line 26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54" name="Line 26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55" name="Line 26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56" name="Line 26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57" name="Line 26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58" name="Line 26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59" name="Line 26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60" name="Line 26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61" name="Line 26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62" name="Line 26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63" name="Line 26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64" name="Line 26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65" name="Line 26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66" name="Line 26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67" name="Line 26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68" name="Line 26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69" name="Line 26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70" name="Line 26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71" name="Line 26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72" name="Line 26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73" name="Line 26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74" name="Line 26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75" name="Line 26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76" name="Line 26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77" name="Line 26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78" name="Line 26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79" name="Line 26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80" name="Line 26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81" name="Line 26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82" name="Line 26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83" name="Line 26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84" name="Line 26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85" name="Line 26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86" name="Line 26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87" name="Line 26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88" name="Line 26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89" name="Line 26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90" name="Line 26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91" name="Line 26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92" name="Line 26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93" name="Line 26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94" name="Line 26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95" name="Line 26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96" name="Line 26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97" name="Line 26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98" name="Line 26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5999" name="Line 26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00" name="Line 26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01" name="Line 26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02" name="Line 26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03" name="Line 26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04" name="Line 26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05" name="Line 26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06" name="Line 26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07" name="Line 26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08" name="Line 26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09" name="Line 26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10" name="Line 26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11" name="Line 26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12" name="Line 26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13" name="Line 26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14" name="Line 26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15" name="Line 26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16" name="Line 26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17" name="Line 26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18" name="Line 26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19" name="Line 26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20" name="Line 26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21" name="Line 26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22" name="Line 26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23" name="Line 26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24" name="Line 26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25" name="Line 27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26" name="Line 27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27" name="Line 27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28" name="Line 27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29" name="Line 27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30" name="Line 27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31" name="Line 27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32" name="Line 27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33" name="Line 27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34" name="Line 27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35" name="Line 27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36" name="Line 27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37" name="Line 27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38" name="Line 27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39" name="Line 27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40" name="Line 27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41" name="Line 27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42" name="Line 27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43" name="Line 27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44" name="Line 27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45" name="Line 27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46" name="Line 27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47" name="Line 27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48" name="Line 27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49" name="Line 27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50" name="Line 27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51" name="Line 27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52" name="Line 27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53" name="Line 27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54" name="Line 27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55" name="Line 27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56" name="Line 27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57" name="Line 27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58" name="Line 27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59" name="Line 27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60" name="Line 27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61" name="Line 27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62" name="Line 27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63" name="Line 27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64" name="Line 27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65" name="Line 27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66" name="Line 27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67" name="Line 27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68" name="Line 27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69" name="Line 27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70" name="Line 27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71" name="Line 27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72" name="Line 27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73" name="Line 27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74" name="Line 27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75" name="Line 27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76" name="Line 27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77" name="Line 27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78" name="Line 27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79" name="Line 27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80" name="Line 27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81" name="Line 27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82" name="Line 27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83" name="Line 27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84" name="Line 27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85" name="Line 27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86" name="Line 27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87" name="Line 27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88" name="Line 27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89" name="Line 27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90" name="Line 27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91" name="Line 27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92" name="Line 27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93" name="Line 27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94" name="Line 27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95" name="Line 27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96" name="Line 27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97" name="Line 27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98" name="Line 27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099" name="Line 27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00" name="Line 27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01" name="Line 27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02" name="Line 27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03" name="Line 27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04" name="Line 27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05" name="Line 27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06" name="Line 27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07" name="Line 27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08" name="Line 27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09" name="Line 27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10" name="Line 27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11" name="Line 27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12" name="Line 27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13" name="Line 27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14" name="Line 27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15" name="Line 27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16" name="Line 27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17" name="Line 27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18" name="Line 27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19" name="Line 27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20" name="Line 27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21" name="Line 27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22" name="Line 27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23" name="Line 27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24" name="Line 27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25" name="Line 28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26" name="Line 28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27" name="Line 28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28" name="Line 28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29" name="Line 28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30" name="Line 28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31" name="Line 28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32" name="Line 28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33" name="Line 28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34" name="Line 28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35" name="Line 28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36" name="Line 28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37" name="Line 28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38" name="Line 28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39" name="Line 28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40" name="Line 28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41" name="Line 28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42" name="Line 28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43" name="Line 28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44" name="Line 28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45" name="Line 28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46" name="Line 28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47" name="Line 28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48" name="Line 28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49" name="Line 28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50" name="Line 28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51" name="Line 28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52" name="Line 28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53" name="Line 28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54" name="Line 28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55" name="Line 28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56" name="Line 28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57" name="Line 28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58" name="Line 28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59" name="Line 28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60" name="Line 28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61" name="Line 28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62" name="Line 28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63" name="Line 28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64" name="Line 28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65" name="Line 28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66" name="Line 28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67" name="Line 28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68" name="Line 28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69" name="Line 28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70" name="Line 28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71" name="Line 28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72" name="Line 28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73" name="Line 28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74" name="Line 28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75" name="Line 28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76" name="Line 28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77" name="Line 28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78" name="Line 28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79" name="Line 28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80" name="Line 28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81" name="Line 28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82" name="Line 28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83" name="Line 28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84" name="Line 28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85" name="Line 28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86" name="Line 28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87" name="Line 28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88" name="Line 28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89" name="Line 28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90" name="Line 28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91" name="Line 28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92" name="Line 28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93" name="Line 28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94" name="Line 28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95" name="Line 28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96" name="Line 28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97" name="Line 28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98" name="Line 28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199" name="Line 28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00" name="Line 28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01" name="Line 28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02" name="Line 28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03" name="Line 28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04" name="Line 28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05" name="Line 28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06" name="Line 28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07" name="Line 28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08" name="Line 28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09" name="Line 28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10" name="Line 28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11" name="Line 28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12" name="Line 28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13" name="Line 28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14" name="Line 28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15" name="Line 28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16" name="Line 28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17" name="Line 28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18" name="Line 28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19" name="Line 28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20" name="Line 28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21" name="Line 28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22" name="Line 28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23" name="Line 28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24" name="Line 28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25" name="Line 29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26" name="Line 29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27" name="Line 29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28" name="Line 29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29" name="Line 29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30" name="Line 29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31" name="Line 29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32" name="Line 29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33" name="Line 29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34" name="Line 29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35" name="Line 29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36" name="Line 29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37" name="Line 29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38" name="Line 29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39" name="Line 29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40" name="Line 29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41" name="Line 29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42" name="Line 29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43" name="Line 29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44" name="Line 29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45" name="Line 29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46" name="Line 29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47" name="Line 29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48" name="Line 29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49" name="Line 29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50" name="Line 29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51" name="Line 29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52" name="Line 29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53" name="Line 29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54" name="Line 29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55" name="Line 29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56" name="Line 29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57" name="Line 29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58" name="Line 29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59" name="Line 29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60" name="Line 29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61" name="Line 29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62" name="Line 29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63" name="Line 29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64" name="Line 29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65" name="Line 29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66" name="Line 29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67" name="Line 29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68" name="Line 29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69" name="Line 29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70" name="Line 29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71" name="Line 29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72" name="Line 29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73" name="Line 29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74" name="Line 29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75" name="Line 29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76" name="Line 29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77" name="Line 29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78" name="Line 29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79" name="Line 29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80" name="Line 29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81" name="Line 29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82" name="Line 29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83" name="Line 29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84" name="Line 29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85" name="Line 29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86" name="Line 29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87" name="Line 29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88" name="Line 29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89" name="Line 29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90" name="Line 29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91" name="Line 29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92" name="Line 29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93" name="Line 29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94" name="Line 29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95" name="Line 29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96" name="Line 29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97" name="Line 29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98" name="Line 29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299" name="Line 29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00" name="Line 29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01" name="Line 29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02" name="Line 29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03" name="Line 29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04" name="Line 29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05" name="Line 29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06" name="Line 29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07" name="Line 29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08" name="Line 29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09" name="Line 29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10" name="Line 29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11" name="Line 29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12" name="Line 29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13" name="Line 29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14" name="Line 29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15" name="Line 29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16" name="Line 29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17" name="Line 29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18" name="Line 29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19" name="Line 29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20" name="Line 29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21" name="Line 29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22" name="Line 29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23" name="Line 29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24" name="Line 29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25" name="Line 30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26" name="Line 30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27" name="Line 30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28" name="Line 30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29" name="Line 30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30" name="Line 30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31" name="Line 30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32" name="Line 30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33" name="Line 30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34" name="Line 30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35" name="Line 30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36" name="Line 30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37" name="Line 30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38" name="Line 30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39" name="Line 30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40" name="Line 30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41" name="Line 30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42" name="Line 30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43" name="Line 30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44" name="Line 30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45" name="Line 30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46" name="Line 30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47" name="Line 30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48" name="Line 30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49" name="Line 30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50" name="Line 30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51" name="Line 30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52" name="Line 30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53" name="Line 30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54" name="Line 30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55" name="Line 30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56" name="Line 30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57" name="Line 30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58" name="Line 30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59" name="Line 30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60" name="Line 30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61" name="Line 30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62" name="Line 30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63" name="Line 30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64" name="Line 30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65" name="Line 30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66" name="Line 30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67" name="Line 30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68" name="Line 30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69" name="Line 30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70" name="Line 30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71" name="Line 30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72" name="Line 30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73" name="Line 30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74" name="Line 30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75" name="Line 30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76" name="Line 30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77" name="Line 30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78" name="Line 30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79" name="Line 30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80" name="Line 30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81" name="Line 30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82" name="Line 30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83" name="Line 30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84" name="Line 30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85" name="Line 30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86" name="Line 30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87" name="Line 30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88" name="Line 30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89" name="Line 30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90" name="Line 30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91" name="Line 30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92" name="Line 30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93" name="Line 30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94" name="Line 30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95" name="Line 30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96" name="Line 30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97" name="Line 30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98" name="Line 30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399" name="Line 30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00" name="Line 30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01" name="Line 30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02" name="Line 30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03" name="Line 30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04" name="Line 30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05" name="Line 30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06" name="Line 30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07" name="Line 30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08" name="Line 30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09" name="Line 30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10" name="Line 30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11" name="Line 30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12" name="Line 30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13" name="Line 30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14" name="Line 30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15" name="Line 30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16" name="Line 30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17" name="Line 30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18" name="Line 30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19" name="Line 30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20" name="Line 30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21" name="Line 30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22" name="Line 30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23" name="Line 30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24" name="Line 30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25" name="Line 31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26" name="Line 31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27" name="Line 31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28" name="Line 31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29" name="Line 31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30" name="Line 31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31" name="Line 31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32" name="Line 31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33" name="Line 31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34" name="Line 31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35" name="Line 31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36" name="Line 31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37" name="Line 31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38" name="Line 31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39" name="Line 31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40" name="Line 31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41" name="Line 31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42" name="Line 31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43" name="Line 31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44" name="Line 31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45" name="Line 31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46" name="Line 31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47" name="Line 31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48" name="Line 31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49" name="Line 31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50" name="Line 31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51" name="Line 31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52" name="Line 31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53" name="Line 31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54" name="Line 31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55" name="Line 31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56" name="Line 31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57" name="Line 31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58" name="Line 31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59" name="Line 31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60" name="Line 31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61" name="Line 31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62" name="Line 31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63" name="Line 31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64" name="Line 31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65" name="Line 31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66" name="Line 31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67" name="Line 31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68" name="Line 31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69" name="Line 31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70" name="Line 31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71" name="Line 31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72" name="Line 31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73" name="Line 31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74" name="Line 31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75" name="Line 31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76" name="Line 31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77" name="Line 31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78" name="Line 31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79" name="Line 31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80" name="Line 31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81" name="Line 31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82" name="Line 31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83" name="Line 31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84" name="Line 31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85" name="Line 31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86" name="Line 31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87" name="Line 31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88" name="Line 31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89" name="Line 31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90" name="Line 31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91" name="Line 31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92" name="Line 31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93" name="Line 31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94" name="Line 31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95" name="Line 31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96" name="Line 31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97" name="Line 31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98" name="Line 31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499" name="Line 31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00" name="Line 31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01" name="Line 31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02" name="Line 31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03" name="Line 31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04" name="Line 31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05" name="Line 31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06" name="Line 31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07" name="Line 31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08" name="Line 31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09" name="Line 31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10" name="Line 31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11" name="Line 31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12" name="Line 31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13" name="Line 31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14" name="Line 31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15" name="Line 31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16" name="Line 31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17" name="Line 31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18" name="Line 31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19" name="Line 31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20" name="Line 31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21" name="Line 31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22" name="Line 31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23" name="Line 31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24" name="Line 31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25" name="Line 32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26" name="Line 32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27" name="Line 32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28" name="Line 32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29" name="Line 32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30" name="Line 32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31" name="Line 32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32" name="Line 32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33" name="Line 32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34" name="Line 32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35" name="Line 32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36" name="Line 32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37" name="Line 32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38" name="Line 32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39" name="Line 32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40" name="Line 32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41" name="Line 32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42" name="Line 32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43" name="Line 32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44" name="Line 32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45" name="Line 32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46" name="Line 32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47" name="Line 32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48" name="Line 32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49" name="Line 32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50" name="Line 32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51" name="Line 32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52" name="Line 32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53" name="Line 32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54" name="Line 32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55" name="Line 32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56" name="Line 32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57" name="Line 32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58" name="Line 32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59" name="Line 32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60" name="Line 32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61" name="Line 32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62" name="Line 32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63" name="Line 32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64" name="Line 32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65" name="Line 32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66" name="Line 32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67" name="Line 32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68" name="Line 32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69" name="Line 32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70" name="Line 32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71" name="Line 32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72" name="Line 32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73" name="Line 32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74" name="Line 32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75" name="Line 32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76" name="Line 32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77" name="Line 32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78" name="Line 32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79" name="Line 32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80" name="Line 32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81" name="Line 32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82" name="Line 32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83" name="Line 32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84" name="Line 32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85" name="Line 32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86" name="Line 32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87" name="Line 32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88" name="Line 32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89" name="Line 32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90" name="Line 32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91" name="Line 32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92" name="Line 32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93" name="Line 32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94" name="Line 32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95" name="Line 32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96" name="Line 32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97" name="Line 32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98" name="Line 32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599" name="Line 32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00" name="Line 32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01" name="Line 32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02" name="Line 32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03" name="Line 32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04" name="Line 32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05" name="Line 32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06" name="Line 32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07" name="Line 32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08" name="Line 32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09" name="Line 32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10" name="Line 32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11" name="Line 32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12" name="Line 32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13" name="Line 32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14" name="Line 32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15" name="Line 32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16" name="Line 32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17" name="Line 32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18" name="Line 32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19" name="Line 32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20" name="Line 32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21" name="Line 32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22" name="Line 32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23" name="Line 32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24" name="Line 32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25" name="Line 33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26" name="Line 33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27" name="Line 33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28" name="Line 33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29" name="Line 33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30" name="Line 33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31" name="Line 33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32" name="Line 33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33" name="Line 33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34" name="Line 33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35" name="Line 33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36" name="Line 33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37" name="Line 33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38" name="Line 33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39" name="Line 33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40" name="Line 33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41" name="Line 33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42" name="Line 33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43" name="Line 33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44" name="Line 33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45" name="Line 33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46" name="Line 33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47" name="Line 33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48" name="Line 33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49" name="Line 33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50" name="Line 33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51" name="Line 33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52" name="Line 33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53" name="Line 33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54" name="Line 33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55" name="Line 33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56" name="Line 33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57" name="Line 33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58" name="Line 33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59" name="Line 33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60" name="Line 33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61" name="Line 33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62" name="Line 33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63" name="Line 33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64" name="Line 33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65" name="Line 33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66" name="Line 33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67" name="Line 33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68" name="Line 33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69" name="Line 33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70" name="Line 33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71" name="Line 33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72" name="Line 33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73" name="Line 33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74" name="Line 33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75" name="Line 33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76" name="Line 33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77" name="Line 33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78" name="Line 33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79" name="Line 33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80" name="Line 33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81" name="Line 33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82" name="Line 33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83" name="Line 33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84" name="Line 33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85" name="Line 33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86" name="Line 33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87" name="Line 33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88" name="Line 33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89" name="Line 33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90" name="Line 33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91" name="Line 33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92" name="Line 33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93" name="Line 33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94" name="Line 33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95" name="Line 33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96" name="Line 33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97" name="Line 33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98" name="Line 33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699" name="Line 33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00" name="Line 33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01" name="Line 33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02" name="Line 33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03" name="Line 33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04" name="Line 33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05" name="Line 33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06" name="Line 33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07" name="Line 33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08" name="Line 33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09" name="Line 33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10" name="Line 33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11" name="Line 33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12" name="Line 33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13" name="Line 33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14" name="Line 33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15" name="Line 33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16" name="Line 33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17" name="Line 33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18" name="Line 33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19" name="Line 33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20" name="Line 33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21" name="Line 33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22" name="Line 33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23" name="Line 33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24" name="Line 33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25" name="Line 34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26" name="Line 34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27" name="Line 340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28" name="Line 340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29" name="Line 340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30" name="Line 340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31" name="Line 340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32" name="Line 340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33" name="Line 340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34" name="Line 340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35" name="Line 341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36" name="Line 341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37" name="Line 341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38" name="Line 341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39" name="Line 341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40" name="Line 341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41" name="Line 341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42" name="Line 341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43" name="Line 341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44" name="Line 341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45" name="Line 342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46" name="Line 342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47" name="Line 342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48" name="Line 342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49" name="Line 342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50" name="Line 342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51" name="Line 342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52" name="Line 342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53" name="Line 342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54" name="Line 342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55" name="Line 343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56" name="Line 343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57" name="Line 343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58" name="Line 343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59" name="Line 343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60" name="Line 343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61" name="Line 343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62" name="Line 343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63" name="Line 343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64" name="Line 343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65" name="Line 344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66" name="Line 344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67" name="Line 344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68" name="Line 344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69" name="Line 344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70" name="Line 344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71" name="Line 344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72" name="Line 344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73" name="Line 344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74" name="Line 344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75" name="Line 345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76" name="Line 345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77" name="Line 345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78" name="Line 345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79" name="Line 345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80" name="Line 345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81" name="Line 345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82" name="Line 345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83" name="Line 345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84" name="Line 345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85" name="Line 346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86" name="Line 346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87" name="Line 346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88" name="Line 346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89" name="Line 346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90" name="Line 346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91" name="Line 346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92" name="Line 346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93" name="Line 346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94" name="Line 346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95" name="Line 347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96" name="Line 347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97" name="Line 347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98" name="Line 347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799" name="Line 347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00" name="Line 347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01" name="Line 347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02" name="Line 347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03" name="Line 347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04" name="Line 347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05" name="Line 348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06" name="Line 348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07" name="Line 348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08" name="Line 348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09" name="Line 348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10" name="Line 348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11" name="Line 348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12" name="Line 348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13" name="Line 348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14" name="Line 348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15" name="Line 349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16" name="Line 349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17" name="Line 3492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18" name="Line 3493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19" name="Line 3494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20" name="Line 3495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21" name="Line 3496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22" name="Line 3497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23" name="Line 3498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24" name="Line 3499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25" name="Line 3500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6826" name="Line 3501"/>
        <xdr:cNvSpPr>
          <a:spLocks noChangeShapeType="1"/>
        </xdr:cNvSpPr>
      </xdr:nvSpPr>
      <xdr:spPr bwMode="auto">
        <a:xfrm>
          <a:off x="5524500" y="1194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J17" sqref="J17"/>
    </sheetView>
  </sheetViews>
  <sheetFormatPr defaultRowHeight="12.75" outlineLevelRow="1"/>
  <cols>
    <col min="1" max="1" width="5.85546875" style="12" customWidth="1"/>
    <col min="2" max="2" width="34.42578125" style="12" customWidth="1"/>
    <col min="3" max="3" width="12.7109375" style="12" customWidth="1"/>
    <col min="4" max="4" width="12.7109375" style="13" customWidth="1"/>
    <col min="5" max="5" width="12.7109375" style="12" customWidth="1"/>
    <col min="6" max="6" width="13.7109375" style="12" customWidth="1"/>
    <col min="7" max="16384" width="9.140625" style="12"/>
  </cols>
  <sheetData>
    <row r="1" spans="1:6">
      <c r="B1" s="2"/>
      <c r="C1" s="85"/>
      <c r="D1" s="85"/>
      <c r="E1" s="85"/>
      <c r="F1" s="85"/>
    </row>
    <row r="2" spans="1:6">
      <c r="B2" s="2"/>
      <c r="C2" s="7"/>
      <c r="D2" s="7"/>
      <c r="E2" s="7"/>
      <c r="F2" s="7"/>
    </row>
    <row r="3" spans="1:6">
      <c r="B3" s="91" t="s">
        <v>339</v>
      </c>
      <c r="C3" s="91"/>
      <c r="D3" s="91"/>
      <c r="E3" s="91"/>
      <c r="F3" s="91"/>
    </row>
    <row r="4" spans="1:6">
      <c r="B4" s="2"/>
      <c r="C4" s="90"/>
      <c r="D4" s="90"/>
      <c r="E4" s="90"/>
      <c r="F4" s="90"/>
    </row>
    <row r="6" spans="1:6" ht="12.75" customHeight="1">
      <c r="A6" s="86" t="s">
        <v>0</v>
      </c>
      <c r="B6" s="87" t="s">
        <v>66</v>
      </c>
      <c r="C6" s="88" t="s">
        <v>67</v>
      </c>
      <c r="D6" s="89" t="s">
        <v>68</v>
      </c>
      <c r="E6" s="88" t="s">
        <v>69</v>
      </c>
      <c r="F6" s="88" t="s">
        <v>70</v>
      </c>
    </row>
    <row r="7" spans="1:6" ht="32.25" customHeight="1">
      <c r="A7" s="86"/>
      <c r="B7" s="87"/>
      <c r="C7" s="88"/>
      <c r="D7" s="89"/>
      <c r="E7" s="88"/>
      <c r="F7" s="88"/>
    </row>
    <row r="8" spans="1:6" ht="12" customHeight="1">
      <c r="A8" s="65">
        <v>1</v>
      </c>
      <c r="B8" s="65">
        <v>2</v>
      </c>
      <c r="C8" s="66">
        <v>3</v>
      </c>
      <c r="D8" s="67">
        <v>4</v>
      </c>
      <c r="E8" s="66">
        <v>5</v>
      </c>
      <c r="F8" s="66">
        <v>6</v>
      </c>
    </row>
    <row r="9" spans="1:6" ht="13.5" customHeight="1" outlineLevel="1">
      <c r="A9" s="68" t="s">
        <v>307</v>
      </c>
      <c r="B9" s="69" t="s">
        <v>308</v>
      </c>
      <c r="C9" s="70">
        <v>8866.5672952190616</v>
      </c>
      <c r="D9" s="70"/>
      <c r="E9" s="70"/>
      <c r="F9" s="71">
        <v>8866.5672952190616</v>
      </c>
    </row>
    <row r="10" spans="1:6" ht="13.5" customHeight="1" outlineLevel="1">
      <c r="A10" s="68" t="s">
        <v>309</v>
      </c>
      <c r="B10" s="69" t="s">
        <v>310</v>
      </c>
      <c r="C10" s="70">
        <v>849.13009481303823</v>
      </c>
      <c r="D10" s="70">
        <v>213.41865082800004</v>
      </c>
      <c r="E10" s="70"/>
      <c r="F10" s="71">
        <v>1062.5487456410383</v>
      </c>
    </row>
    <row r="11" spans="1:6" ht="13.5" customHeight="1" outlineLevel="1">
      <c r="A11" s="68" t="s">
        <v>311</v>
      </c>
      <c r="B11" s="69" t="s">
        <v>312</v>
      </c>
      <c r="C11" s="70">
        <v>38.758810915307748</v>
      </c>
      <c r="D11" s="70"/>
      <c r="E11" s="70"/>
      <c r="F11" s="71">
        <v>38.758810915307748</v>
      </c>
    </row>
    <row r="12" spans="1:6" ht="13.5" customHeight="1" outlineLevel="1">
      <c r="A12" s="68" t="s">
        <v>313</v>
      </c>
      <c r="B12" s="69" t="s">
        <v>316</v>
      </c>
      <c r="C12" s="70">
        <v>99.89292392357207</v>
      </c>
      <c r="D12" s="70"/>
      <c r="E12" s="70"/>
      <c r="F12" s="71">
        <v>99.89292392357207</v>
      </c>
    </row>
    <row r="13" spans="1:6" ht="13.5" customHeight="1" outlineLevel="1">
      <c r="A13" s="68" t="s">
        <v>314</v>
      </c>
      <c r="B13" s="69" t="s">
        <v>317</v>
      </c>
      <c r="C13" s="70">
        <v>307.99671839270138</v>
      </c>
      <c r="D13" s="70"/>
      <c r="E13" s="70"/>
      <c r="F13" s="71">
        <v>307.99671839270138</v>
      </c>
    </row>
    <row r="14" spans="1:6" ht="13.5" customHeight="1" outlineLevel="1">
      <c r="A14" s="68" t="s">
        <v>315</v>
      </c>
      <c r="B14" s="69" t="s">
        <v>318</v>
      </c>
      <c r="C14" s="70">
        <v>471.24925935901797</v>
      </c>
      <c r="D14" s="70">
        <v>52.048259508000001</v>
      </c>
      <c r="E14" s="70"/>
      <c r="F14" s="71">
        <v>523.29751886701797</v>
      </c>
    </row>
    <row r="15" spans="1:6" ht="14.1" customHeight="1" outlineLevel="1">
      <c r="A15" s="72"/>
      <c r="B15" s="77" t="s">
        <v>71</v>
      </c>
      <c r="C15" s="71">
        <v>10633.595102622698</v>
      </c>
      <c r="D15" s="71">
        <v>265.46691033600007</v>
      </c>
      <c r="E15" s="71"/>
      <c r="F15" s="71">
        <v>10899.06</v>
      </c>
    </row>
    <row r="16" spans="1:6">
      <c r="A16" s="73"/>
      <c r="B16" s="69" t="s">
        <v>338</v>
      </c>
      <c r="C16" s="71">
        <v>265.83987756556746</v>
      </c>
      <c r="D16" s="71"/>
      <c r="E16" s="71"/>
      <c r="F16" s="74">
        <v>265.83987756556701</v>
      </c>
    </row>
    <row r="17" spans="1:6">
      <c r="A17" s="73"/>
      <c r="B17" s="69" t="s">
        <v>72</v>
      </c>
      <c r="C17" s="71">
        <v>217.98869960376533</v>
      </c>
      <c r="D17" s="71"/>
      <c r="E17" s="71"/>
      <c r="F17" s="74">
        <v>217.98869960376533</v>
      </c>
    </row>
    <row r="18" spans="1:6">
      <c r="A18" s="73"/>
      <c r="B18" s="69" t="s">
        <v>336</v>
      </c>
      <c r="C18" s="75"/>
      <c r="D18" s="75"/>
      <c r="E18" s="75"/>
      <c r="F18" s="76">
        <v>212.67190205245396</v>
      </c>
    </row>
    <row r="19" spans="1:6">
      <c r="A19" s="73"/>
      <c r="B19" s="69" t="s">
        <v>337</v>
      </c>
      <c r="C19" s="71">
        <v>333.52271039376092</v>
      </c>
      <c r="D19" s="71">
        <v>7.9640073100800022</v>
      </c>
      <c r="E19" s="71"/>
      <c r="F19" s="74">
        <v>178.51</v>
      </c>
    </row>
    <row r="20" spans="1:6">
      <c r="A20" s="73"/>
      <c r="B20" s="69" t="s">
        <v>73</v>
      </c>
      <c r="C20" s="75">
        <v>11450.946390185793</v>
      </c>
      <c r="D20" s="75">
        <v>273.43091764608005</v>
      </c>
      <c r="E20" s="75"/>
      <c r="F20" s="75">
        <f>SUM(F15:F19)</f>
        <v>11774.070479221788</v>
      </c>
    </row>
    <row r="21" spans="1:6">
      <c r="A21" s="73"/>
      <c r="B21" s="69" t="s">
        <v>74</v>
      </c>
      <c r="C21" s="71">
        <v>2290.1892780371586</v>
      </c>
      <c r="D21" s="71">
        <v>54.686183529216009</v>
      </c>
      <c r="E21" s="71"/>
      <c r="F21" s="71">
        <f>F20*0.2</f>
        <v>2354.8140958443578</v>
      </c>
    </row>
    <row r="22" spans="1:6">
      <c r="A22" s="73"/>
      <c r="B22" s="78" t="s">
        <v>73</v>
      </c>
      <c r="C22" s="75">
        <v>13741.135668222951</v>
      </c>
      <c r="D22" s="75">
        <v>328.11710117529606</v>
      </c>
      <c r="E22" s="75"/>
      <c r="F22" s="79">
        <f>SUM(F20:F21)</f>
        <v>14128.884575066146</v>
      </c>
    </row>
    <row r="23" spans="1:6">
      <c r="C23" s="62"/>
      <c r="D23" s="64"/>
      <c r="E23" s="62"/>
      <c r="F23" s="62"/>
    </row>
  </sheetData>
  <mergeCells count="9">
    <mergeCell ref="A6:A7"/>
    <mergeCell ref="B6:B7"/>
    <mergeCell ref="C6:C7"/>
    <mergeCell ref="D6:D7"/>
    <mergeCell ref="C1:F1"/>
    <mergeCell ref="C4:F4"/>
    <mergeCell ref="E6:E7"/>
    <mergeCell ref="F6:F7"/>
    <mergeCell ref="B3:F3"/>
  </mergeCells>
  <phoneticPr fontId="19" type="noConversion"/>
  <pageMargins left="0.74803149606299213" right="0.15748031496062992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5"/>
  <sheetViews>
    <sheetView showZeros="0" topLeftCell="A214" workbookViewId="0">
      <selection activeCell="C3" sqref="C3:P3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85"/>
      <c r="E1" s="85"/>
      <c r="F1" s="85"/>
      <c r="G1" s="85"/>
    </row>
    <row r="3" spans="1:18" ht="15" customHeight="1">
      <c r="A3" s="138"/>
      <c r="B3" s="138"/>
      <c r="C3" s="91" t="s">
        <v>339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84"/>
      <c r="R3" s="84"/>
    </row>
    <row r="4" spans="1:18" ht="15" customHeight="1">
      <c r="C4" s="1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</row>
    <row r="5" spans="1:18" ht="14.25">
      <c r="A5" s="141" t="s">
        <v>190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</row>
    <row r="6" spans="1:18" ht="13.5">
      <c r="A6" s="3"/>
      <c r="K6" s="18"/>
      <c r="L6" s="18"/>
      <c r="M6" s="18"/>
      <c r="N6" s="18"/>
      <c r="O6" s="18"/>
      <c r="P6" s="7"/>
    </row>
    <row r="7" spans="1:18" ht="22.5" customHeight="1">
      <c r="A7" s="136" t="s">
        <v>0</v>
      </c>
      <c r="B7" s="139" t="s">
        <v>1</v>
      </c>
      <c r="C7" s="136" t="s">
        <v>2</v>
      </c>
      <c r="D7" s="140" t="s">
        <v>3</v>
      </c>
      <c r="E7" s="140" t="s">
        <v>4</v>
      </c>
      <c r="F7" s="140" t="s">
        <v>5</v>
      </c>
      <c r="G7" s="136" t="s">
        <v>6</v>
      </c>
      <c r="H7" s="136"/>
      <c r="I7" s="136"/>
      <c r="J7" s="136"/>
      <c r="K7" s="136"/>
      <c r="L7" s="136"/>
      <c r="M7" s="136"/>
      <c r="N7" s="136"/>
      <c r="O7" s="136"/>
      <c r="P7" s="142" t="s">
        <v>7</v>
      </c>
      <c r="Q7" s="136" t="s">
        <v>8</v>
      </c>
      <c r="R7" s="20" t="s">
        <v>8</v>
      </c>
    </row>
    <row r="8" spans="1:18" ht="13.5" customHeight="1">
      <c r="A8" s="136"/>
      <c r="B8" s="139"/>
      <c r="C8" s="136"/>
      <c r="D8" s="140"/>
      <c r="E8" s="140"/>
      <c r="F8" s="140"/>
      <c r="G8" s="136"/>
      <c r="H8" s="136"/>
      <c r="I8" s="136"/>
      <c r="J8" s="136"/>
      <c r="K8" s="136"/>
      <c r="L8" s="136"/>
      <c r="M8" s="136"/>
      <c r="N8" s="136"/>
      <c r="O8" s="136"/>
      <c r="P8" s="142"/>
      <c r="Q8" s="136"/>
      <c r="R8" s="20" t="s">
        <v>9</v>
      </c>
    </row>
    <row r="9" spans="1:18" ht="20.25" customHeight="1">
      <c r="A9" s="136"/>
      <c r="B9" s="139"/>
      <c r="C9" s="136"/>
      <c r="D9" s="140"/>
      <c r="E9" s="140"/>
      <c r="F9" s="140"/>
      <c r="G9" s="136" t="s">
        <v>10</v>
      </c>
      <c r="H9" s="136"/>
      <c r="I9" s="136" t="s">
        <v>11</v>
      </c>
      <c r="J9" s="136"/>
      <c r="K9" s="136" t="s">
        <v>12</v>
      </c>
      <c r="L9" s="136"/>
      <c r="M9" s="136"/>
      <c r="N9" s="136"/>
      <c r="O9" s="136"/>
      <c r="P9" s="142"/>
      <c r="Q9" s="136"/>
      <c r="R9" s="21">
        <v>1.0898000000000001</v>
      </c>
    </row>
    <row r="10" spans="1:18" s="19" customFormat="1" ht="54.75">
      <c r="A10" s="136"/>
      <c r="B10" s="139"/>
      <c r="C10" s="136"/>
      <c r="D10" s="140"/>
      <c r="E10" s="140"/>
      <c r="F10" s="140"/>
      <c r="G10" s="17" t="s">
        <v>13</v>
      </c>
      <c r="H10" s="16" t="s">
        <v>14</v>
      </c>
      <c r="I10" s="17" t="s">
        <v>13</v>
      </c>
      <c r="J10" s="16" t="s">
        <v>14</v>
      </c>
      <c r="K10" s="16" t="s">
        <v>15</v>
      </c>
      <c r="L10" s="17" t="s">
        <v>16</v>
      </c>
      <c r="M10" s="16" t="s">
        <v>17</v>
      </c>
      <c r="N10" s="16" t="s">
        <v>18</v>
      </c>
      <c r="O10" s="17" t="s">
        <v>19</v>
      </c>
      <c r="P10" s="81" t="s">
        <v>20</v>
      </c>
      <c r="Q10" s="6" t="s">
        <v>20</v>
      </c>
      <c r="R10" s="6" t="s">
        <v>20</v>
      </c>
    </row>
    <row r="11" spans="1:18" s="19" customFormat="1">
      <c r="A11" s="14">
        <v>1</v>
      </c>
      <c r="B11" s="14">
        <v>2</v>
      </c>
      <c r="C11" s="14">
        <v>3</v>
      </c>
      <c r="D11" s="80">
        <v>4</v>
      </c>
      <c r="E11" s="80">
        <v>5</v>
      </c>
      <c r="F11" s="80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13</v>
      </c>
      <c r="N11" s="14">
        <v>14</v>
      </c>
      <c r="O11" s="14">
        <v>15</v>
      </c>
      <c r="P11" s="80">
        <v>16</v>
      </c>
      <c r="Q11" s="14">
        <v>17</v>
      </c>
      <c r="R11" s="14">
        <v>18</v>
      </c>
    </row>
    <row r="12" spans="1:18">
      <c r="A12" s="98"/>
      <c r="B12" s="93"/>
      <c r="C12" s="128" t="s">
        <v>335</v>
      </c>
      <c r="D12" s="131"/>
      <c r="E12" s="100"/>
      <c r="F12" s="95">
        <v>0</v>
      </c>
      <c r="G12" s="96"/>
      <c r="H12" s="92">
        <v>0</v>
      </c>
      <c r="I12" s="96"/>
      <c r="J12" s="92">
        <v>0</v>
      </c>
      <c r="K12" s="5"/>
      <c r="L12" s="4"/>
      <c r="M12" s="5"/>
      <c r="N12" s="4"/>
      <c r="O12" s="6">
        <v>0</v>
      </c>
      <c r="P12" s="99">
        <v>0</v>
      </c>
      <c r="Q12" s="92">
        <v>0</v>
      </c>
      <c r="R12" s="92">
        <v>0</v>
      </c>
    </row>
    <row r="13" spans="1:18">
      <c r="A13" s="98"/>
      <c r="B13" s="93"/>
      <c r="C13" s="128"/>
      <c r="D13" s="132"/>
      <c r="E13" s="100"/>
      <c r="F13" s="95"/>
      <c r="G13" s="96"/>
      <c r="H13" s="92"/>
      <c r="I13" s="96"/>
      <c r="J13" s="92"/>
      <c r="K13" s="5"/>
      <c r="L13" s="5"/>
      <c r="M13" s="5"/>
      <c r="N13" s="4"/>
      <c r="O13" s="6">
        <v>0</v>
      </c>
      <c r="P13" s="99"/>
      <c r="Q13" s="92"/>
      <c r="R13" s="92"/>
    </row>
    <row r="14" spans="1:18">
      <c r="A14" s="98"/>
      <c r="B14" s="93"/>
      <c r="C14" s="128"/>
      <c r="D14" s="132"/>
      <c r="E14" s="100"/>
      <c r="F14" s="95"/>
      <c r="G14" s="96"/>
      <c r="H14" s="92"/>
      <c r="I14" s="96"/>
      <c r="J14" s="92"/>
      <c r="K14" s="5"/>
      <c r="L14" s="5"/>
      <c r="M14" s="31"/>
      <c r="N14" s="4"/>
      <c r="O14" s="6">
        <v>0</v>
      </c>
      <c r="P14" s="99"/>
      <c r="Q14" s="92"/>
      <c r="R14" s="92"/>
    </row>
    <row r="15" spans="1:18" ht="12.75" customHeight="1">
      <c r="A15" s="98"/>
      <c r="B15" s="93"/>
      <c r="C15" s="128"/>
      <c r="D15" s="133"/>
      <c r="E15" s="100"/>
      <c r="F15" s="95"/>
      <c r="G15" s="96"/>
      <c r="H15" s="92"/>
      <c r="I15" s="96"/>
      <c r="J15" s="92"/>
      <c r="K15" s="5"/>
      <c r="L15" s="5"/>
      <c r="M15" s="5"/>
      <c r="N15" s="4"/>
      <c r="O15" s="6">
        <v>0</v>
      </c>
      <c r="P15" s="99"/>
      <c r="Q15" s="92"/>
      <c r="R15" s="92"/>
    </row>
    <row r="16" spans="1:18">
      <c r="A16" s="98">
        <v>1</v>
      </c>
      <c r="B16" s="146" t="s">
        <v>161</v>
      </c>
      <c r="C16" s="93" t="s">
        <v>163</v>
      </c>
      <c r="D16" s="116" t="s">
        <v>51</v>
      </c>
      <c r="E16" s="94">
        <v>27.3</v>
      </c>
      <c r="F16" s="95">
        <v>24.736888030788403</v>
      </c>
      <c r="G16" s="96">
        <v>7.7</v>
      </c>
      <c r="H16" s="92">
        <v>12.556621000000002</v>
      </c>
      <c r="I16" s="96">
        <v>0.15</v>
      </c>
      <c r="J16" s="92">
        <v>0.41712149999999998</v>
      </c>
      <c r="K16" s="5" t="s">
        <v>162</v>
      </c>
      <c r="L16" s="5" t="s">
        <v>51</v>
      </c>
      <c r="M16" s="5">
        <v>0.97</v>
      </c>
      <c r="N16" s="4">
        <v>8.5709999999999997</v>
      </c>
      <c r="O16" s="6">
        <v>8.3138699999999996</v>
      </c>
      <c r="P16" s="99">
        <v>675.31704324052339</v>
      </c>
      <c r="Q16" s="92">
        <v>10.078298</v>
      </c>
      <c r="R16" s="92">
        <v>11.763145530788401</v>
      </c>
    </row>
    <row r="17" spans="1:18">
      <c r="A17" s="98"/>
      <c r="B17" s="93"/>
      <c r="C17" s="93"/>
      <c r="D17" s="117"/>
      <c r="E17" s="94"/>
      <c r="F17" s="95"/>
      <c r="G17" s="96"/>
      <c r="H17" s="92"/>
      <c r="I17" s="96"/>
      <c r="J17" s="92"/>
      <c r="K17" s="5" t="s">
        <v>86</v>
      </c>
      <c r="L17" s="5" t="s">
        <v>51</v>
      </c>
      <c r="M17" s="5">
        <v>1</v>
      </c>
      <c r="N17" s="4">
        <v>0.77900000000000003</v>
      </c>
      <c r="O17" s="6">
        <v>0.77900000000000003</v>
      </c>
      <c r="P17" s="99"/>
      <c r="Q17" s="92"/>
      <c r="R17" s="92"/>
    </row>
    <row r="18" spans="1:18">
      <c r="A18" s="98"/>
      <c r="B18" s="93"/>
      <c r="C18" s="93"/>
      <c r="D18" s="117"/>
      <c r="E18" s="94"/>
      <c r="F18" s="95"/>
      <c r="G18" s="96"/>
      <c r="H18" s="92"/>
      <c r="I18" s="96"/>
      <c r="J18" s="92"/>
      <c r="K18" s="5" t="s">
        <v>48</v>
      </c>
      <c r="L18" s="4" t="s">
        <v>45</v>
      </c>
      <c r="M18" s="24">
        <v>3.5999999999999997E-2</v>
      </c>
      <c r="N18" s="4">
        <v>27.373000000000001</v>
      </c>
      <c r="O18" s="6">
        <v>0.98542799999999997</v>
      </c>
      <c r="P18" s="99"/>
      <c r="Q18" s="92"/>
      <c r="R18" s="92"/>
    </row>
    <row r="19" spans="1:18" ht="12.75" customHeight="1">
      <c r="A19" s="98"/>
      <c r="B19" s="93"/>
      <c r="C19" s="93"/>
      <c r="D19" s="118"/>
      <c r="E19" s="94"/>
      <c r="F19" s="95"/>
      <c r="G19" s="96"/>
      <c r="H19" s="92"/>
      <c r="I19" s="96"/>
      <c r="J19" s="92"/>
      <c r="K19" s="5"/>
      <c r="L19" s="5"/>
      <c r="M19" s="5"/>
      <c r="N19" s="4"/>
      <c r="O19" s="6">
        <v>0</v>
      </c>
      <c r="P19" s="99"/>
      <c r="Q19" s="92"/>
      <c r="R19" s="92"/>
    </row>
    <row r="20" spans="1:18">
      <c r="A20" s="98"/>
      <c r="B20" s="93"/>
      <c r="C20" s="128" t="s">
        <v>157</v>
      </c>
      <c r="D20" s="94"/>
      <c r="E20" s="94"/>
      <c r="F20" s="95">
        <v>0</v>
      </c>
      <c r="G20" s="96"/>
      <c r="H20" s="92">
        <v>0</v>
      </c>
      <c r="I20" s="96"/>
      <c r="J20" s="92">
        <v>0</v>
      </c>
      <c r="K20" s="5"/>
      <c r="L20" s="5"/>
      <c r="M20" s="5"/>
      <c r="N20" s="4"/>
      <c r="O20" s="6">
        <v>0</v>
      </c>
      <c r="P20" s="99">
        <v>0</v>
      </c>
      <c r="Q20" s="92">
        <v>0</v>
      </c>
      <c r="R20" s="92">
        <v>0</v>
      </c>
    </row>
    <row r="21" spans="1:18">
      <c r="A21" s="98"/>
      <c r="B21" s="93"/>
      <c r="C21" s="128"/>
      <c r="D21" s="94"/>
      <c r="E21" s="94"/>
      <c r="F21" s="95"/>
      <c r="G21" s="96"/>
      <c r="H21" s="92"/>
      <c r="I21" s="96"/>
      <c r="J21" s="92"/>
      <c r="K21" s="5"/>
      <c r="L21" s="5"/>
      <c r="M21" s="5"/>
      <c r="N21" s="4"/>
      <c r="O21" s="6">
        <v>0</v>
      </c>
      <c r="P21" s="99"/>
      <c r="Q21" s="92"/>
      <c r="R21" s="92"/>
    </row>
    <row r="22" spans="1:18">
      <c r="A22" s="98"/>
      <c r="B22" s="93"/>
      <c r="C22" s="128"/>
      <c r="D22" s="94"/>
      <c r="E22" s="94"/>
      <c r="F22" s="95"/>
      <c r="G22" s="96"/>
      <c r="H22" s="92"/>
      <c r="I22" s="96"/>
      <c r="J22" s="92"/>
      <c r="K22" s="5"/>
      <c r="L22" s="5"/>
      <c r="M22" s="22"/>
      <c r="N22" s="4"/>
      <c r="O22" s="6">
        <v>0</v>
      </c>
      <c r="P22" s="99"/>
      <c r="Q22" s="92"/>
      <c r="R22" s="92"/>
    </row>
    <row r="23" spans="1:18" ht="12.75" customHeight="1">
      <c r="A23" s="98"/>
      <c r="B23" s="93"/>
      <c r="C23" s="128"/>
      <c r="D23" s="94"/>
      <c r="E23" s="94"/>
      <c r="F23" s="95"/>
      <c r="G23" s="96"/>
      <c r="H23" s="92"/>
      <c r="I23" s="96"/>
      <c r="J23" s="92"/>
      <c r="K23" s="5"/>
      <c r="L23" s="5"/>
      <c r="M23" s="5"/>
      <c r="N23" s="4"/>
      <c r="O23" s="6">
        <v>0</v>
      </c>
      <c r="P23" s="99"/>
      <c r="Q23" s="92"/>
      <c r="R23" s="92"/>
    </row>
    <row r="24" spans="1:18">
      <c r="A24" s="98">
        <v>1</v>
      </c>
      <c r="B24" s="93" t="s">
        <v>158</v>
      </c>
      <c r="C24" s="93" t="s">
        <v>159</v>
      </c>
      <c r="D24" s="94" t="s">
        <v>98</v>
      </c>
      <c r="E24" s="94">
        <v>79</v>
      </c>
      <c r="F24" s="95">
        <v>2.5992124235950005</v>
      </c>
      <c r="G24" s="96">
        <v>0.54</v>
      </c>
      <c r="H24" s="92">
        <v>0.8805942000000001</v>
      </c>
      <c r="I24" s="102">
        <v>6.4399999999999999E-2</v>
      </c>
      <c r="J24" s="92">
        <v>0.17908416399999999</v>
      </c>
      <c r="K24" s="5" t="s">
        <v>160</v>
      </c>
      <c r="L24" s="5" t="s">
        <v>22</v>
      </c>
      <c r="M24" s="5">
        <v>10.88</v>
      </c>
      <c r="N24" s="61">
        <v>0.107</v>
      </c>
      <c r="O24" s="6">
        <v>1.1641600000000001</v>
      </c>
      <c r="P24" s="99">
        <v>205.33778146400505</v>
      </c>
      <c r="Q24" s="92">
        <v>1.3190250000000001</v>
      </c>
      <c r="R24" s="92">
        <v>1.5395340595950002</v>
      </c>
    </row>
    <row r="25" spans="1:18">
      <c r="A25" s="98"/>
      <c r="B25" s="93"/>
      <c r="C25" s="93"/>
      <c r="D25" s="94"/>
      <c r="E25" s="94"/>
      <c r="F25" s="95"/>
      <c r="G25" s="96"/>
      <c r="H25" s="92"/>
      <c r="I25" s="102"/>
      <c r="J25" s="92"/>
      <c r="K25" s="5" t="s">
        <v>48</v>
      </c>
      <c r="L25" s="5" t="s">
        <v>45</v>
      </c>
      <c r="M25" s="24">
        <v>5.0000000000000001E-3</v>
      </c>
      <c r="N25" s="61">
        <v>27.373000000000001</v>
      </c>
      <c r="O25" s="6">
        <v>0.13686500000000001</v>
      </c>
      <c r="P25" s="99"/>
      <c r="Q25" s="92"/>
      <c r="R25" s="92"/>
    </row>
    <row r="26" spans="1:18">
      <c r="A26" s="98"/>
      <c r="B26" s="93"/>
      <c r="C26" s="93"/>
      <c r="D26" s="94"/>
      <c r="E26" s="94"/>
      <c r="F26" s="95"/>
      <c r="G26" s="96"/>
      <c r="H26" s="92"/>
      <c r="I26" s="102"/>
      <c r="J26" s="92"/>
      <c r="K26" s="5" t="s">
        <v>91</v>
      </c>
      <c r="L26" s="5" t="s">
        <v>51</v>
      </c>
      <c r="M26" s="41">
        <v>0.06</v>
      </c>
      <c r="N26" s="61">
        <v>0.3</v>
      </c>
      <c r="O26" s="6">
        <v>1.7999999999999999E-2</v>
      </c>
      <c r="P26" s="99"/>
      <c r="Q26" s="92"/>
      <c r="R26" s="92"/>
    </row>
    <row r="27" spans="1:18" ht="12.75" customHeight="1">
      <c r="A27" s="98"/>
      <c r="B27" s="93"/>
      <c r="C27" s="93"/>
      <c r="D27" s="94"/>
      <c r="E27" s="94"/>
      <c r="F27" s="95"/>
      <c r="G27" s="96"/>
      <c r="H27" s="92"/>
      <c r="I27" s="102"/>
      <c r="J27" s="92"/>
      <c r="K27" s="5"/>
      <c r="L27" s="5"/>
      <c r="M27" s="5"/>
      <c r="N27" s="61"/>
      <c r="O27" s="6">
        <v>0</v>
      </c>
      <c r="P27" s="99"/>
      <c r="Q27" s="92"/>
      <c r="R27" s="92"/>
    </row>
    <row r="28" spans="1:18">
      <c r="A28" s="97">
        <v>2</v>
      </c>
      <c r="B28" s="93" t="s">
        <v>320</v>
      </c>
      <c r="C28" s="93" t="s">
        <v>321</v>
      </c>
      <c r="D28" s="94" t="s">
        <v>45</v>
      </c>
      <c r="E28" s="94">
        <v>0.2</v>
      </c>
      <c r="F28" s="95">
        <v>63.817855031932929</v>
      </c>
      <c r="G28" s="96">
        <v>7.85</v>
      </c>
      <c r="H28" s="92">
        <v>12.801230499999999</v>
      </c>
      <c r="I28" s="96">
        <v>1.1200000000000001</v>
      </c>
      <c r="J28" s="92">
        <v>3.1145071999999998</v>
      </c>
      <c r="K28" s="5" t="s">
        <v>82</v>
      </c>
      <c r="L28" s="5" t="s">
        <v>45</v>
      </c>
      <c r="M28" s="5">
        <v>1.0149999999999999</v>
      </c>
      <c r="N28" s="4">
        <v>24.884</v>
      </c>
      <c r="O28" s="6">
        <v>25.257259999999999</v>
      </c>
      <c r="P28" s="99">
        <v>12.763571006386586</v>
      </c>
      <c r="Q28" s="92">
        <v>41.041047400000004</v>
      </c>
      <c r="R28" s="92">
        <v>47.902117331932928</v>
      </c>
    </row>
    <row r="29" spans="1:18">
      <c r="A29" s="98"/>
      <c r="B29" s="93"/>
      <c r="C29" s="93"/>
      <c r="D29" s="94"/>
      <c r="E29" s="94"/>
      <c r="F29" s="95"/>
      <c r="G29" s="96"/>
      <c r="H29" s="92"/>
      <c r="I29" s="96"/>
      <c r="J29" s="92"/>
      <c r="K29" s="5" t="s">
        <v>75</v>
      </c>
      <c r="L29" s="5" t="s">
        <v>51</v>
      </c>
      <c r="M29" s="5">
        <v>2.9</v>
      </c>
      <c r="N29" s="4">
        <v>3.5</v>
      </c>
      <c r="O29" s="6">
        <v>10.15</v>
      </c>
      <c r="P29" s="99"/>
      <c r="Q29" s="92"/>
      <c r="R29" s="92"/>
    </row>
    <row r="30" spans="1:18">
      <c r="A30" s="98"/>
      <c r="B30" s="93"/>
      <c r="C30" s="93"/>
      <c r="D30" s="94"/>
      <c r="E30" s="94"/>
      <c r="F30" s="95"/>
      <c r="G30" s="96"/>
      <c r="H30" s="92"/>
      <c r="I30" s="96"/>
      <c r="J30" s="92"/>
      <c r="K30" s="5" t="s">
        <v>44</v>
      </c>
      <c r="L30" s="5" t="s">
        <v>52</v>
      </c>
      <c r="M30" s="22">
        <v>3.78E-2</v>
      </c>
      <c r="N30" s="4">
        <v>103.833</v>
      </c>
      <c r="O30" s="6">
        <v>3.9248873999999998</v>
      </c>
      <c r="P30" s="99"/>
      <c r="Q30" s="92"/>
      <c r="R30" s="92"/>
    </row>
    <row r="31" spans="1:18" ht="12.75" customHeight="1">
      <c r="A31" s="98"/>
      <c r="B31" s="93"/>
      <c r="C31" s="93"/>
      <c r="D31" s="94"/>
      <c r="E31" s="94"/>
      <c r="F31" s="95"/>
      <c r="G31" s="96"/>
      <c r="H31" s="92"/>
      <c r="I31" s="96"/>
      <c r="J31" s="92"/>
      <c r="K31" s="5" t="s">
        <v>81</v>
      </c>
      <c r="L31" s="5" t="s">
        <v>40</v>
      </c>
      <c r="M31" s="5">
        <v>2.2999999999999998</v>
      </c>
      <c r="N31" s="4">
        <v>0.74299999999999999</v>
      </c>
      <c r="O31" s="6">
        <v>1.7088999999999999</v>
      </c>
      <c r="P31" s="99"/>
      <c r="Q31" s="92"/>
      <c r="R31" s="92"/>
    </row>
    <row r="32" spans="1:18">
      <c r="A32" s="97">
        <v>3</v>
      </c>
      <c r="B32" s="93" t="s">
        <v>35</v>
      </c>
      <c r="C32" s="93" t="s">
        <v>83</v>
      </c>
      <c r="D32" s="94" t="s">
        <v>23</v>
      </c>
      <c r="E32" s="94">
        <v>1E-3</v>
      </c>
      <c r="F32" s="95">
        <v>391.27584496140003</v>
      </c>
      <c r="G32" s="96"/>
      <c r="H32" s="92">
        <v>0</v>
      </c>
      <c r="I32" s="96"/>
      <c r="J32" s="92">
        <v>0</v>
      </c>
      <c r="K32" s="5" t="s">
        <v>80</v>
      </c>
      <c r="L32" s="5" t="s">
        <v>23</v>
      </c>
      <c r="M32" s="5">
        <v>1</v>
      </c>
      <c r="N32" s="4">
        <v>335.233</v>
      </c>
      <c r="O32" s="6">
        <v>335.233</v>
      </c>
      <c r="P32" s="99">
        <v>0.39127584496140005</v>
      </c>
      <c r="Q32" s="92">
        <v>335.233</v>
      </c>
      <c r="R32" s="92">
        <v>391.27584496140003</v>
      </c>
    </row>
    <row r="33" spans="1:18">
      <c r="A33" s="98"/>
      <c r="B33" s="93"/>
      <c r="C33" s="93"/>
      <c r="D33" s="94"/>
      <c r="E33" s="94"/>
      <c r="F33" s="95"/>
      <c r="G33" s="96"/>
      <c r="H33" s="92"/>
      <c r="I33" s="96"/>
      <c r="J33" s="92"/>
      <c r="K33" s="5"/>
      <c r="L33" s="5"/>
      <c r="M33" s="5"/>
      <c r="N33" s="4"/>
      <c r="O33" s="6">
        <v>0</v>
      </c>
      <c r="P33" s="99"/>
      <c r="Q33" s="92"/>
      <c r="R33" s="92"/>
    </row>
    <row r="34" spans="1:18">
      <c r="A34" s="98"/>
      <c r="B34" s="93"/>
      <c r="C34" s="93"/>
      <c r="D34" s="94"/>
      <c r="E34" s="94"/>
      <c r="F34" s="95"/>
      <c r="G34" s="96"/>
      <c r="H34" s="92"/>
      <c r="I34" s="96"/>
      <c r="J34" s="92"/>
      <c r="K34" s="5"/>
      <c r="L34" s="5"/>
      <c r="M34" s="22"/>
      <c r="N34" s="4"/>
      <c r="O34" s="6">
        <v>0</v>
      </c>
      <c r="P34" s="99"/>
      <c r="Q34" s="92"/>
      <c r="R34" s="92"/>
    </row>
    <row r="35" spans="1:18" ht="12.75" customHeight="1">
      <c r="A35" s="98"/>
      <c r="B35" s="93"/>
      <c r="C35" s="93"/>
      <c r="D35" s="94"/>
      <c r="E35" s="94"/>
      <c r="F35" s="95"/>
      <c r="G35" s="96"/>
      <c r="H35" s="92"/>
      <c r="I35" s="96"/>
      <c r="J35" s="92"/>
      <c r="K35" s="5"/>
      <c r="L35" s="5"/>
      <c r="M35" s="5"/>
      <c r="N35" s="4"/>
      <c r="O35" s="6">
        <v>0</v>
      </c>
      <c r="P35" s="99"/>
      <c r="Q35" s="92"/>
      <c r="R35" s="92"/>
    </row>
    <row r="36" spans="1:18">
      <c r="A36" s="97">
        <v>4</v>
      </c>
      <c r="B36" s="93" t="s">
        <v>35</v>
      </c>
      <c r="C36" s="93" t="s">
        <v>322</v>
      </c>
      <c r="D36" s="94" t="s">
        <v>23</v>
      </c>
      <c r="E36" s="145">
        <v>1.54E-2</v>
      </c>
      <c r="F36" s="95">
        <v>388.89597350520012</v>
      </c>
      <c r="G36" s="96"/>
      <c r="H36" s="92">
        <v>0</v>
      </c>
      <c r="I36" s="96"/>
      <c r="J36" s="92">
        <v>0</v>
      </c>
      <c r="K36" s="5" t="s">
        <v>80</v>
      </c>
      <c r="L36" s="5" t="s">
        <v>23</v>
      </c>
      <c r="M36" s="5">
        <v>1</v>
      </c>
      <c r="N36" s="4">
        <v>333.19400000000002</v>
      </c>
      <c r="O36" s="6">
        <v>333.19400000000002</v>
      </c>
      <c r="P36" s="99">
        <v>5.9889979919800824</v>
      </c>
      <c r="Q36" s="92">
        <v>333.19400000000002</v>
      </c>
      <c r="R36" s="92">
        <v>388.89597350520012</v>
      </c>
    </row>
    <row r="37" spans="1:18">
      <c r="A37" s="98"/>
      <c r="B37" s="93"/>
      <c r="C37" s="93"/>
      <c r="D37" s="94"/>
      <c r="E37" s="145"/>
      <c r="F37" s="95"/>
      <c r="G37" s="96"/>
      <c r="H37" s="92"/>
      <c r="I37" s="96"/>
      <c r="J37" s="92"/>
      <c r="K37" s="5"/>
      <c r="L37" s="5"/>
      <c r="M37" s="5"/>
      <c r="N37" s="4"/>
      <c r="O37" s="6">
        <v>0</v>
      </c>
      <c r="P37" s="99"/>
      <c r="Q37" s="92"/>
      <c r="R37" s="92"/>
    </row>
    <row r="38" spans="1:18">
      <c r="A38" s="98"/>
      <c r="B38" s="93"/>
      <c r="C38" s="93"/>
      <c r="D38" s="94"/>
      <c r="E38" s="145"/>
      <c r="F38" s="95"/>
      <c r="G38" s="96"/>
      <c r="H38" s="92"/>
      <c r="I38" s="96"/>
      <c r="J38" s="92"/>
      <c r="K38" s="5"/>
      <c r="L38" s="5"/>
      <c r="M38" s="22"/>
      <c r="N38" s="4"/>
      <c r="O38" s="6">
        <v>0</v>
      </c>
      <c r="P38" s="99"/>
      <c r="Q38" s="92"/>
      <c r="R38" s="92"/>
    </row>
    <row r="39" spans="1:18" ht="12.75" customHeight="1">
      <c r="A39" s="98"/>
      <c r="B39" s="93"/>
      <c r="C39" s="93"/>
      <c r="D39" s="94"/>
      <c r="E39" s="145"/>
      <c r="F39" s="95"/>
      <c r="G39" s="96"/>
      <c r="H39" s="92"/>
      <c r="I39" s="96"/>
      <c r="J39" s="92"/>
      <c r="K39" s="5"/>
      <c r="L39" s="5"/>
      <c r="M39" s="5"/>
      <c r="N39" s="4"/>
      <c r="O39" s="6">
        <v>0</v>
      </c>
      <c r="P39" s="99"/>
      <c r="Q39" s="92"/>
      <c r="R39" s="92"/>
    </row>
    <row r="40" spans="1:18">
      <c r="A40" s="97">
        <v>5</v>
      </c>
      <c r="B40" s="93" t="s">
        <v>323</v>
      </c>
      <c r="C40" s="93" t="s">
        <v>327</v>
      </c>
      <c r="D40" s="94" t="s">
        <v>23</v>
      </c>
      <c r="E40" s="137">
        <v>8.7999999999999995E-2</v>
      </c>
      <c r="F40" s="95">
        <v>651.24179900000013</v>
      </c>
      <c r="G40" s="96">
        <v>124</v>
      </c>
      <c r="H40" s="92">
        <v>202.21052</v>
      </c>
      <c r="I40" s="96">
        <v>1.1399999999999999</v>
      </c>
      <c r="J40" s="92">
        <v>3.1701233999999996</v>
      </c>
      <c r="K40" s="5" t="s">
        <v>324</v>
      </c>
      <c r="L40" s="5" t="s">
        <v>23</v>
      </c>
      <c r="M40" s="5">
        <v>1</v>
      </c>
      <c r="N40" s="4">
        <v>382</v>
      </c>
      <c r="O40" s="6">
        <v>382</v>
      </c>
      <c r="P40" s="99">
        <v>57.309278312000011</v>
      </c>
      <c r="Q40" s="92">
        <v>382</v>
      </c>
      <c r="R40" s="92">
        <v>445.86115560000007</v>
      </c>
    </row>
    <row r="41" spans="1:18">
      <c r="A41" s="98"/>
      <c r="B41" s="93"/>
      <c r="C41" s="93"/>
      <c r="D41" s="94"/>
      <c r="E41" s="137"/>
      <c r="F41" s="95"/>
      <c r="G41" s="96"/>
      <c r="H41" s="92"/>
      <c r="I41" s="96"/>
      <c r="J41" s="92"/>
      <c r="K41" s="5"/>
      <c r="L41" s="5"/>
      <c r="M41" s="5"/>
      <c r="N41" s="4"/>
      <c r="O41" s="6">
        <v>0</v>
      </c>
      <c r="P41" s="99"/>
      <c r="Q41" s="92"/>
      <c r="R41" s="92"/>
    </row>
    <row r="42" spans="1:18">
      <c r="A42" s="98"/>
      <c r="B42" s="93"/>
      <c r="C42" s="93"/>
      <c r="D42" s="94"/>
      <c r="E42" s="137"/>
      <c r="F42" s="95"/>
      <c r="G42" s="96"/>
      <c r="H42" s="92"/>
      <c r="I42" s="96"/>
      <c r="J42" s="92"/>
      <c r="K42" s="5"/>
      <c r="L42" s="5"/>
      <c r="M42" s="22"/>
      <c r="N42" s="4"/>
      <c r="O42" s="6">
        <v>0</v>
      </c>
      <c r="P42" s="99"/>
      <c r="Q42" s="92"/>
      <c r="R42" s="92"/>
    </row>
    <row r="43" spans="1:18" ht="12.75" customHeight="1">
      <c r="A43" s="98"/>
      <c r="B43" s="93"/>
      <c r="C43" s="93"/>
      <c r="D43" s="94"/>
      <c r="E43" s="137"/>
      <c r="F43" s="95"/>
      <c r="G43" s="96"/>
      <c r="H43" s="92"/>
      <c r="I43" s="96"/>
      <c r="J43" s="92"/>
      <c r="K43" s="5"/>
      <c r="L43" s="5"/>
      <c r="M43" s="5"/>
      <c r="N43" s="4"/>
      <c r="O43" s="6">
        <v>0</v>
      </c>
      <c r="P43" s="99"/>
      <c r="Q43" s="92"/>
      <c r="R43" s="92"/>
    </row>
    <row r="44" spans="1:18">
      <c r="A44" s="97">
        <v>6</v>
      </c>
      <c r="B44" s="93" t="s">
        <v>85</v>
      </c>
      <c r="C44" s="93" t="s">
        <v>330</v>
      </c>
      <c r="D44" s="94" t="s">
        <v>23</v>
      </c>
      <c r="E44" s="94">
        <v>4.4999999999999998E-2</v>
      </c>
      <c r="F44" s="95">
        <v>438.06778530520012</v>
      </c>
      <c r="G44" s="96">
        <v>27.8</v>
      </c>
      <c r="H44" s="92">
        <v>45.334294</v>
      </c>
      <c r="I44" s="96">
        <v>1.38</v>
      </c>
      <c r="J44" s="92">
        <v>3.8375177999999996</v>
      </c>
      <c r="K44" s="5" t="s">
        <v>80</v>
      </c>
      <c r="L44" s="5" t="s">
        <v>23</v>
      </c>
      <c r="M44" s="5">
        <v>1</v>
      </c>
      <c r="N44" s="60">
        <v>333.19400000000002</v>
      </c>
      <c r="O44" s="6">
        <v>333.19400000000002</v>
      </c>
      <c r="P44" s="99">
        <v>19.713050338734003</v>
      </c>
      <c r="Q44" s="92">
        <v>333.19400000000002</v>
      </c>
      <c r="R44" s="92">
        <v>388.89597350520012</v>
      </c>
    </row>
    <row r="45" spans="1:18">
      <c r="A45" s="98"/>
      <c r="B45" s="93"/>
      <c r="C45" s="93"/>
      <c r="D45" s="94"/>
      <c r="E45" s="94"/>
      <c r="F45" s="95"/>
      <c r="G45" s="96"/>
      <c r="H45" s="92"/>
      <c r="I45" s="96"/>
      <c r="J45" s="92"/>
      <c r="K45" s="5"/>
      <c r="L45" s="5"/>
      <c r="M45" s="5"/>
      <c r="N45" s="60"/>
      <c r="O45" s="6">
        <v>0</v>
      </c>
      <c r="P45" s="99"/>
      <c r="Q45" s="92"/>
      <c r="R45" s="92"/>
    </row>
    <row r="46" spans="1:18">
      <c r="A46" s="98"/>
      <c r="B46" s="93"/>
      <c r="C46" s="93"/>
      <c r="D46" s="94"/>
      <c r="E46" s="94"/>
      <c r="F46" s="95"/>
      <c r="G46" s="96"/>
      <c r="H46" s="92"/>
      <c r="I46" s="96"/>
      <c r="J46" s="92"/>
      <c r="K46" s="5"/>
      <c r="L46" s="5"/>
      <c r="M46" s="22"/>
      <c r="N46" s="60"/>
      <c r="O46" s="6">
        <v>0</v>
      </c>
      <c r="P46" s="99"/>
      <c r="Q46" s="92"/>
      <c r="R46" s="92"/>
    </row>
    <row r="47" spans="1:18" ht="12.75" customHeight="1">
      <c r="A47" s="98"/>
      <c r="B47" s="93"/>
      <c r="C47" s="93"/>
      <c r="D47" s="94"/>
      <c r="E47" s="94"/>
      <c r="F47" s="95"/>
      <c r="G47" s="96"/>
      <c r="H47" s="92"/>
      <c r="I47" s="96"/>
      <c r="J47" s="92"/>
      <c r="K47" s="5"/>
      <c r="L47" s="5"/>
      <c r="M47" s="5"/>
      <c r="N47" s="60"/>
      <c r="O47" s="6">
        <v>0</v>
      </c>
      <c r="P47" s="99"/>
      <c r="Q47" s="92"/>
      <c r="R47" s="92"/>
    </row>
    <row r="48" spans="1:18">
      <c r="A48" s="97">
        <v>7</v>
      </c>
      <c r="B48" s="93" t="s">
        <v>331</v>
      </c>
      <c r="C48" s="93" t="s">
        <v>332</v>
      </c>
      <c r="D48" s="94" t="s">
        <v>333</v>
      </c>
      <c r="E48" s="94">
        <v>0.1</v>
      </c>
      <c r="F48" s="95">
        <v>33.334313002892003</v>
      </c>
      <c r="G48" s="96">
        <v>3.7149999999999999</v>
      </c>
      <c r="H48" s="92">
        <v>6.0581619499999997</v>
      </c>
      <c r="I48" s="96">
        <v>1.68</v>
      </c>
      <c r="J48" s="92">
        <v>4.6717608000000004</v>
      </c>
      <c r="K48" s="5" t="s">
        <v>334</v>
      </c>
      <c r="L48" s="5" t="s">
        <v>45</v>
      </c>
      <c r="M48" s="5">
        <v>1.02</v>
      </c>
      <c r="N48" s="60">
        <v>18.986999999999998</v>
      </c>
      <c r="O48" s="6">
        <v>19.36674</v>
      </c>
      <c r="P48" s="99">
        <v>3.3334313002892006</v>
      </c>
      <c r="Q48" s="92">
        <v>19.36674</v>
      </c>
      <c r="R48" s="92">
        <v>22.604390252892003</v>
      </c>
    </row>
    <row r="49" spans="1:18">
      <c r="A49" s="98"/>
      <c r="B49" s="93"/>
      <c r="C49" s="93"/>
      <c r="D49" s="94"/>
      <c r="E49" s="94"/>
      <c r="F49" s="95"/>
      <c r="G49" s="96"/>
      <c r="H49" s="92"/>
      <c r="I49" s="96"/>
      <c r="J49" s="92"/>
      <c r="K49" s="5"/>
      <c r="L49" s="5"/>
      <c r="M49" s="5"/>
      <c r="N49" s="60"/>
      <c r="O49" s="6">
        <v>0</v>
      </c>
      <c r="P49" s="99"/>
      <c r="Q49" s="92"/>
      <c r="R49" s="92"/>
    </row>
    <row r="50" spans="1:18">
      <c r="A50" s="98"/>
      <c r="B50" s="93"/>
      <c r="C50" s="93"/>
      <c r="D50" s="94"/>
      <c r="E50" s="94"/>
      <c r="F50" s="95"/>
      <c r="G50" s="96"/>
      <c r="H50" s="92"/>
      <c r="I50" s="96"/>
      <c r="J50" s="92"/>
      <c r="K50" s="5"/>
      <c r="L50" s="5"/>
      <c r="M50" s="22"/>
      <c r="N50" s="60"/>
      <c r="O50" s="6">
        <v>0</v>
      </c>
      <c r="P50" s="99"/>
      <c r="Q50" s="92"/>
      <c r="R50" s="92"/>
    </row>
    <row r="51" spans="1:18" ht="12.75" customHeight="1">
      <c r="A51" s="98"/>
      <c r="B51" s="93"/>
      <c r="C51" s="93"/>
      <c r="D51" s="94"/>
      <c r="E51" s="94"/>
      <c r="F51" s="95"/>
      <c r="G51" s="96"/>
      <c r="H51" s="92"/>
      <c r="I51" s="96"/>
      <c r="J51" s="92"/>
      <c r="K51" s="5"/>
      <c r="L51" s="5"/>
      <c r="M51" s="5"/>
      <c r="N51" s="60"/>
      <c r="O51" s="6">
        <v>0</v>
      </c>
      <c r="P51" s="99"/>
      <c r="Q51" s="92"/>
      <c r="R51" s="92"/>
    </row>
    <row r="52" spans="1:18">
      <c r="A52" s="98"/>
      <c r="B52" s="93"/>
      <c r="C52" s="128" t="s">
        <v>174</v>
      </c>
      <c r="D52" s="94"/>
      <c r="E52" s="94"/>
      <c r="F52" s="95">
        <v>0</v>
      </c>
      <c r="G52" s="96"/>
      <c r="H52" s="92">
        <v>0</v>
      </c>
      <c r="I52" s="96"/>
      <c r="J52" s="92">
        <v>0</v>
      </c>
      <c r="K52" s="5"/>
      <c r="L52" s="5"/>
      <c r="M52" s="5"/>
      <c r="N52" s="4"/>
      <c r="O52" s="6">
        <v>0</v>
      </c>
      <c r="P52" s="99">
        <v>0</v>
      </c>
      <c r="Q52" s="92">
        <v>0</v>
      </c>
      <c r="R52" s="92">
        <v>0</v>
      </c>
    </row>
    <row r="53" spans="1:18">
      <c r="A53" s="98"/>
      <c r="B53" s="93"/>
      <c r="C53" s="128"/>
      <c r="D53" s="94"/>
      <c r="E53" s="94"/>
      <c r="F53" s="95"/>
      <c r="G53" s="96"/>
      <c r="H53" s="92"/>
      <c r="I53" s="96"/>
      <c r="J53" s="92"/>
      <c r="K53" s="5"/>
      <c r="L53" s="5"/>
      <c r="M53" s="5"/>
      <c r="N53" s="4"/>
      <c r="O53" s="6">
        <v>0</v>
      </c>
      <c r="P53" s="99"/>
      <c r="Q53" s="92"/>
      <c r="R53" s="92"/>
    </row>
    <row r="54" spans="1:18">
      <c r="A54" s="98"/>
      <c r="B54" s="93"/>
      <c r="C54" s="128"/>
      <c r="D54" s="94"/>
      <c r="E54" s="94"/>
      <c r="F54" s="95"/>
      <c r="G54" s="96"/>
      <c r="H54" s="92"/>
      <c r="I54" s="96"/>
      <c r="J54" s="92"/>
      <c r="K54" s="5"/>
      <c r="L54" s="5"/>
      <c r="M54" s="22"/>
      <c r="N54" s="4"/>
      <c r="O54" s="6">
        <v>0</v>
      </c>
      <c r="P54" s="99"/>
      <c r="Q54" s="92"/>
      <c r="R54" s="92"/>
    </row>
    <row r="55" spans="1:18" ht="12.75" customHeight="1">
      <c r="A55" s="98"/>
      <c r="B55" s="93"/>
      <c r="C55" s="128"/>
      <c r="D55" s="94"/>
      <c r="E55" s="94"/>
      <c r="F55" s="95"/>
      <c r="G55" s="96"/>
      <c r="H55" s="92"/>
      <c r="I55" s="96"/>
      <c r="J55" s="92"/>
      <c r="K55" s="5"/>
      <c r="L55" s="5"/>
      <c r="M55" s="5"/>
      <c r="N55" s="4"/>
      <c r="O55" s="6">
        <v>0</v>
      </c>
      <c r="P55" s="99"/>
      <c r="Q55" s="92"/>
      <c r="R55" s="92"/>
    </row>
    <row r="56" spans="1:18">
      <c r="A56" s="98">
        <v>1</v>
      </c>
      <c r="B56" s="108" t="s">
        <v>156</v>
      </c>
      <c r="C56" s="93" t="s">
        <v>167</v>
      </c>
      <c r="D56" s="126" t="s">
        <v>77</v>
      </c>
      <c r="E56" s="94">
        <v>2.6</v>
      </c>
      <c r="F56" s="95">
        <v>3.6765252696000004</v>
      </c>
      <c r="G56" s="96">
        <v>1.37</v>
      </c>
      <c r="H56" s="92">
        <v>2.2341001</v>
      </c>
      <c r="I56" s="96">
        <v>0.01</v>
      </c>
      <c r="J56" s="92">
        <v>2.7808099999999999E-2</v>
      </c>
      <c r="K56" s="4" t="s">
        <v>76</v>
      </c>
      <c r="L56" s="29" t="s">
        <v>45</v>
      </c>
      <c r="M56" s="4">
        <v>1.01</v>
      </c>
      <c r="N56" s="4">
        <v>1.2</v>
      </c>
      <c r="O56" s="6">
        <v>1.212</v>
      </c>
      <c r="P56" s="99">
        <v>9.5589657009600018</v>
      </c>
      <c r="Q56" s="92">
        <v>1.212</v>
      </c>
      <c r="R56" s="92">
        <v>1.4146170696000002</v>
      </c>
    </row>
    <row r="57" spans="1:18">
      <c r="A57" s="98"/>
      <c r="B57" s="93"/>
      <c r="C57" s="93"/>
      <c r="D57" s="127"/>
      <c r="E57" s="94"/>
      <c r="F57" s="95"/>
      <c r="G57" s="96"/>
      <c r="H57" s="92"/>
      <c r="I57" s="96"/>
      <c r="J57" s="92"/>
      <c r="K57" s="4"/>
      <c r="L57" s="4"/>
      <c r="M57" s="4"/>
      <c r="N57" s="4"/>
      <c r="O57" s="6">
        <v>0</v>
      </c>
      <c r="P57" s="99"/>
      <c r="Q57" s="92"/>
      <c r="R57" s="92"/>
    </row>
    <row r="58" spans="1:18">
      <c r="A58" s="98"/>
      <c r="B58" s="93"/>
      <c r="C58" s="93"/>
      <c r="D58" s="127"/>
      <c r="E58" s="94"/>
      <c r="F58" s="95"/>
      <c r="G58" s="96"/>
      <c r="H58" s="92"/>
      <c r="I58" s="96"/>
      <c r="J58" s="92"/>
      <c r="K58" s="4"/>
      <c r="L58" s="4"/>
      <c r="M58" s="4"/>
      <c r="N58" s="4"/>
      <c r="O58" s="6">
        <v>0</v>
      </c>
      <c r="P58" s="99"/>
      <c r="Q58" s="92"/>
      <c r="R58" s="92"/>
    </row>
    <row r="59" spans="1:18" ht="12.75" customHeight="1">
      <c r="A59" s="98"/>
      <c r="B59" s="93"/>
      <c r="C59" s="93"/>
      <c r="D59" s="127"/>
      <c r="E59" s="94"/>
      <c r="F59" s="95"/>
      <c r="G59" s="96"/>
      <c r="H59" s="92"/>
      <c r="I59" s="96"/>
      <c r="J59" s="92"/>
      <c r="K59" s="4"/>
      <c r="L59" s="4"/>
      <c r="M59" s="4"/>
      <c r="N59" s="4"/>
      <c r="O59" s="6">
        <v>0</v>
      </c>
      <c r="P59" s="99"/>
      <c r="Q59" s="92"/>
      <c r="R59" s="92"/>
    </row>
    <row r="60" spans="1:18">
      <c r="A60" s="98">
        <v>2</v>
      </c>
      <c r="B60" s="93" t="s">
        <v>115</v>
      </c>
      <c r="C60" s="93" t="s">
        <v>168</v>
      </c>
      <c r="D60" s="94" t="s">
        <v>77</v>
      </c>
      <c r="E60" s="94">
        <v>0.8</v>
      </c>
      <c r="F60" s="95">
        <v>11.233426892928001</v>
      </c>
      <c r="G60" s="96">
        <v>1.82</v>
      </c>
      <c r="H60" s="92">
        <v>2.9679286</v>
      </c>
      <c r="I60" s="96">
        <v>1.06</v>
      </c>
      <c r="J60" s="92">
        <v>2.9476586</v>
      </c>
      <c r="K60" s="5" t="s">
        <v>62</v>
      </c>
      <c r="L60" s="5" t="s">
        <v>45</v>
      </c>
      <c r="M60" s="5">
        <v>0.97</v>
      </c>
      <c r="N60" s="61">
        <v>4.0049999999999999</v>
      </c>
      <c r="O60" s="6">
        <v>3.8848499999999997</v>
      </c>
      <c r="P60" s="99">
        <v>8.9867415143424019</v>
      </c>
      <c r="Q60" s="92">
        <v>4.5561599999999993</v>
      </c>
      <c r="R60" s="92">
        <v>5.3178396929280005</v>
      </c>
    </row>
    <row r="61" spans="1:18">
      <c r="A61" s="98"/>
      <c r="B61" s="93"/>
      <c r="C61" s="93"/>
      <c r="D61" s="94"/>
      <c r="E61" s="94"/>
      <c r="F61" s="95"/>
      <c r="G61" s="96"/>
      <c r="H61" s="92"/>
      <c r="I61" s="96"/>
      <c r="J61" s="92"/>
      <c r="K61" s="5" t="s">
        <v>117</v>
      </c>
      <c r="L61" s="5" t="s">
        <v>45</v>
      </c>
      <c r="M61" s="5">
        <v>0.09</v>
      </c>
      <c r="N61" s="61">
        <v>2.2250000000000001</v>
      </c>
      <c r="O61" s="6">
        <v>0.20025000000000001</v>
      </c>
      <c r="P61" s="99"/>
      <c r="Q61" s="92"/>
      <c r="R61" s="92"/>
    </row>
    <row r="62" spans="1:18">
      <c r="A62" s="98"/>
      <c r="B62" s="93"/>
      <c r="C62" s="93"/>
      <c r="D62" s="94"/>
      <c r="E62" s="94"/>
      <c r="F62" s="95"/>
      <c r="G62" s="96"/>
      <c r="H62" s="92"/>
      <c r="I62" s="96"/>
      <c r="J62" s="92"/>
      <c r="K62" s="5" t="s">
        <v>118</v>
      </c>
      <c r="L62" s="5" t="s">
        <v>45</v>
      </c>
      <c r="M62" s="41">
        <v>0.18</v>
      </c>
      <c r="N62" s="61">
        <v>2.617</v>
      </c>
      <c r="O62" s="6">
        <v>0.47105999999999998</v>
      </c>
      <c r="P62" s="99"/>
      <c r="Q62" s="92"/>
      <c r="R62" s="92"/>
    </row>
    <row r="63" spans="1:18" ht="12.75" customHeight="1">
      <c r="A63" s="98"/>
      <c r="B63" s="93"/>
      <c r="C63" s="93"/>
      <c r="D63" s="94"/>
      <c r="E63" s="94"/>
      <c r="F63" s="95"/>
      <c r="G63" s="96"/>
      <c r="H63" s="92"/>
      <c r="I63" s="96"/>
      <c r="J63" s="92"/>
      <c r="K63" s="5"/>
      <c r="L63" s="5"/>
      <c r="M63" s="5"/>
      <c r="N63" s="61"/>
      <c r="O63" s="6">
        <v>0</v>
      </c>
      <c r="P63" s="99"/>
      <c r="Q63" s="92"/>
      <c r="R63" s="92"/>
    </row>
    <row r="64" spans="1:18" ht="12.75" customHeight="1">
      <c r="A64" s="98">
        <v>3</v>
      </c>
      <c r="B64" s="93" t="s">
        <v>170</v>
      </c>
      <c r="C64" s="93" t="s">
        <v>169</v>
      </c>
      <c r="D64" s="94" t="s">
        <v>77</v>
      </c>
      <c r="E64" s="94">
        <v>3.6</v>
      </c>
      <c r="F64" s="95">
        <v>32.541874464601499</v>
      </c>
      <c r="G64" s="96">
        <v>3.38</v>
      </c>
      <c r="H64" s="92">
        <v>5.5118673999999999</v>
      </c>
      <c r="I64" s="96">
        <v>0.31</v>
      </c>
      <c r="J64" s="92">
        <v>0.86205110000000007</v>
      </c>
      <c r="K64" s="5" t="s">
        <v>43</v>
      </c>
      <c r="L64" s="5" t="s">
        <v>45</v>
      </c>
      <c r="M64" s="5">
        <v>0.71</v>
      </c>
      <c r="N64" s="4">
        <v>23.238</v>
      </c>
      <c r="O64" s="6">
        <v>16.49898</v>
      </c>
      <c r="P64" s="99">
        <v>117.15074807256539</v>
      </c>
      <c r="Q64" s="92">
        <v>22.419892499999996</v>
      </c>
      <c r="R64" s="92">
        <v>26.1679559646015</v>
      </c>
    </row>
    <row r="65" spans="1:18">
      <c r="A65" s="98"/>
      <c r="B65" s="93"/>
      <c r="C65" s="93"/>
      <c r="D65" s="94"/>
      <c r="E65" s="94"/>
      <c r="F65" s="95"/>
      <c r="G65" s="96"/>
      <c r="H65" s="92"/>
      <c r="I65" s="96"/>
      <c r="J65" s="92"/>
      <c r="K65" s="5" t="s">
        <v>75</v>
      </c>
      <c r="L65" s="5" t="s">
        <v>51</v>
      </c>
      <c r="M65" s="5">
        <v>1.17</v>
      </c>
      <c r="N65" s="4">
        <v>3.5</v>
      </c>
      <c r="O65" s="6">
        <v>4.0949999999999998</v>
      </c>
      <c r="P65" s="99"/>
      <c r="Q65" s="92"/>
      <c r="R65" s="92"/>
    </row>
    <row r="66" spans="1:18">
      <c r="A66" s="98"/>
      <c r="B66" s="93"/>
      <c r="C66" s="93"/>
      <c r="D66" s="94"/>
      <c r="E66" s="94"/>
      <c r="F66" s="95"/>
      <c r="G66" s="96"/>
      <c r="H66" s="92"/>
      <c r="I66" s="96"/>
      <c r="J66" s="92"/>
      <c r="K66" s="5" t="s">
        <v>44</v>
      </c>
      <c r="L66" s="5" t="s">
        <v>52</v>
      </c>
      <c r="M66" s="22">
        <v>1.2500000000000001E-2</v>
      </c>
      <c r="N66" s="4">
        <v>103.833</v>
      </c>
      <c r="O66" s="6">
        <v>1.2979125</v>
      </c>
      <c r="P66" s="99"/>
      <c r="Q66" s="92"/>
      <c r="R66" s="92"/>
    </row>
    <row r="67" spans="1:18" ht="12.75" customHeight="1">
      <c r="A67" s="98"/>
      <c r="B67" s="93"/>
      <c r="C67" s="93"/>
      <c r="D67" s="94"/>
      <c r="E67" s="94"/>
      <c r="F67" s="95"/>
      <c r="G67" s="96"/>
      <c r="H67" s="92"/>
      <c r="I67" s="96"/>
      <c r="J67" s="92"/>
      <c r="K67" s="5" t="s">
        <v>76</v>
      </c>
      <c r="L67" s="5" t="s">
        <v>52</v>
      </c>
      <c r="M67" s="5">
        <v>0.44</v>
      </c>
      <c r="N67" s="4">
        <v>1.2</v>
      </c>
      <c r="O67" s="6">
        <v>0.52800000000000002</v>
      </c>
      <c r="P67" s="99"/>
      <c r="Q67" s="92"/>
      <c r="R67" s="92"/>
    </row>
    <row r="68" spans="1:18" ht="12.75" customHeight="1">
      <c r="A68" s="98">
        <v>4</v>
      </c>
      <c r="B68" s="93" t="s">
        <v>172</v>
      </c>
      <c r="C68" s="93" t="s">
        <v>171</v>
      </c>
      <c r="D68" s="94" t="s">
        <v>77</v>
      </c>
      <c r="E68" s="94">
        <v>1.4</v>
      </c>
      <c r="F68" s="95">
        <v>41.398264420861501</v>
      </c>
      <c r="G68" s="96">
        <v>2.78</v>
      </c>
      <c r="H68" s="92">
        <v>4.5334294000000002</v>
      </c>
      <c r="I68" s="96">
        <v>0.34</v>
      </c>
      <c r="J68" s="92">
        <v>0.94547540000000008</v>
      </c>
      <c r="K68" s="5" t="s">
        <v>82</v>
      </c>
      <c r="L68" s="5" t="s">
        <v>45</v>
      </c>
      <c r="M68" s="5">
        <v>1.02</v>
      </c>
      <c r="N68" s="4">
        <v>24.884</v>
      </c>
      <c r="O68" s="6">
        <v>25.381679999999999</v>
      </c>
      <c r="P68" s="99">
        <v>57.957570189206095</v>
      </c>
      <c r="Q68" s="92">
        <v>30.774592499999997</v>
      </c>
      <c r="R68" s="92">
        <v>35.919359620861499</v>
      </c>
    </row>
    <row r="69" spans="1:18">
      <c r="A69" s="98"/>
      <c r="B69" s="93"/>
      <c r="C69" s="93"/>
      <c r="D69" s="94"/>
      <c r="E69" s="94"/>
      <c r="F69" s="95"/>
      <c r="G69" s="96"/>
      <c r="H69" s="92"/>
      <c r="I69" s="96"/>
      <c r="J69" s="92"/>
      <c r="K69" s="5" t="s">
        <v>75</v>
      </c>
      <c r="L69" s="5" t="s">
        <v>51</v>
      </c>
      <c r="M69" s="5">
        <v>1.17</v>
      </c>
      <c r="N69" s="4">
        <v>3.5</v>
      </c>
      <c r="O69" s="6">
        <v>4.0949999999999998</v>
      </c>
      <c r="P69" s="99"/>
      <c r="Q69" s="92"/>
      <c r="R69" s="92"/>
    </row>
    <row r="70" spans="1:18">
      <c r="A70" s="98"/>
      <c r="B70" s="93"/>
      <c r="C70" s="93"/>
      <c r="D70" s="94"/>
      <c r="E70" s="94"/>
      <c r="F70" s="95"/>
      <c r="G70" s="96"/>
      <c r="H70" s="92"/>
      <c r="I70" s="96"/>
      <c r="J70" s="92"/>
      <c r="K70" s="5" t="s">
        <v>44</v>
      </c>
      <c r="L70" s="5" t="s">
        <v>52</v>
      </c>
      <c r="M70" s="22">
        <v>1.2500000000000001E-2</v>
      </c>
      <c r="N70" s="4">
        <v>103.833</v>
      </c>
      <c r="O70" s="6">
        <v>1.2979125</v>
      </c>
      <c r="P70" s="99"/>
      <c r="Q70" s="92"/>
      <c r="R70" s="92"/>
    </row>
    <row r="71" spans="1:18" ht="12.75" customHeight="1">
      <c r="A71" s="98"/>
      <c r="B71" s="93"/>
      <c r="C71" s="93"/>
      <c r="D71" s="94"/>
      <c r="E71" s="94"/>
      <c r="F71" s="95"/>
      <c r="G71" s="96"/>
      <c r="H71" s="92"/>
      <c r="I71" s="96"/>
      <c r="J71" s="92"/>
      <c r="K71" s="5"/>
      <c r="L71" s="5"/>
      <c r="M71" s="5"/>
      <c r="N71" s="4"/>
      <c r="O71" s="6">
        <v>0</v>
      </c>
      <c r="P71" s="99"/>
      <c r="Q71" s="92"/>
      <c r="R71" s="92"/>
    </row>
    <row r="72" spans="1:18">
      <c r="A72" s="98">
        <v>5</v>
      </c>
      <c r="B72" s="93" t="s">
        <v>154</v>
      </c>
      <c r="C72" s="93" t="s">
        <v>173</v>
      </c>
      <c r="D72" s="94" t="s">
        <v>23</v>
      </c>
      <c r="E72" s="95">
        <v>0.08</v>
      </c>
      <c r="F72" s="95">
        <v>403.81284230520009</v>
      </c>
      <c r="G72" s="96">
        <v>6.76</v>
      </c>
      <c r="H72" s="92">
        <v>11.0237348</v>
      </c>
      <c r="I72" s="96">
        <v>1.4</v>
      </c>
      <c r="J72" s="92">
        <v>3.8931339999999994</v>
      </c>
      <c r="K72" s="5" t="s">
        <v>86</v>
      </c>
      <c r="L72" s="4" t="s">
        <v>23</v>
      </c>
      <c r="M72" s="5">
        <v>1</v>
      </c>
      <c r="N72" s="4">
        <v>333.19400000000002</v>
      </c>
      <c r="O72" s="6">
        <v>333.19400000000002</v>
      </c>
      <c r="P72" s="99">
        <v>32.305027384416007</v>
      </c>
      <c r="Q72" s="92">
        <v>333.19400000000002</v>
      </c>
      <c r="R72" s="92">
        <v>388.89597350520012</v>
      </c>
    </row>
    <row r="73" spans="1:18">
      <c r="A73" s="98"/>
      <c r="B73" s="93"/>
      <c r="C73" s="93"/>
      <c r="D73" s="94"/>
      <c r="E73" s="95"/>
      <c r="F73" s="95"/>
      <c r="G73" s="96"/>
      <c r="H73" s="92"/>
      <c r="I73" s="96"/>
      <c r="J73" s="92"/>
      <c r="K73" s="5"/>
      <c r="L73" s="5"/>
      <c r="M73" s="5"/>
      <c r="N73" s="4"/>
      <c r="O73" s="6">
        <v>0</v>
      </c>
      <c r="P73" s="99"/>
      <c r="Q73" s="92"/>
      <c r="R73" s="92"/>
    </row>
    <row r="74" spans="1:18">
      <c r="A74" s="98"/>
      <c r="B74" s="93"/>
      <c r="C74" s="93"/>
      <c r="D74" s="94"/>
      <c r="E74" s="95"/>
      <c r="F74" s="95"/>
      <c r="G74" s="96"/>
      <c r="H74" s="92"/>
      <c r="I74" s="96"/>
      <c r="J74" s="92"/>
      <c r="K74" s="5"/>
      <c r="L74" s="5"/>
      <c r="M74" s="22"/>
      <c r="N74" s="4"/>
      <c r="O74" s="6">
        <v>0</v>
      </c>
      <c r="P74" s="99"/>
      <c r="Q74" s="92"/>
      <c r="R74" s="92"/>
    </row>
    <row r="75" spans="1:18" ht="12.75" customHeight="1">
      <c r="A75" s="98"/>
      <c r="B75" s="93"/>
      <c r="C75" s="93"/>
      <c r="D75" s="94"/>
      <c r="E75" s="95"/>
      <c r="F75" s="95"/>
      <c r="G75" s="96"/>
      <c r="H75" s="92"/>
      <c r="I75" s="96"/>
      <c r="J75" s="92"/>
      <c r="K75" s="5"/>
      <c r="L75" s="5"/>
      <c r="M75" s="5"/>
      <c r="N75" s="4"/>
      <c r="O75" s="6">
        <v>0</v>
      </c>
      <c r="P75" s="99"/>
      <c r="Q75" s="92"/>
      <c r="R75" s="92"/>
    </row>
    <row r="76" spans="1:18">
      <c r="A76" s="98">
        <v>6</v>
      </c>
      <c r="B76" s="144" t="s">
        <v>166</v>
      </c>
      <c r="C76" s="108" t="s">
        <v>175</v>
      </c>
      <c r="D76" s="132" t="s">
        <v>78</v>
      </c>
      <c r="E76" s="118">
        <v>10.1</v>
      </c>
      <c r="F76" s="149">
        <v>16.332992123086004</v>
      </c>
      <c r="G76" s="115">
        <v>3.37</v>
      </c>
      <c r="H76" s="114">
        <v>5.4955601000000005</v>
      </c>
      <c r="I76" s="115">
        <v>3.4000000000000002E-2</v>
      </c>
      <c r="J76" s="114">
        <v>9.4547539999999999E-2</v>
      </c>
      <c r="K76" s="29" t="s">
        <v>162</v>
      </c>
      <c r="L76" s="43" t="s">
        <v>51</v>
      </c>
      <c r="M76" s="29">
        <v>1.01</v>
      </c>
      <c r="N76" s="28">
        <v>8.5709999999999997</v>
      </c>
      <c r="O76" s="44">
        <v>8.6567100000000003</v>
      </c>
      <c r="P76" s="113">
        <v>164.96322044316864</v>
      </c>
      <c r="Q76" s="114">
        <v>9.2041700000000013</v>
      </c>
      <c r="R76" s="114">
        <v>10.742884483086003</v>
      </c>
    </row>
    <row r="77" spans="1:18">
      <c r="A77" s="98"/>
      <c r="B77" s="144"/>
      <c r="C77" s="93"/>
      <c r="D77" s="132"/>
      <c r="E77" s="94"/>
      <c r="F77" s="95"/>
      <c r="G77" s="96"/>
      <c r="H77" s="92"/>
      <c r="I77" s="96"/>
      <c r="J77" s="92"/>
      <c r="K77" s="5"/>
      <c r="L77" s="5"/>
      <c r="M77" s="5"/>
      <c r="N77" s="4"/>
      <c r="O77" s="6">
        <v>0</v>
      </c>
      <c r="P77" s="99"/>
      <c r="Q77" s="92"/>
      <c r="R77" s="92"/>
    </row>
    <row r="78" spans="1:18">
      <c r="A78" s="98"/>
      <c r="B78" s="144"/>
      <c r="C78" s="93"/>
      <c r="D78" s="132"/>
      <c r="E78" s="94"/>
      <c r="F78" s="95"/>
      <c r="G78" s="96"/>
      <c r="H78" s="92"/>
      <c r="I78" s="96"/>
      <c r="J78" s="92"/>
      <c r="K78" s="5" t="s">
        <v>48</v>
      </c>
      <c r="L78" s="39" t="s">
        <v>79</v>
      </c>
      <c r="M78" s="41">
        <v>0.02</v>
      </c>
      <c r="N78" s="4">
        <v>27.373000000000001</v>
      </c>
      <c r="O78" s="6">
        <v>0.54746000000000006</v>
      </c>
      <c r="P78" s="99"/>
      <c r="Q78" s="92"/>
      <c r="R78" s="92"/>
    </row>
    <row r="79" spans="1:18" ht="12.75" customHeight="1">
      <c r="A79" s="98"/>
      <c r="B79" s="130"/>
      <c r="C79" s="93"/>
      <c r="D79" s="133"/>
      <c r="E79" s="94"/>
      <c r="F79" s="95"/>
      <c r="G79" s="96"/>
      <c r="H79" s="92"/>
      <c r="I79" s="96"/>
      <c r="J79" s="92"/>
      <c r="K79" s="5"/>
      <c r="L79" s="5"/>
      <c r="M79" s="5"/>
      <c r="N79" s="4"/>
      <c r="O79" s="6">
        <v>0</v>
      </c>
      <c r="P79" s="99"/>
      <c r="Q79" s="92"/>
      <c r="R79" s="92"/>
    </row>
    <row r="80" spans="1:18">
      <c r="A80" s="98"/>
      <c r="B80" s="93"/>
      <c r="C80" s="128" t="s">
        <v>87</v>
      </c>
      <c r="D80" s="131"/>
      <c r="E80" s="100"/>
      <c r="F80" s="95">
        <v>0</v>
      </c>
      <c r="G80" s="96"/>
      <c r="H80" s="92">
        <v>0</v>
      </c>
      <c r="I80" s="96"/>
      <c r="J80" s="92">
        <v>0</v>
      </c>
      <c r="K80" s="5"/>
      <c r="L80" s="4"/>
      <c r="M80" s="5"/>
      <c r="N80" s="4"/>
      <c r="O80" s="6">
        <v>0</v>
      </c>
      <c r="P80" s="99">
        <v>0</v>
      </c>
      <c r="Q80" s="92">
        <v>0</v>
      </c>
      <c r="R80" s="92">
        <v>0</v>
      </c>
    </row>
    <row r="81" spans="1:18">
      <c r="A81" s="98"/>
      <c r="B81" s="93"/>
      <c r="C81" s="128"/>
      <c r="D81" s="132"/>
      <c r="E81" s="100"/>
      <c r="F81" s="95"/>
      <c r="G81" s="96"/>
      <c r="H81" s="92"/>
      <c r="I81" s="96"/>
      <c r="J81" s="92"/>
      <c r="K81" s="5"/>
      <c r="L81" s="5"/>
      <c r="M81" s="5"/>
      <c r="N81" s="4"/>
      <c r="O81" s="6">
        <v>0</v>
      </c>
      <c r="P81" s="99"/>
      <c r="Q81" s="92"/>
      <c r="R81" s="92"/>
    </row>
    <row r="82" spans="1:18">
      <c r="A82" s="98"/>
      <c r="B82" s="93"/>
      <c r="C82" s="128"/>
      <c r="D82" s="132"/>
      <c r="E82" s="100"/>
      <c r="F82" s="95"/>
      <c r="G82" s="96"/>
      <c r="H82" s="92"/>
      <c r="I82" s="96"/>
      <c r="J82" s="92"/>
      <c r="K82" s="5"/>
      <c r="L82" s="5"/>
      <c r="M82" s="31"/>
      <c r="N82" s="4"/>
      <c r="O82" s="6">
        <v>0</v>
      </c>
      <c r="P82" s="99"/>
      <c r="Q82" s="92"/>
      <c r="R82" s="92"/>
    </row>
    <row r="83" spans="1:18" ht="12.75" customHeight="1">
      <c r="A83" s="98"/>
      <c r="B83" s="93"/>
      <c r="C83" s="128"/>
      <c r="D83" s="133"/>
      <c r="E83" s="100"/>
      <c r="F83" s="95"/>
      <c r="G83" s="96"/>
      <c r="H83" s="92"/>
      <c r="I83" s="96"/>
      <c r="J83" s="92"/>
      <c r="K83" s="5"/>
      <c r="L83" s="5"/>
      <c r="M83" s="5"/>
      <c r="N83" s="4"/>
      <c r="O83" s="6">
        <v>0</v>
      </c>
      <c r="P83" s="99"/>
      <c r="Q83" s="92"/>
      <c r="R83" s="92"/>
    </row>
    <row r="84" spans="1:18">
      <c r="A84" s="98">
        <v>1</v>
      </c>
      <c r="B84" s="93" t="s">
        <v>35</v>
      </c>
      <c r="C84" s="93" t="s">
        <v>97</v>
      </c>
      <c r="D84" s="94" t="s">
        <v>47</v>
      </c>
      <c r="E84" s="94">
        <v>9.8699999999999992</v>
      </c>
      <c r="F84" s="95">
        <v>25.957999999999998</v>
      </c>
      <c r="G84" s="96"/>
      <c r="H84" s="92">
        <v>0</v>
      </c>
      <c r="I84" s="96"/>
      <c r="J84" s="92">
        <v>0</v>
      </c>
      <c r="K84" s="5" t="s">
        <v>96</v>
      </c>
      <c r="L84" s="5" t="s">
        <v>51</v>
      </c>
      <c r="M84" s="5">
        <v>1</v>
      </c>
      <c r="N84" s="4">
        <v>25.957999999999998</v>
      </c>
      <c r="O84" s="6">
        <v>25.957999999999998</v>
      </c>
      <c r="P84" s="99">
        <v>256.20545999999996</v>
      </c>
      <c r="Q84" s="92">
        <v>25.957999999999998</v>
      </c>
      <c r="R84" s="92">
        <v>25.957999999999998</v>
      </c>
    </row>
    <row r="85" spans="1:18">
      <c r="A85" s="98"/>
      <c r="B85" s="93"/>
      <c r="C85" s="93"/>
      <c r="D85" s="94"/>
      <c r="E85" s="94"/>
      <c r="F85" s="95"/>
      <c r="G85" s="96"/>
      <c r="H85" s="92"/>
      <c r="I85" s="96"/>
      <c r="J85" s="92"/>
      <c r="K85" s="5"/>
      <c r="L85" s="5"/>
      <c r="M85" s="5"/>
      <c r="N85" s="4"/>
      <c r="O85" s="6">
        <v>0</v>
      </c>
      <c r="P85" s="99"/>
      <c r="Q85" s="92"/>
      <c r="R85" s="92"/>
    </row>
    <row r="86" spans="1:18">
      <c r="A86" s="98"/>
      <c r="B86" s="93"/>
      <c r="C86" s="93"/>
      <c r="D86" s="94"/>
      <c r="E86" s="94"/>
      <c r="F86" s="95"/>
      <c r="G86" s="96"/>
      <c r="H86" s="92"/>
      <c r="I86" s="96"/>
      <c r="J86" s="92"/>
      <c r="K86" s="5"/>
      <c r="L86" s="5"/>
      <c r="M86" s="22"/>
      <c r="N86" s="4"/>
      <c r="O86" s="6">
        <v>0</v>
      </c>
      <c r="P86" s="99"/>
      <c r="Q86" s="92"/>
      <c r="R86" s="92"/>
    </row>
    <row r="87" spans="1:18" ht="12.75" customHeight="1">
      <c r="A87" s="98"/>
      <c r="B87" s="93"/>
      <c r="C87" s="93"/>
      <c r="D87" s="94"/>
      <c r="E87" s="94"/>
      <c r="F87" s="95"/>
      <c r="G87" s="96"/>
      <c r="H87" s="92"/>
      <c r="I87" s="96"/>
      <c r="J87" s="92"/>
      <c r="K87" s="5"/>
      <c r="L87" s="5"/>
      <c r="M87" s="5"/>
      <c r="N87" s="4"/>
      <c r="O87" s="6">
        <v>0</v>
      </c>
      <c r="P87" s="99"/>
      <c r="Q87" s="92"/>
      <c r="R87" s="92"/>
    </row>
    <row r="88" spans="1:18">
      <c r="A88" s="98"/>
      <c r="B88" s="93"/>
      <c r="C88" s="128" t="s">
        <v>88</v>
      </c>
      <c r="D88" s="94"/>
      <c r="E88" s="94"/>
      <c r="F88" s="95">
        <v>0</v>
      </c>
      <c r="G88" s="96"/>
      <c r="H88" s="92">
        <v>0</v>
      </c>
      <c r="I88" s="96"/>
      <c r="J88" s="92">
        <v>0</v>
      </c>
      <c r="K88" s="5"/>
      <c r="L88" s="5"/>
      <c r="M88" s="5"/>
      <c r="N88" s="4"/>
      <c r="O88" s="6">
        <v>0</v>
      </c>
      <c r="P88" s="99">
        <v>0</v>
      </c>
      <c r="Q88" s="92">
        <v>0</v>
      </c>
      <c r="R88" s="92">
        <v>0</v>
      </c>
    </row>
    <row r="89" spans="1:18">
      <c r="A89" s="98"/>
      <c r="B89" s="93"/>
      <c r="C89" s="128"/>
      <c r="D89" s="94"/>
      <c r="E89" s="94"/>
      <c r="F89" s="95"/>
      <c r="G89" s="96"/>
      <c r="H89" s="92"/>
      <c r="I89" s="96"/>
      <c r="J89" s="92"/>
      <c r="K89" s="5"/>
      <c r="L89" s="5"/>
      <c r="M89" s="5"/>
      <c r="N89" s="4"/>
      <c r="O89" s="6">
        <v>0</v>
      </c>
      <c r="P89" s="99"/>
      <c r="Q89" s="92"/>
      <c r="R89" s="92"/>
    </row>
    <row r="90" spans="1:18">
      <c r="A90" s="98"/>
      <c r="B90" s="93"/>
      <c r="C90" s="128"/>
      <c r="D90" s="94"/>
      <c r="E90" s="94"/>
      <c r="F90" s="95"/>
      <c r="G90" s="96"/>
      <c r="H90" s="92"/>
      <c r="I90" s="96"/>
      <c r="J90" s="92"/>
      <c r="K90" s="5"/>
      <c r="L90" s="5"/>
      <c r="M90" s="22"/>
      <c r="N90" s="4"/>
      <c r="O90" s="6">
        <v>0</v>
      </c>
      <c r="P90" s="99"/>
      <c r="Q90" s="92"/>
      <c r="R90" s="92"/>
    </row>
    <row r="91" spans="1:18" ht="12.75" customHeight="1">
      <c r="A91" s="98"/>
      <c r="B91" s="93"/>
      <c r="C91" s="128"/>
      <c r="D91" s="94"/>
      <c r="E91" s="94"/>
      <c r="F91" s="95"/>
      <c r="G91" s="96"/>
      <c r="H91" s="92"/>
      <c r="I91" s="96"/>
      <c r="J91" s="92"/>
      <c r="K91" s="5"/>
      <c r="L91" s="5"/>
      <c r="M91" s="5"/>
      <c r="N91" s="4"/>
      <c r="O91" s="6">
        <v>0</v>
      </c>
      <c r="P91" s="99"/>
      <c r="Q91" s="92"/>
      <c r="R91" s="92"/>
    </row>
    <row r="92" spans="1:18">
      <c r="A92" s="98">
        <v>1</v>
      </c>
      <c r="B92" s="93" t="s">
        <v>165</v>
      </c>
      <c r="C92" s="93" t="s">
        <v>164</v>
      </c>
      <c r="D92" s="94" t="s">
        <v>98</v>
      </c>
      <c r="E92" s="94">
        <v>1.64</v>
      </c>
      <c r="F92" s="95">
        <v>29.939906547335006</v>
      </c>
      <c r="G92" s="96">
        <v>2.5</v>
      </c>
      <c r="H92" s="92">
        <v>4.0768249999999995</v>
      </c>
      <c r="I92" s="96">
        <v>4.8000000000000001E-2</v>
      </c>
      <c r="J92" s="92">
        <v>0.13347887999999999</v>
      </c>
      <c r="K92" s="5" t="s">
        <v>89</v>
      </c>
      <c r="L92" s="5" t="s">
        <v>51</v>
      </c>
      <c r="M92" s="5">
        <v>1</v>
      </c>
      <c r="N92" s="4">
        <v>21.36</v>
      </c>
      <c r="O92" s="6">
        <v>21.36</v>
      </c>
      <c r="P92" s="99">
        <v>49.101446737629409</v>
      </c>
      <c r="Q92" s="92">
        <v>22.044325000000001</v>
      </c>
      <c r="R92" s="92">
        <v>25.729602667335005</v>
      </c>
    </row>
    <row r="93" spans="1:18">
      <c r="A93" s="98"/>
      <c r="B93" s="93"/>
      <c r="C93" s="93"/>
      <c r="D93" s="94"/>
      <c r="E93" s="94"/>
      <c r="F93" s="95"/>
      <c r="G93" s="96"/>
      <c r="H93" s="92"/>
      <c r="I93" s="96"/>
      <c r="J93" s="92"/>
      <c r="K93" s="5"/>
      <c r="L93" s="5"/>
      <c r="M93" s="5"/>
      <c r="N93" s="4"/>
      <c r="O93" s="6">
        <v>0</v>
      </c>
      <c r="P93" s="99"/>
      <c r="Q93" s="92"/>
      <c r="R93" s="92"/>
    </row>
    <row r="94" spans="1:18">
      <c r="A94" s="98"/>
      <c r="B94" s="93"/>
      <c r="C94" s="93"/>
      <c r="D94" s="94"/>
      <c r="E94" s="94"/>
      <c r="F94" s="95"/>
      <c r="G94" s="96"/>
      <c r="H94" s="92"/>
      <c r="I94" s="96"/>
      <c r="J94" s="92"/>
      <c r="K94" s="5" t="s">
        <v>48</v>
      </c>
      <c r="L94" s="5" t="s">
        <v>45</v>
      </c>
      <c r="M94" s="24">
        <v>2.5000000000000001E-2</v>
      </c>
      <c r="N94" s="4">
        <v>27.373000000000001</v>
      </c>
      <c r="O94" s="6">
        <v>0.68432500000000007</v>
      </c>
      <c r="P94" s="99"/>
      <c r="Q94" s="92"/>
      <c r="R94" s="92"/>
    </row>
    <row r="95" spans="1:18" ht="12.75" customHeight="1">
      <c r="A95" s="98"/>
      <c r="B95" s="93"/>
      <c r="C95" s="93"/>
      <c r="D95" s="94"/>
      <c r="E95" s="94"/>
      <c r="F95" s="95"/>
      <c r="G95" s="96"/>
      <c r="H95" s="92"/>
      <c r="I95" s="96"/>
      <c r="J95" s="92"/>
      <c r="K95" s="5"/>
      <c r="L95" s="5"/>
      <c r="M95" s="5"/>
      <c r="N95" s="4"/>
      <c r="O95" s="6">
        <v>0</v>
      </c>
      <c r="P95" s="99"/>
      <c r="Q95" s="92"/>
      <c r="R95" s="92"/>
    </row>
    <row r="96" spans="1:18">
      <c r="A96" s="98"/>
      <c r="B96" s="93"/>
      <c r="C96" s="134" t="s">
        <v>100</v>
      </c>
      <c r="D96" s="94"/>
      <c r="E96" s="94"/>
      <c r="F96" s="95">
        <v>0</v>
      </c>
      <c r="G96" s="96"/>
      <c r="H96" s="92">
        <v>0</v>
      </c>
      <c r="I96" s="96"/>
      <c r="J96" s="92">
        <v>0</v>
      </c>
      <c r="K96" s="5"/>
      <c r="L96" s="4"/>
      <c r="M96" s="4"/>
      <c r="N96" s="4"/>
      <c r="O96" s="6">
        <v>0</v>
      </c>
      <c r="P96" s="99">
        <v>0</v>
      </c>
      <c r="Q96" s="92">
        <v>0</v>
      </c>
      <c r="R96" s="92">
        <v>0</v>
      </c>
    </row>
    <row r="97" spans="1:18">
      <c r="A97" s="98"/>
      <c r="B97" s="93"/>
      <c r="C97" s="134"/>
      <c r="D97" s="94"/>
      <c r="E97" s="94"/>
      <c r="F97" s="95"/>
      <c r="G97" s="96"/>
      <c r="H97" s="92"/>
      <c r="I97" s="96"/>
      <c r="J97" s="92"/>
      <c r="K97" s="5"/>
      <c r="L97" s="5"/>
      <c r="M97" s="5"/>
      <c r="N97" s="4"/>
      <c r="O97" s="6">
        <v>0</v>
      </c>
      <c r="P97" s="99"/>
      <c r="Q97" s="92"/>
      <c r="R97" s="92"/>
    </row>
    <row r="98" spans="1:18">
      <c r="A98" s="98"/>
      <c r="B98" s="93"/>
      <c r="C98" s="134"/>
      <c r="D98" s="94"/>
      <c r="E98" s="94"/>
      <c r="F98" s="95"/>
      <c r="G98" s="96"/>
      <c r="H98" s="92"/>
      <c r="I98" s="96"/>
      <c r="J98" s="92"/>
      <c r="K98" s="5"/>
      <c r="L98" s="5"/>
      <c r="M98" s="22"/>
      <c r="N98" s="4"/>
      <c r="O98" s="6">
        <v>0</v>
      </c>
      <c r="P98" s="99"/>
      <c r="Q98" s="92"/>
      <c r="R98" s="92"/>
    </row>
    <row r="99" spans="1:18" ht="12.75" customHeight="1">
      <c r="A99" s="98"/>
      <c r="B99" s="93"/>
      <c r="C99" s="134"/>
      <c r="D99" s="94"/>
      <c r="E99" s="94"/>
      <c r="F99" s="95"/>
      <c r="G99" s="96"/>
      <c r="H99" s="92"/>
      <c r="I99" s="96"/>
      <c r="J99" s="92"/>
      <c r="K99" s="5"/>
      <c r="L99" s="5"/>
      <c r="M99" s="5"/>
      <c r="N99" s="4"/>
      <c r="O99" s="6">
        <v>0</v>
      </c>
      <c r="P99" s="99"/>
      <c r="Q99" s="92"/>
      <c r="R99" s="92"/>
    </row>
    <row r="100" spans="1:18">
      <c r="A100" s="98">
        <v>1</v>
      </c>
      <c r="B100" s="108" t="s">
        <v>156</v>
      </c>
      <c r="C100" s="93" t="s">
        <v>155</v>
      </c>
      <c r="D100" s="126" t="s">
        <v>77</v>
      </c>
      <c r="E100" s="94">
        <v>60</v>
      </c>
      <c r="F100" s="95">
        <v>3.2045193760800004</v>
      </c>
      <c r="G100" s="96">
        <v>1.37</v>
      </c>
      <c r="H100" s="92">
        <v>2.2341001</v>
      </c>
      <c r="I100" s="96">
        <v>0.01</v>
      </c>
      <c r="J100" s="92">
        <v>2.7808099999999999E-2</v>
      </c>
      <c r="K100" s="4" t="s">
        <v>76</v>
      </c>
      <c r="L100" s="29" t="s">
        <v>45</v>
      </c>
      <c r="M100" s="4">
        <v>0.67300000000000004</v>
      </c>
      <c r="N100" s="4">
        <v>1.2</v>
      </c>
      <c r="O100" s="6">
        <v>0.80759999999999998</v>
      </c>
      <c r="P100" s="99">
        <v>192.27116256480002</v>
      </c>
      <c r="Q100" s="92">
        <v>0.80759999999999998</v>
      </c>
      <c r="R100" s="92">
        <v>0.94261117608000011</v>
      </c>
    </row>
    <row r="101" spans="1:18">
      <c r="A101" s="98"/>
      <c r="B101" s="93"/>
      <c r="C101" s="93"/>
      <c r="D101" s="127"/>
      <c r="E101" s="94"/>
      <c r="F101" s="95"/>
      <c r="G101" s="96"/>
      <c r="H101" s="92"/>
      <c r="I101" s="96"/>
      <c r="J101" s="92"/>
      <c r="K101" s="4"/>
      <c r="L101" s="4"/>
      <c r="M101" s="4"/>
      <c r="N101" s="4"/>
      <c r="O101" s="6">
        <v>0</v>
      </c>
      <c r="P101" s="99"/>
      <c r="Q101" s="92"/>
      <c r="R101" s="92"/>
    </row>
    <row r="102" spans="1:18">
      <c r="A102" s="98"/>
      <c r="B102" s="93"/>
      <c r="C102" s="93"/>
      <c r="D102" s="127"/>
      <c r="E102" s="94"/>
      <c r="F102" s="95"/>
      <c r="G102" s="96"/>
      <c r="H102" s="92"/>
      <c r="I102" s="96"/>
      <c r="J102" s="92"/>
      <c r="K102" s="4"/>
      <c r="L102" s="4"/>
      <c r="M102" s="4"/>
      <c r="N102" s="4"/>
      <c r="O102" s="6">
        <v>0</v>
      </c>
      <c r="P102" s="99"/>
      <c r="Q102" s="92"/>
      <c r="R102" s="92"/>
    </row>
    <row r="103" spans="1:18" ht="12.75" customHeight="1">
      <c r="A103" s="98"/>
      <c r="B103" s="93"/>
      <c r="C103" s="93"/>
      <c r="D103" s="127"/>
      <c r="E103" s="94"/>
      <c r="F103" s="95"/>
      <c r="G103" s="96"/>
      <c r="H103" s="92"/>
      <c r="I103" s="96"/>
      <c r="J103" s="92"/>
      <c r="K103" s="4"/>
      <c r="L103" s="4"/>
      <c r="M103" s="4"/>
      <c r="N103" s="4"/>
      <c r="O103" s="6">
        <v>0</v>
      </c>
      <c r="P103" s="99"/>
      <c r="Q103" s="92"/>
      <c r="R103" s="92"/>
    </row>
    <row r="104" spans="1:18">
      <c r="A104" s="98">
        <v>2</v>
      </c>
      <c r="B104" s="108" t="s">
        <v>115</v>
      </c>
      <c r="C104" s="147" t="s">
        <v>116</v>
      </c>
      <c r="D104" s="126" t="s">
        <v>77</v>
      </c>
      <c r="E104" s="118">
        <v>11.73</v>
      </c>
      <c r="F104" s="149">
        <v>11.233426892928001</v>
      </c>
      <c r="G104" s="115">
        <v>1.82</v>
      </c>
      <c r="H104" s="114">
        <v>2.9679286</v>
      </c>
      <c r="I104" s="115">
        <v>1.06</v>
      </c>
      <c r="J104" s="114">
        <v>2.9476586</v>
      </c>
      <c r="K104" s="29" t="s">
        <v>62</v>
      </c>
      <c r="L104" s="29" t="s">
        <v>45</v>
      </c>
      <c r="M104" s="29">
        <v>0.97</v>
      </c>
      <c r="N104" s="28">
        <v>4.0049999999999999</v>
      </c>
      <c r="O104" s="44">
        <v>3.8848499999999997</v>
      </c>
      <c r="P104" s="113">
        <v>131.76809745404546</v>
      </c>
      <c r="Q104" s="114">
        <v>4.5561599999999993</v>
      </c>
      <c r="R104" s="114">
        <v>5.3178396929280005</v>
      </c>
    </row>
    <row r="105" spans="1:18">
      <c r="A105" s="98"/>
      <c r="B105" s="93"/>
      <c r="C105" s="106"/>
      <c r="D105" s="127"/>
      <c r="E105" s="94"/>
      <c r="F105" s="95"/>
      <c r="G105" s="96"/>
      <c r="H105" s="92"/>
      <c r="I105" s="96"/>
      <c r="J105" s="92"/>
      <c r="K105" s="5" t="s">
        <v>117</v>
      </c>
      <c r="L105" s="5" t="s">
        <v>45</v>
      </c>
      <c r="M105" s="5">
        <v>0.09</v>
      </c>
      <c r="N105" s="4">
        <v>2.2250000000000001</v>
      </c>
      <c r="O105" s="6">
        <v>0.20025000000000001</v>
      </c>
      <c r="P105" s="99"/>
      <c r="Q105" s="92"/>
      <c r="R105" s="92"/>
    </row>
    <row r="106" spans="1:18">
      <c r="A106" s="98"/>
      <c r="B106" s="93"/>
      <c r="C106" s="106"/>
      <c r="D106" s="127"/>
      <c r="E106" s="94"/>
      <c r="F106" s="95"/>
      <c r="G106" s="96"/>
      <c r="H106" s="92"/>
      <c r="I106" s="96"/>
      <c r="J106" s="92"/>
      <c r="K106" s="5" t="s">
        <v>118</v>
      </c>
      <c r="L106" s="5" t="s">
        <v>45</v>
      </c>
      <c r="M106" s="41">
        <v>0.18</v>
      </c>
      <c r="N106" s="4">
        <v>2.617</v>
      </c>
      <c r="O106" s="6">
        <v>0.47105999999999998</v>
      </c>
      <c r="P106" s="99"/>
      <c r="Q106" s="92"/>
      <c r="R106" s="92"/>
    </row>
    <row r="107" spans="1:18" ht="12.75" customHeight="1">
      <c r="A107" s="98"/>
      <c r="B107" s="93"/>
      <c r="C107" s="106"/>
      <c r="D107" s="127"/>
      <c r="E107" s="94"/>
      <c r="F107" s="95"/>
      <c r="G107" s="96"/>
      <c r="H107" s="92"/>
      <c r="I107" s="96"/>
      <c r="J107" s="92"/>
      <c r="K107" s="5"/>
      <c r="L107" s="5"/>
      <c r="M107" s="5"/>
      <c r="N107" s="4"/>
      <c r="O107" s="6">
        <v>0</v>
      </c>
      <c r="P107" s="99"/>
      <c r="Q107" s="92"/>
      <c r="R107" s="92"/>
    </row>
    <row r="108" spans="1:18" ht="12.75" customHeight="1">
      <c r="A108" s="98">
        <v>3</v>
      </c>
      <c r="B108" s="93" t="s">
        <v>101</v>
      </c>
      <c r="C108" s="143" t="s">
        <v>102</v>
      </c>
      <c r="D108" s="131" t="s">
        <v>77</v>
      </c>
      <c r="E108" s="116">
        <v>11.73</v>
      </c>
      <c r="F108" s="95">
        <v>30.307070465208003</v>
      </c>
      <c r="G108" s="96">
        <v>1.62</v>
      </c>
      <c r="H108" s="92">
        <v>2.6417826</v>
      </c>
      <c r="I108" s="103"/>
      <c r="J108" s="92">
        <v>0</v>
      </c>
      <c r="K108" s="5" t="s">
        <v>43</v>
      </c>
      <c r="L108" s="5" t="s">
        <v>45</v>
      </c>
      <c r="M108" s="5">
        <v>1.02</v>
      </c>
      <c r="N108" s="4">
        <v>23.238</v>
      </c>
      <c r="O108" s="6">
        <v>23.702760000000001</v>
      </c>
      <c r="P108" s="99">
        <v>355.50193655688992</v>
      </c>
      <c r="Q108" s="92">
        <v>23.702760000000001</v>
      </c>
      <c r="R108" s="92">
        <v>27.665287865208004</v>
      </c>
    </row>
    <row r="109" spans="1:18">
      <c r="A109" s="98"/>
      <c r="B109" s="93"/>
      <c r="C109" s="144"/>
      <c r="D109" s="132"/>
      <c r="E109" s="117"/>
      <c r="F109" s="95"/>
      <c r="G109" s="96"/>
      <c r="H109" s="92"/>
      <c r="I109" s="103"/>
      <c r="J109" s="92"/>
      <c r="K109" s="5"/>
      <c r="L109" s="5"/>
      <c r="M109" s="5"/>
      <c r="N109" s="4"/>
      <c r="O109" s="6">
        <v>0</v>
      </c>
      <c r="P109" s="99"/>
      <c r="Q109" s="92"/>
      <c r="R109" s="92"/>
    </row>
    <row r="110" spans="1:18">
      <c r="A110" s="98"/>
      <c r="B110" s="93"/>
      <c r="C110" s="144"/>
      <c r="D110" s="132"/>
      <c r="E110" s="117"/>
      <c r="F110" s="95"/>
      <c r="G110" s="96"/>
      <c r="H110" s="92"/>
      <c r="I110" s="103"/>
      <c r="J110" s="92"/>
      <c r="K110" s="5"/>
      <c r="L110" s="4"/>
      <c r="M110" s="22"/>
      <c r="N110" s="4"/>
      <c r="O110" s="6">
        <v>0</v>
      </c>
      <c r="P110" s="99"/>
      <c r="Q110" s="92"/>
      <c r="R110" s="92"/>
    </row>
    <row r="111" spans="1:18" ht="12.75" customHeight="1">
      <c r="A111" s="98"/>
      <c r="B111" s="93"/>
      <c r="C111" s="130"/>
      <c r="D111" s="133"/>
      <c r="E111" s="118"/>
      <c r="F111" s="95"/>
      <c r="G111" s="96"/>
      <c r="H111" s="92"/>
      <c r="I111" s="103"/>
      <c r="J111" s="92"/>
      <c r="K111" s="5"/>
      <c r="L111" s="5"/>
      <c r="M111" s="5"/>
      <c r="N111" s="4"/>
      <c r="O111" s="6">
        <v>0</v>
      </c>
      <c r="P111" s="99"/>
      <c r="Q111" s="92"/>
      <c r="R111" s="92"/>
    </row>
    <row r="112" spans="1:18">
      <c r="A112" s="98">
        <v>4</v>
      </c>
      <c r="B112" s="93" t="s">
        <v>154</v>
      </c>
      <c r="C112" s="93" t="s">
        <v>103</v>
      </c>
      <c r="D112" s="94" t="s">
        <v>23</v>
      </c>
      <c r="E112" s="137">
        <v>0.29299999999999998</v>
      </c>
      <c r="F112" s="95">
        <v>403.81284230520009</v>
      </c>
      <c r="G112" s="96">
        <v>6.76</v>
      </c>
      <c r="H112" s="92">
        <v>11.0237348</v>
      </c>
      <c r="I112" s="96">
        <v>1.4</v>
      </c>
      <c r="J112" s="92">
        <v>3.8931339999999994</v>
      </c>
      <c r="K112" s="5" t="s">
        <v>86</v>
      </c>
      <c r="L112" s="4" t="s">
        <v>23</v>
      </c>
      <c r="M112" s="5">
        <v>1</v>
      </c>
      <c r="N112" s="4">
        <v>333.19400000000002</v>
      </c>
      <c r="O112" s="6">
        <v>333.19400000000002</v>
      </c>
      <c r="P112" s="99">
        <v>118.31716279542363</v>
      </c>
      <c r="Q112" s="92">
        <v>333.19400000000002</v>
      </c>
      <c r="R112" s="92">
        <v>388.89597350520012</v>
      </c>
    </row>
    <row r="113" spans="1:18">
      <c r="A113" s="98"/>
      <c r="B113" s="93"/>
      <c r="C113" s="93"/>
      <c r="D113" s="94"/>
      <c r="E113" s="137"/>
      <c r="F113" s="95"/>
      <c r="G113" s="96"/>
      <c r="H113" s="92"/>
      <c r="I113" s="96"/>
      <c r="J113" s="92"/>
      <c r="K113" s="5"/>
      <c r="L113" s="5"/>
      <c r="M113" s="5"/>
      <c r="N113" s="4"/>
      <c r="O113" s="6">
        <v>0</v>
      </c>
      <c r="P113" s="99"/>
      <c r="Q113" s="92"/>
      <c r="R113" s="92"/>
    </row>
    <row r="114" spans="1:18">
      <c r="A114" s="98"/>
      <c r="B114" s="93"/>
      <c r="C114" s="93"/>
      <c r="D114" s="94"/>
      <c r="E114" s="137"/>
      <c r="F114" s="95"/>
      <c r="G114" s="96"/>
      <c r="H114" s="92"/>
      <c r="I114" s="96"/>
      <c r="J114" s="92"/>
      <c r="K114" s="5"/>
      <c r="L114" s="5"/>
      <c r="M114" s="22"/>
      <c r="N114" s="4"/>
      <c r="O114" s="6">
        <v>0</v>
      </c>
      <c r="P114" s="99"/>
      <c r="Q114" s="92"/>
      <c r="R114" s="92"/>
    </row>
    <row r="115" spans="1:18" ht="12.75" customHeight="1">
      <c r="A115" s="98"/>
      <c r="B115" s="93"/>
      <c r="C115" s="93"/>
      <c r="D115" s="94"/>
      <c r="E115" s="137"/>
      <c r="F115" s="95"/>
      <c r="G115" s="96"/>
      <c r="H115" s="92"/>
      <c r="I115" s="96"/>
      <c r="J115" s="92"/>
      <c r="K115" s="5"/>
      <c r="L115" s="5"/>
      <c r="M115" s="5"/>
      <c r="N115" s="4"/>
      <c r="O115" s="6">
        <v>0</v>
      </c>
      <c r="P115" s="99"/>
      <c r="Q115" s="92"/>
      <c r="R115" s="92"/>
    </row>
    <row r="116" spans="1:18" ht="12.75" customHeight="1">
      <c r="A116" s="98">
        <v>5</v>
      </c>
      <c r="B116" s="93" t="s">
        <v>104</v>
      </c>
      <c r="C116" s="93" t="s">
        <v>105</v>
      </c>
      <c r="D116" s="131" t="s">
        <v>47</v>
      </c>
      <c r="E116" s="100">
        <v>115</v>
      </c>
      <c r="F116" s="95">
        <v>1.5267512064747202</v>
      </c>
      <c r="G116" s="96">
        <v>0.105</v>
      </c>
      <c r="H116" s="92">
        <v>0.17122665000000001</v>
      </c>
      <c r="I116" s="102">
        <v>1.8700000000000001E-2</v>
      </c>
      <c r="J116" s="92">
        <v>5.2001147000000005E-2</v>
      </c>
      <c r="K116" s="5" t="s">
        <v>48</v>
      </c>
      <c r="L116" s="5" t="s">
        <v>45</v>
      </c>
      <c r="M116" s="5">
        <v>4.0800000000000003E-2</v>
      </c>
      <c r="N116" s="4">
        <v>27.373000000000001</v>
      </c>
      <c r="O116" s="6">
        <v>1.1168184000000001</v>
      </c>
      <c r="P116" s="99">
        <v>175.57638874459283</v>
      </c>
      <c r="Q116" s="92">
        <v>1.1168184000000001</v>
      </c>
      <c r="R116" s="92">
        <v>1.3035234094747201</v>
      </c>
    </row>
    <row r="117" spans="1:18">
      <c r="A117" s="98"/>
      <c r="B117" s="93"/>
      <c r="C117" s="93"/>
      <c r="D117" s="132"/>
      <c r="E117" s="100"/>
      <c r="F117" s="95"/>
      <c r="G117" s="96"/>
      <c r="H117" s="92"/>
      <c r="I117" s="102"/>
      <c r="J117" s="92"/>
      <c r="K117" s="5"/>
      <c r="L117" s="5"/>
      <c r="M117" s="5"/>
      <c r="N117" s="4"/>
      <c r="O117" s="6">
        <v>0</v>
      </c>
      <c r="P117" s="99"/>
      <c r="Q117" s="92"/>
      <c r="R117" s="92"/>
    </row>
    <row r="118" spans="1:18">
      <c r="A118" s="98"/>
      <c r="B118" s="93"/>
      <c r="C118" s="93"/>
      <c r="D118" s="132"/>
      <c r="E118" s="100"/>
      <c r="F118" s="95"/>
      <c r="G118" s="96"/>
      <c r="H118" s="92"/>
      <c r="I118" s="102"/>
      <c r="J118" s="92"/>
      <c r="K118" s="5"/>
      <c r="L118" s="5"/>
      <c r="M118" s="27"/>
      <c r="N118" s="4"/>
      <c r="O118" s="6">
        <v>0</v>
      </c>
      <c r="P118" s="99"/>
      <c r="Q118" s="92"/>
      <c r="R118" s="92"/>
    </row>
    <row r="119" spans="1:18" ht="12.75" customHeight="1">
      <c r="A119" s="98"/>
      <c r="B119" s="93"/>
      <c r="C119" s="93"/>
      <c r="D119" s="133"/>
      <c r="E119" s="100"/>
      <c r="F119" s="95"/>
      <c r="G119" s="96"/>
      <c r="H119" s="92"/>
      <c r="I119" s="102"/>
      <c r="J119" s="92"/>
      <c r="K119" s="5"/>
      <c r="L119" s="5"/>
      <c r="M119" s="5"/>
      <c r="N119" s="4"/>
      <c r="O119" s="6">
        <v>0</v>
      </c>
      <c r="P119" s="99"/>
      <c r="Q119" s="92"/>
      <c r="R119" s="92"/>
    </row>
    <row r="120" spans="1:18" ht="12.75" customHeight="1">
      <c r="A120" s="98">
        <v>6</v>
      </c>
      <c r="B120" s="93" t="s">
        <v>46</v>
      </c>
      <c r="C120" s="93" t="s">
        <v>106</v>
      </c>
      <c r="D120" s="94" t="s">
        <v>47</v>
      </c>
      <c r="E120" s="148">
        <v>2.2000000000000002</v>
      </c>
      <c r="F120" s="95">
        <v>1.1831864381060402</v>
      </c>
      <c r="G120" s="102">
        <v>0.10199999999999999</v>
      </c>
      <c r="H120" s="92">
        <v>0.16633445999999999</v>
      </c>
      <c r="I120" s="102">
        <v>1.41E-2</v>
      </c>
      <c r="J120" s="92">
        <v>3.9209421000000001E-2</v>
      </c>
      <c r="K120" s="5" t="s">
        <v>48</v>
      </c>
      <c r="L120" s="5" t="s">
        <v>45</v>
      </c>
      <c r="M120" s="5">
        <v>3.0599999999999999E-2</v>
      </c>
      <c r="N120" s="4">
        <v>27.373000000000001</v>
      </c>
      <c r="O120" s="6">
        <v>0.83761379999999996</v>
      </c>
      <c r="P120" s="99">
        <v>2.6030101638332885</v>
      </c>
      <c r="Q120" s="92">
        <v>0.83761379999999996</v>
      </c>
      <c r="R120" s="92">
        <v>0.9776425571060402</v>
      </c>
    </row>
    <row r="121" spans="1:18">
      <c r="A121" s="98"/>
      <c r="B121" s="93"/>
      <c r="C121" s="93"/>
      <c r="D121" s="94"/>
      <c r="E121" s="148"/>
      <c r="F121" s="95"/>
      <c r="G121" s="102"/>
      <c r="H121" s="92"/>
      <c r="I121" s="102"/>
      <c r="J121" s="92"/>
      <c r="K121" s="5"/>
      <c r="L121" s="5"/>
      <c r="M121" s="5"/>
      <c r="N121" s="4"/>
      <c r="O121" s="6">
        <v>0</v>
      </c>
      <c r="P121" s="99"/>
      <c r="Q121" s="92"/>
      <c r="R121" s="92"/>
    </row>
    <row r="122" spans="1:18">
      <c r="A122" s="98"/>
      <c r="B122" s="93"/>
      <c r="C122" s="93"/>
      <c r="D122" s="94"/>
      <c r="E122" s="148"/>
      <c r="F122" s="95"/>
      <c r="G122" s="102"/>
      <c r="H122" s="92"/>
      <c r="I122" s="102"/>
      <c r="J122" s="92"/>
      <c r="K122" s="5"/>
      <c r="L122" s="5"/>
      <c r="M122" s="22"/>
      <c r="N122" s="4"/>
      <c r="O122" s="6">
        <v>0</v>
      </c>
      <c r="P122" s="99"/>
      <c r="Q122" s="92"/>
      <c r="R122" s="92"/>
    </row>
    <row r="123" spans="1:18" ht="12.75" customHeight="1">
      <c r="A123" s="98"/>
      <c r="B123" s="93"/>
      <c r="C123" s="93"/>
      <c r="D123" s="94"/>
      <c r="E123" s="148"/>
      <c r="F123" s="95"/>
      <c r="G123" s="102"/>
      <c r="H123" s="92"/>
      <c r="I123" s="102"/>
      <c r="J123" s="92"/>
      <c r="K123" s="5"/>
      <c r="L123" s="5"/>
      <c r="M123" s="5"/>
      <c r="N123" s="4"/>
      <c r="O123" s="6">
        <v>0</v>
      </c>
      <c r="P123" s="99"/>
      <c r="Q123" s="92"/>
      <c r="R123" s="92"/>
    </row>
    <row r="124" spans="1:18">
      <c r="A124" s="98">
        <v>7</v>
      </c>
      <c r="B124" s="93" t="s">
        <v>107</v>
      </c>
      <c r="C124" s="108" t="s">
        <v>108</v>
      </c>
      <c r="D124" s="131" t="s">
        <v>47</v>
      </c>
      <c r="E124" s="94">
        <v>92.1</v>
      </c>
      <c r="F124" s="95">
        <v>5.2000642514000006</v>
      </c>
      <c r="G124" s="96">
        <v>0.43</v>
      </c>
      <c r="H124" s="92">
        <v>0.70121389999999995</v>
      </c>
      <c r="I124" s="96">
        <v>0.03</v>
      </c>
      <c r="J124" s="92">
        <v>8.3424300000000007E-2</v>
      </c>
      <c r="K124" s="5" t="s">
        <v>109</v>
      </c>
      <c r="L124" s="5" t="s">
        <v>51</v>
      </c>
      <c r="M124" s="5">
        <v>1</v>
      </c>
      <c r="N124" s="4">
        <v>3.7829999999999999</v>
      </c>
      <c r="O124" s="6">
        <v>3.7829999999999999</v>
      </c>
      <c r="P124" s="99">
        <v>478.92591755394005</v>
      </c>
      <c r="Q124" s="92">
        <v>3.7829999999999999</v>
      </c>
      <c r="R124" s="92">
        <v>4.4154260514000008</v>
      </c>
    </row>
    <row r="125" spans="1:18">
      <c r="A125" s="98"/>
      <c r="B125" s="93"/>
      <c r="C125" s="93"/>
      <c r="D125" s="132"/>
      <c r="E125" s="94"/>
      <c r="F125" s="95"/>
      <c r="G125" s="96"/>
      <c r="H125" s="92"/>
      <c r="I125" s="96"/>
      <c r="J125" s="92"/>
      <c r="K125" s="5" t="s">
        <v>110</v>
      </c>
      <c r="L125" s="5"/>
      <c r="M125" s="5"/>
      <c r="N125" s="4"/>
      <c r="O125" s="6">
        <v>0</v>
      </c>
      <c r="P125" s="99"/>
      <c r="Q125" s="92"/>
      <c r="R125" s="92"/>
    </row>
    <row r="126" spans="1:18">
      <c r="A126" s="98"/>
      <c r="B126" s="93"/>
      <c r="C126" s="93"/>
      <c r="D126" s="132"/>
      <c r="E126" s="94"/>
      <c r="F126" s="95"/>
      <c r="G126" s="96"/>
      <c r="H126" s="92"/>
      <c r="I126" s="96"/>
      <c r="J126" s="92"/>
      <c r="K126" s="5"/>
      <c r="L126" s="5"/>
      <c r="M126" s="22"/>
      <c r="N126" s="4"/>
      <c r="O126" s="6">
        <v>0</v>
      </c>
      <c r="P126" s="99"/>
      <c r="Q126" s="92"/>
      <c r="R126" s="92"/>
    </row>
    <row r="127" spans="1:18" ht="12.75" customHeight="1">
      <c r="A127" s="98"/>
      <c r="B127" s="93"/>
      <c r="C127" s="93"/>
      <c r="D127" s="133"/>
      <c r="E127" s="94"/>
      <c r="F127" s="95"/>
      <c r="G127" s="96"/>
      <c r="H127" s="92"/>
      <c r="I127" s="96"/>
      <c r="J127" s="92"/>
      <c r="K127" s="5"/>
      <c r="L127" s="5"/>
      <c r="M127" s="5"/>
      <c r="N127" s="4"/>
      <c r="O127" s="6">
        <v>0</v>
      </c>
      <c r="P127" s="99"/>
      <c r="Q127" s="92"/>
      <c r="R127" s="92"/>
    </row>
    <row r="128" spans="1:18">
      <c r="A128" s="98">
        <v>8</v>
      </c>
      <c r="B128" s="93" t="s">
        <v>49</v>
      </c>
      <c r="C128" s="93" t="s">
        <v>114</v>
      </c>
      <c r="D128" s="94" t="s">
        <v>98</v>
      </c>
      <c r="E128" s="94">
        <v>22.8</v>
      </c>
      <c r="F128" s="95">
        <v>9.141540949696001</v>
      </c>
      <c r="G128" s="96">
        <v>0.61399999999999999</v>
      </c>
      <c r="H128" s="92">
        <v>1.00126822</v>
      </c>
      <c r="I128" s="96">
        <v>4.4999999999999998E-2</v>
      </c>
      <c r="J128" s="92">
        <v>0.12513645000000001</v>
      </c>
      <c r="K128" s="29" t="s">
        <v>111</v>
      </c>
      <c r="L128" s="43" t="s">
        <v>51</v>
      </c>
      <c r="M128" s="29">
        <v>1.02</v>
      </c>
      <c r="N128" s="28">
        <v>6.4059999999999997</v>
      </c>
      <c r="O128" s="6">
        <v>6.5341199999999997</v>
      </c>
      <c r="P128" s="99">
        <v>208.42713365306884</v>
      </c>
      <c r="Q128" s="92">
        <v>6.8671199999999999</v>
      </c>
      <c r="R128" s="92">
        <v>8.0151362796960015</v>
      </c>
    </row>
    <row r="129" spans="1:18">
      <c r="A129" s="98"/>
      <c r="B129" s="93"/>
      <c r="C129" s="93"/>
      <c r="D129" s="94"/>
      <c r="E129" s="94"/>
      <c r="F129" s="95"/>
      <c r="G129" s="96"/>
      <c r="H129" s="92"/>
      <c r="I129" s="96"/>
      <c r="J129" s="92"/>
      <c r="K129" s="5"/>
      <c r="L129" s="5"/>
      <c r="M129" s="5"/>
      <c r="N129" s="4"/>
      <c r="O129" s="6">
        <v>0</v>
      </c>
      <c r="P129" s="99"/>
      <c r="Q129" s="92"/>
      <c r="R129" s="92"/>
    </row>
    <row r="130" spans="1:18">
      <c r="A130" s="98"/>
      <c r="B130" s="93"/>
      <c r="C130" s="93"/>
      <c r="D130" s="94"/>
      <c r="E130" s="94"/>
      <c r="F130" s="95"/>
      <c r="G130" s="96"/>
      <c r="H130" s="92"/>
      <c r="I130" s="96"/>
      <c r="J130" s="92"/>
      <c r="K130" s="5" t="s">
        <v>112</v>
      </c>
      <c r="L130" s="5" t="s">
        <v>40</v>
      </c>
      <c r="M130" s="5">
        <v>4.5</v>
      </c>
      <c r="N130" s="4">
        <v>7.3999999999999996E-2</v>
      </c>
      <c r="O130" s="6">
        <v>0.33299999999999996</v>
      </c>
      <c r="P130" s="99"/>
      <c r="Q130" s="92"/>
      <c r="R130" s="92"/>
    </row>
    <row r="131" spans="1:18" ht="12.75" customHeight="1">
      <c r="A131" s="98"/>
      <c r="B131" s="93"/>
      <c r="C131" s="93"/>
      <c r="D131" s="94"/>
      <c r="E131" s="94"/>
      <c r="F131" s="95"/>
      <c r="G131" s="96"/>
      <c r="H131" s="92"/>
      <c r="I131" s="96"/>
      <c r="J131" s="92"/>
      <c r="K131" s="5"/>
      <c r="L131" s="5"/>
      <c r="M131" s="5"/>
      <c r="N131" s="4"/>
      <c r="O131" s="6">
        <v>0</v>
      </c>
      <c r="P131" s="99"/>
      <c r="Q131" s="92"/>
      <c r="R131" s="92"/>
    </row>
    <row r="132" spans="1:18">
      <c r="A132" s="98">
        <v>9</v>
      </c>
      <c r="B132" s="129" t="s">
        <v>49</v>
      </c>
      <c r="C132" s="106" t="s">
        <v>113</v>
      </c>
      <c r="D132" s="94" t="s">
        <v>84</v>
      </c>
      <c r="E132" s="94">
        <v>2.2000000000000002</v>
      </c>
      <c r="F132" s="95">
        <v>5.3711662759240006</v>
      </c>
      <c r="G132" s="96">
        <v>0.61399999999999999</v>
      </c>
      <c r="H132" s="92">
        <v>1.00126822</v>
      </c>
      <c r="I132" s="96">
        <v>4.4999999999999998E-2</v>
      </c>
      <c r="J132" s="92">
        <v>0.12513645000000001</v>
      </c>
      <c r="K132" s="5" t="s">
        <v>50</v>
      </c>
      <c r="L132" s="4" t="s">
        <v>51</v>
      </c>
      <c r="M132" s="5">
        <v>1.02</v>
      </c>
      <c r="N132" s="4">
        <v>3.2389999999999999</v>
      </c>
      <c r="O132" s="6">
        <v>3.3037799999999997</v>
      </c>
      <c r="P132" s="99">
        <v>11.816565807032802</v>
      </c>
      <c r="Q132" s="92">
        <v>3.6367799999999999</v>
      </c>
      <c r="R132" s="92">
        <v>4.2447616059240003</v>
      </c>
    </row>
    <row r="133" spans="1:18">
      <c r="A133" s="98"/>
      <c r="B133" s="129"/>
      <c r="C133" s="106"/>
      <c r="D133" s="94"/>
      <c r="E133" s="94"/>
      <c r="F133" s="95"/>
      <c r="G133" s="96"/>
      <c r="H133" s="92"/>
      <c r="I133" s="96"/>
      <c r="J133" s="92"/>
      <c r="K133" s="5"/>
      <c r="L133" s="5"/>
      <c r="M133" s="5"/>
      <c r="N133" s="4"/>
      <c r="O133" s="6">
        <v>0</v>
      </c>
      <c r="P133" s="99"/>
      <c r="Q133" s="92"/>
      <c r="R133" s="92"/>
    </row>
    <row r="134" spans="1:18">
      <c r="A134" s="98"/>
      <c r="B134" s="129"/>
      <c r="C134" s="106"/>
      <c r="D134" s="94"/>
      <c r="E134" s="94"/>
      <c r="F134" s="95"/>
      <c r="G134" s="96"/>
      <c r="H134" s="92"/>
      <c r="I134" s="96"/>
      <c r="J134" s="92"/>
      <c r="K134" s="5" t="s">
        <v>112</v>
      </c>
      <c r="L134" s="5" t="s">
        <v>40</v>
      </c>
      <c r="M134" s="5">
        <v>4.5</v>
      </c>
      <c r="N134" s="4">
        <v>7.3999999999999996E-2</v>
      </c>
      <c r="O134" s="6">
        <v>0.33299999999999996</v>
      </c>
      <c r="P134" s="99"/>
      <c r="Q134" s="92"/>
      <c r="R134" s="92"/>
    </row>
    <row r="135" spans="1:18" ht="12.75" customHeight="1">
      <c r="A135" s="98"/>
      <c r="B135" s="129"/>
      <c r="C135" s="106"/>
      <c r="D135" s="94"/>
      <c r="E135" s="94"/>
      <c r="F135" s="95"/>
      <c r="G135" s="96"/>
      <c r="H135" s="92"/>
      <c r="I135" s="96"/>
      <c r="J135" s="92"/>
      <c r="K135" s="5"/>
      <c r="L135" s="5"/>
      <c r="M135" s="5"/>
      <c r="N135" s="4"/>
      <c r="O135" s="6">
        <v>0</v>
      </c>
      <c r="P135" s="99"/>
      <c r="Q135" s="92"/>
      <c r="R135" s="92"/>
    </row>
    <row r="136" spans="1:18" ht="12.75" customHeight="1">
      <c r="A136" s="98">
        <v>10</v>
      </c>
      <c r="B136" s="93" t="s">
        <v>139</v>
      </c>
      <c r="C136" s="106" t="s">
        <v>140</v>
      </c>
      <c r="D136" s="94" t="s">
        <v>21</v>
      </c>
      <c r="E136" s="94">
        <v>18</v>
      </c>
      <c r="F136" s="95">
        <v>1.1126258539696001</v>
      </c>
      <c r="G136" s="96">
        <v>0.17100000000000001</v>
      </c>
      <c r="H136" s="92">
        <v>0.27885483000000005</v>
      </c>
      <c r="I136" s="102">
        <v>1.1599999999999999E-2</v>
      </c>
      <c r="J136" s="92">
        <v>3.2257396000000001E-2</v>
      </c>
      <c r="K136" s="5" t="s">
        <v>111</v>
      </c>
      <c r="L136" s="5" t="s">
        <v>51</v>
      </c>
      <c r="M136" s="5">
        <v>0.10199999999999999</v>
      </c>
      <c r="N136" s="28">
        <v>6.4059999999999997</v>
      </c>
      <c r="O136" s="6">
        <v>0.65341199999999988</v>
      </c>
      <c r="P136" s="99">
        <v>20.027265371452803</v>
      </c>
      <c r="Q136" s="92">
        <v>0.68671199999999988</v>
      </c>
      <c r="R136" s="92">
        <v>0.80151362796960002</v>
      </c>
    </row>
    <row r="137" spans="1:18">
      <c r="A137" s="98"/>
      <c r="B137" s="93"/>
      <c r="C137" s="106"/>
      <c r="D137" s="94"/>
      <c r="E137" s="94"/>
      <c r="F137" s="95"/>
      <c r="G137" s="96"/>
      <c r="H137" s="92"/>
      <c r="I137" s="102"/>
      <c r="J137" s="92"/>
      <c r="K137" s="5"/>
      <c r="L137" s="5"/>
      <c r="M137" s="5"/>
      <c r="N137" s="4"/>
      <c r="O137" s="6">
        <v>0</v>
      </c>
      <c r="P137" s="99"/>
      <c r="Q137" s="92"/>
      <c r="R137" s="92"/>
    </row>
    <row r="138" spans="1:18">
      <c r="A138" s="98"/>
      <c r="B138" s="93"/>
      <c r="C138" s="106"/>
      <c r="D138" s="94"/>
      <c r="E138" s="94"/>
      <c r="F138" s="95"/>
      <c r="G138" s="96"/>
      <c r="H138" s="92"/>
      <c r="I138" s="102"/>
      <c r="J138" s="92"/>
      <c r="K138" s="5" t="s">
        <v>112</v>
      </c>
      <c r="L138" s="5" t="s">
        <v>40</v>
      </c>
      <c r="M138" s="5">
        <v>0.45</v>
      </c>
      <c r="N138" s="4">
        <v>7.3999999999999996E-2</v>
      </c>
      <c r="O138" s="6">
        <v>3.3299999999999996E-2</v>
      </c>
      <c r="P138" s="99"/>
      <c r="Q138" s="92"/>
      <c r="R138" s="92"/>
    </row>
    <row r="139" spans="1:18" ht="12.75" customHeight="1">
      <c r="A139" s="98"/>
      <c r="B139" s="93"/>
      <c r="C139" s="106"/>
      <c r="D139" s="94"/>
      <c r="E139" s="94"/>
      <c r="F139" s="95"/>
      <c r="G139" s="96"/>
      <c r="H139" s="92"/>
      <c r="I139" s="102"/>
      <c r="J139" s="92"/>
      <c r="K139" s="5"/>
      <c r="L139" s="5"/>
      <c r="M139" s="5"/>
      <c r="N139" s="4"/>
      <c r="O139" s="6">
        <v>0</v>
      </c>
      <c r="P139" s="99"/>
      <c r="Q139" s="92"/>
      <c r="R139" s="92"/>
    </row>
    <row r="140" spans="1:18">
      <c r="A140" s="98"/>
      <c r="B140" s="130"/>
      <c r="C140" s="128" t="s">
        <v>119</v>
      </c>
      <c r="D140" s="131"/>
      <c r="E140" s="94"/>
      <c r="F140" s="95">
        <v>0</v>
      </c>
      <c r="G140" s="96"/>
      <c r="H140" s="92">
        <v>0</v>
      </c>
      <c r="I140" s="96"/>
      <c r="J140" s="92">
        <v>0</v>
      </c>
      <c r="K140" s="29"/>
      <c r="L140" s="28"/>
      <c r="M140" s="5"/>
      <c r="N140" s="4"/>
      <c r="O140" s="6">
        <v>0</v>
      </c>
      <c r="P140" s="99">
        <v>0</v>
      </c>
      <c r="Q140" s="92">
        <v>0</v>
      </c>
      <c r="R140" s="92">
        <v>0</v>
      </c>
    </row>
    <row r="141" spans="1:18">
      <c r="A141" s="98"/>
      <c r="B141" s="129"/>
      <c r="C141" s="128"/>
      <c r="D141" s="132"/>
      <c r="E141" s="94"/>
      <c r="F141" s="95"/>
      <c r="G141" s="96"/>
      <c r="H141" s="92"/>
      <c r="I141" s="96"/>
      <c r="J141" s="92"/>
      <c r="K141" s="5"/>
      <c r="L141" s="5"/>
      <c r="M141" s="5"/>
      <c r="N141" s="4"/>
      <c r="O141" s="6">
        <v>0</v>
      </c>
      <c r="P141" s="99"/>
      <c r="Q141" s="92"/>
      <c r="R141" s="92"/>
    </row>
    <row r="142" spans="1:18">
      <c r="A142" s="98"/>
      <c r="B142" s="129"/>
      <c r="C142" s="128"/>
      <c r="D142" s="132"/>
      <c r="E142" s="94"/>
      <c r="F142" s="95"/>
      <c r="G142" s="96"/>
      <c r="H142" s="92"/>
      <c r="I142" s="96"/>
      <c r="J142" s="92"/>
      <c r="K142" s="25"/>
      <c r="L142" s="25"/>
      <c r="M142" s="26"/>
      <c r="N142" s="4"/>
      <c r="O142" s="6">
        <v>0</v>
      </c>
      <c r="P142" s="99"/>
      <c r="Q142" s="92"/>
      <c r="R142" s="92"/>
    </row>
    <row r="143" spans="1:18" ht="12.75" customHeight="1">
      <c r="A143" s="98"/>
      <c r="B143" s="129"/>
      <c r="C143" s="128"/>
      <c r="D143" s="133"/>
      <c r="E143" s="94"/>
      <c r="F143" s="95"/>
      <c r="G143" s="96"/>
      <c r="H143" s="92"/>
      <c r="I143" s="96"/>
      <c r="J143" s="92"/>
      <c r="K143" s="5"/>
      <c r="L143" s="5"/>
      <c r="M143" s="5"/>
      <c r="N143" s="4"/>
      <c r="O143" s="6">
        <v>0</v>
      </c>
      <c r="P143" s="99"/>
      <c r="Q143" s="92"/>
      <c r="R143" s="92"/>
    </row>
    <row r="144" spans="1:18">
      <c r="A144" s="98">
        <v>1</v>
      </c>
      <c r="B144" s="93" t="s">
        <v>120</v>
      </c>
      <c r="C144" s="106" t="s">
        <v>121</v>
      </c>
      <c r="D144" s="94" t="s">
        <v>84</v>
      </c>
      <c r="E144" s="94">
        <v>154</v>
      </c>
      <c r="F144" s="95">
        <v>1.9464349311257001</v>
      </c>
      <c r="G144" s="96">
        <v>0.57999999999999996</v>
      </c>
      <c r="H144" s="92">
        <v>0.94582339999999998</v>
      </c>
      <c r="I144" s="96">
        <v>0.12</v>
      </c>
      <c r="J144" s="92">
        <v>0.33369720000000003</v>
      </c>
      <c r="K144" s="5" t="s">
        <v>99</v>
      </c>
      <c r="L144" s="4" t="s">
        <v>23</v>
      </c>
      <c r="M144" s="22">
        <v>2.41E-2</v>
      </c>
      <c r="N144" s="4">
        <v>23.664999999999999</v>
      </c>
      <c r="O144" s="6">
        <v>0.57032649999999996</v>
      </c>
      <c r="P144" s="99">
        <v>299.7509793933578</v>
      </c>
      <c r="Q144" s="92">
        <v>0.57139149999999994</v>
      </c>
      <c r="R144" s="92">
        <v>0.66691433112569998</v>
      </c>
    </row>
    <row r="145" spans="1:18">
      <c r="A145" s="98"/>
      <c r="B145" s="93"/>
      <c r="C145" s="106"/>
      <c r="D145" s="94"/>
      <c r="E145" s="94"/>
      <c r="F145" s="95"/>
      <c r="G145" s="96"/>
      <c r="H145" s="92"/>
      <c r="I145" s="96"/>
      <c r="J145" s="92"/>
      <c r="K145" s="5"/>
      <c r="L145" s="5"/>
      <c r="M145" s="5"/>
      <c r="N145" s="4"/>
      <c r="O145" s="6">
        <v>0</v>
      </c>
      <c r="P145" s="99"/>
      <c r="Q145" s="92"/>
      <c r="R145" s="92"/>
    </row>
    <row r="146" spans="1:18">
      <c r="A146" s="98"/>
      <c r="B146" s="93"/>
      <c r="C146" s="106"/>
      <c r="D146" s="94"/>
      <c r="E146" s="94"/>
      <c r="F146" s="95"/>
      <c r="G146" s="96"/>
      <c r="H146" s="92"/>
      <c r="I146" s="96"/>
      <c r="J146" s="92"/>
      <c r="K146" s="5" t="s">
        <v>57</v>
      </c>
      <c r="L146" s="5" t="s">
        <v>45</v>
      </c>
      <c r="M146" s="22">
        <v>7.1000000000000004E-3</v>
      </c>
      <c r="N146" s="4">
        <v>0.15</v>
      </c>
      <c r="O146" s="6">
        <v>1.065E-3</v>
      </c>
      <c r="P146" s="99"/>
      <c r="Q146" s="92"/>
      <c r="R146" s="92"/>
    </row>
    <row r="147" spans="1:18" ht="12.75" customHeight="1">
      <c r="A147" s="98"/>
      <c r="B147" s="93"/>
      <c r="C147" s="106"/>
      <c r="D147" s="94"/>
      <c r="E147" s="94"/>
      <c r="F147" s="95"/>
      <c r="G147" s="96"/>
      <c r="H147" s="92"/>
      <c r="I147" s="96"/>
      <c r="J147" s="92"/>
      <c r="K147" s="5"/>
      <c r="L147" s="5"/>
      <c r="M147" s="5"/>
      <c r="N147" s="4"/>
      <c r="O147" s="6">
        <v>0</v>
      </c>
      <c r="P147" s="99"/>
      <c r="Q147" s="92"/>
      <c r="R147" s="92"/>
    </row>
    <row r="148" spans="1:18" ht="12.75" customHeight="1">
      <c r="A148" s="98">
        <v>2</v>
      </c>
      <c r="B148" s="93" t="s">
        <v>146</v>
      </c>
      <c r="C148" s="93" t="s">
        <v>328</v>
      </c>
      <c r="D148" s="94" t="s">
        <v>84</v>
      </c>
      <c r="E148" s="94">
        <v>116</v>
      </c>
      <c r="F148" s="95">
        <v>0.96684528919279999</v>
      </c>
      <c r="G148" s="96">
        <v>0.34</v>
      </c>
      <c r="H148" s="92">
        <v>0.55444820000000006</v>
      </c>
      <c r="I148" s="96">
        <v>4.4999999999999998E-2</v>
      </c>
      <c r="J148" s="92">
        <v>0.12513645000000001</v>
      </c>
      <c r="K148" s="5" t="s">
        <v>99</v>
      </c>
      <c r="L148" s="4" t="s">
        <v>23</v>
      </c>
      <c r="M148" s="5">
        <v>1.04E-2</v>
      </c>
      <c r="N148" s="4">
        <v>23.664999999999999</v>
      </c>
      <c r="O148" s="6">
        <v>0.24611599999999997</v>
      </c>
      <c r="P148" s="99">
        <v>112.15405354636479</v>
      </c>
      <c r="Q148" s="92">
        <v>0.24611599999999997</v>
      </c>
      <c r="R148" s="92">
        <v>0.28726063919279998</v>
      </c>
    </row>
    <row r="149" spans="1:18">
      <c r="A149" s="98"/>
      <c r="B149" s="93"/>
      <c r="C149" s="93"/>
      <c r="D149" s="94"/>
      <c r="E149" s="94"/>
      <c r="F149" s="95"/>
      <c r="G149" s="96"/>
      <c r="H149" s="92"/>
      <c r="I149" s="96"/>
      <c r="J149" s="92"/>
      <c r="K149" s="5"/>
      <c r="L149" s="5"/>
      <c r="M149" s="5"/>
      <c r="N149" s="4"/>
      <c r="O149" s="6">
        <v>0</v>
      </c>
      <c r="P149" s="99"/>
      <c r="Q149" s="92"/>
      <c r="R149" s="92"/>
    </row>
    <row r="150" spans="1:18">
      <c r="A150" s="98"/>
      <c r="B150" s="93"/>
      <c r="C150" s="93"/>
      <c r="D150" s="94"/>
      <c r="E150" s="94"/>
      <c r="F150" s="95"/>
      <c r="G150" s="96"/>
      <c r="H150" s="92"/>
      <c r="I150" s="96"/>
      <c r="J150" s="92"/>
      <c r="K150" s="5"/>
      <c r="L150" s="5"/>
      <c r="M150" s="22"/>
      <c r="N150" s="4"/>
      <c r="O150" s="6">
        <v>0</v>
      </c>
      <c r="P150" s="99"/>
      <c r="Q150" s="92"/>
      <c r="R150" s="92"/>
    </row>
    <row r="151" spans="1:18" ht="12.75" customHeight="1">
      <c r="A151" s="98"/>
      <c r="B151" s="93"/>
      <c r="C151" s="93"/>
      <c r="D151" s="94"/>
      <c r="E151" s="94"/>
      <c r="F151" s="95"/>
      <c r="G151" s="96"/>
      <c r="H151" s="92"/>
      <c r="I151" s="96"/>
      <c r="J151" s="92"/>
      <c r="K151" s="5"/>
      <c r="L151" s="5"/>
      <c r="M151" s="5"/>
      <c r="N151" s="4"/>
      <c r="O151" s="6">
        <v>0</v>
      </c>
      <c r="P151" s="99"/>
      <c r="Q151" s="92"/>
      <c r="R151" s="92"/>
    </row>
    <row r="152" spans="1:18">
      <c r="A152" s="98">
        <v>3</v>
      </c>
      <c r="B152" s="93" t="s">
        <v>122</v>
      </c>
      <c r="C152" s="93" t="s">
        <v>123</v>
      </c>
      <c r="D152" s="94" t="s">
        <v>47</v>
      </c>
      <c r="E152" s="94">
        <v>12</v>
      </c>
      <c r="F152" s="95">
        <v>4.5412685472186007</v>
      </c>
      <c r="G152" s="96">
        <v>1.5</v>
      </c>
      <c r="H152" s="92">
        <v>2.4460950000000001</v>
      </c>
      <c r="I152" s="103">
        <v>0.22800000000000001</v>
      </c>
      <c r="J152" s="92">
        <v>0.63402468000000001</v>
      </c>
      <c r="K152" s="4" t="s">
        <v>99</v>
      </c>
      <c r="L152" s="4" t="s">
        <v>23</v>
      </c>
      <c r="M152" s="5">
        <v>5.28E-2</v>
      </c>
      <c r="N152" s="4">
        <v>23.664999999999999</v>
      </c>
      <c r="O152" s="6">
        <v>1.249512</v>
      </c>
      <c r="P152" s="99">
        <v>54.495222566623212</v>
      </c>
      <c r="Q152" s="92">
        <v>1.2518670000000001</v>
      </c>
      <c r="R152" s="92">
        <v>1.4611488672186004</v>
      </c>
    </row>
    <row r="153" spans="1:18">
      <c r="A153" s="98"/>
      <c r="B153" s="93"/>
      <c r="C153" s="93"/>
      <c r="D153" s="94"/>
      <c r="E153" s="94"/>
      <c r="F153" s="95"/>
      <c r="G153" s="96"/>
      <c r="H153" s="92"/>
      <c r="I153" s="103"/>
      <c r="J153" s="92"/>
      <c r="K153" s="5"/>
      <c r="L153" s="5"/>
      <c r="M153" s="5"/>
      <c r="N153" s="4"/>
      <c r="O153" s="6">
        <v>0</v>
      </c>
      <c r="P153" s="99"/>
      <c r="Q153" s="92"/>
      <c r="R153" s="92"/>
    </row>
    <row r="154" spans="1:18">
      <c r="A154" s="98"/>
      <c r="B154" s="93"/>
      <c r="C154" s="93"/>
      <c r="D154" s="94"/>
      <c r="E154" s="94"/>
      <c r="F154" s="95"/>
      <c r="G154" s="96"/>
      <c r="H154" s="92"/>
      <c r="I154" s="103"/>
      <c r="J154" s="92"/>
      <c r="K154" s="5" t="s">
        <v>57</v>
      </c>
      <c r="L154" s="5" t="s">
        <v>45</v>
      </c>
      <c r="M154" s="22">
        <v>1.5699999999999999E-2</v>
      </c>
      <c r="N154" s="4">
        <v>0.15</v>
      </c>
      <c r="O154" s="6">
        <v>2.3549999999999999E-3</v>
      </c>
      <c r="P154" s="99"/>
      <c r="Q154" s="92"/>
      <c r="R154" s="92"/>
    </row>
    <row r="155" spans="1:18" ht="12.75" customHeight="1">
      <c r="A155" s="98"/>
      <c r="B155" s="93"/>
      <c r="C155" s="93"/>
      <c r="D155" s="94"/>
      <c r="E155" s="94"/>
      <c r="F155" s="95"/>
      <c r="G155" s="96"/>
      <c r="H155" s="92"/>
      <c r="I155" s="103"/>
      <c r="J155" s="92"/>
      <c r="K155" s="5"/>
      <c r="L155" s="5"/>
      <c r="M155" s="5"/>
      <c r="N155" s="4"/>
      <c r="O155" s="6">
        <v>0</v>
      </c>
      <c r="P155" s="99"/>
      <c r="Q155" s="92"/>
      <c r="R155" s="92"/>
    </row>
    <row r="156" spans="1:18">
      <c r="A156" s="98">
        <v>4</v>
      </c>
      <c r="B156" s="93" t="s">
        <v>124</v>
      </c>
      <c r="C156" s="93" t="s">
        <v>125</v>
      </c>
      <c r="D156" s="94" t="s">
        <v>84</v>
      </c>
      <c r="E156" s="94">
        <v>282</v>
      </c>
      <c r="F156" s="95">
        <v>0.89498608483800024</v>
      </c>
      <c r="G156" s="96">
        <v>0.23100000000000001</v>
      </c>
      <c r="H156" s="92">
        <v>0.37669863000000003</v>
      </c>
      <c r="I156" s="96">
        <v>8.9999999999999993E-3</v>
      </c>
      <c r="J156" s="92">
        <v>2.5027289999999997E-2</v>
      </c>
      <c r="K156" s="5" t="s">
        <v>126</v>
      </c>
      <c r="L156" s="5" t="s">
        <v>40</v>
      </c>
      <c r="M156" s="5">
        <v>0.63</v>
      </c>
      <c r="N156" s="4">
        <v>0.55100000000000005</v>
      </c>
      <c r="O156" s="6">
        <v>0.34713000000000005</v>
      </c>
      <c r="P156" s="99">
        <v>252.38607592431606</v>
      </c>
      <c r="Q156" s="92">
        <v>0.42261000000000004</v>
      </c>
      <c r="R156" s="92">
        <v>0.49326016483800017</v>
      </c>
    </row>
    <row r="157" spans="1:18">
      <c r="A157" s="98"/>
      <c r="B157" s="93"/>
      <c r="C157" s="93"/>
      <c r="D157" s="94"/>
      <c r="E157" s="94"/>
      <c r="F157" s="95"/>
      <c r="G157" s="96"/>
      <c r="H157" s="92"/>
      <c r="I157" s="96"/>
      <c r="J157" s="92"/>
      <c r="K157" s="5"/>
      <c r="L157" s="5"/>
      <c r="M157" s="5"/>
      <c r="N157" s="4"/>
      <c r="O157" s="6">
        <v>0</v>
      </c>
      <c r="P157" s="99"/>
      <c r="Q157" s="92"/>
      <c r="R157" s="92"/>
    </row>
    <row r="158" spans="1:18">
      <c r="A158" s="98"/>
      <c r="B158" s="93"/>
      <c r="C158" s="93"/>
      <c r="D158" s="94"/>
      <c r="E158" s="94"/>
      <c r="F158" s="95"/>
      <c r="G158" s="96"/>
      <c r="H158" s="92"/>
      <c r="I158" s="96"/>
      <c r="J158" s="92"/>
      <c r="K158" s="5" t="s">
        <v>94</v>
      </c>
      <c r="L158" s="5" t="s">
        <v>40</v>
      </c>
      <c r="M158" s="41">
        <v>0.51</v>
      </c>
      <c r="N158" s="4">
        <v>0.14799999999999999</v>
      </c>
      <c r="O158" s="6">
        <v>7.5479999999999992E-2</v>
      </c>
      <c r="P158" s="99"/>
      <c r="Q158" s="92"/>
      <c r="R158" s="92"/>
    </row>
    <row r="159" spans="1:18" ht="12.75" customHeight="1">
      <c r="A159" s="98"/>
      <c r="B159" s="93"/>
      <c r="C159" s="93"/>
      <c r="D159" s="94"/>
      <c r="E159" s="94"/>
      <c r="F159" s="95"/>
      <c r="G159" s="96"/>
      <c r="H159" s="92"/>
      <c r="I159" s="96"/>
      <c r="J159" s="92"/>
      <c r="K159" s="5"/>
      <c r="L159" s="5"/>
      <c r="M159" s="5"/>
      <c r="N159" s="4"/>
      <c r="O159" s="6">
        <v>0</v>
      </c>
      <c r="P159" s="99"/>
      <c r="Q159" s="92"/>
      <c r="R159" s="92"/>
    </row>
    <row r="160" spans="1:18" ht="12.75" customHeight="1">
      <c r="A160" s="98">
        <v>5</v>
      </c>
      <c r="B160" s="93" t="s">
        <v>147</v>
      </c>
      <c r="C160" s="93" t="s">
        <v>130</v>
      </c>
      <c r="D160" s="94" t="s">
        <v>45</v>
      </c>
      <c r="E160" s="94">
        <v>5.95</v>
      </c>
      <c r="F160" s="95">
        <v>78.207358933870012</v>
      </c>
      <c r="G160" s="96">
        <v>14.2</v>
      </c>
      <c r="H160" s="92">
        <v>23.156365999999998</v>
      </c>
      <c r="I160" s="96">
        <v>0.61</v>
      </c>
      <c r="J160" s="92">
        <v>1.6962940999999998</v>
      </c>
      <c r="K160" s="4" t="s">
        <v>148</v>
      </c>
      <c r="L160" s="46" t="s">
        <v>45</v>
      </c>
      <c r="M160" s="4">
        <v>0.98</v>
      </c>
      <c r="N160" s="4">
        <v>7</v>
      </c>
      <c r="O160" s="6">
        <v>6.8599999999999994</v>
      </c>
      <c r="P160" s="99">
        <v>465.33378565652657</v>
      </c>
      <c r="Q160" s="92">
        <v>45.712649999999996</v>
      </c>
      <c r="R160" s="92">
        <v>53.35469883387001</v>
      </c>
    </row>
    <row r="161" spans="1:18">
      <c r="A161" s="98"/>
      <c r="B161" s="93"/>
      <c r="C161" s="93"/>
      <c r="D161" s="94"/>
      <c r="E161" s="94"/>
      <c r="F161" s="95"/>
      <c r="G161" s="96"/>
      <c r="H161" s="92"/>
      <c r="I161" s="96"/>
      <c r="J161" s="92"/>
      <c r="K161" s="4" t="s">
        <v>63</v>
      </c>
      <c r="L161" s="4" t="s">
        <v>40</v>
      </c>
      <c r="M161" s="4">
        <v>70</v>
      </c>
      <c r="N161" s="4">
        <v>0.223</v>
      </c>
      <c r="O161" s="6">
        <v>15.61</v>
      </c>
      <c r="P161" s="99"/>
      <c r="Q161" s="92"/>
      <c r="R161" s="92"/>
    </row>
    <row r="162" spans="1:18">
      <c r="A162" s="98"/>
      <c r="B162" s="93"/>
      <c r="C162" s="93"/>
      <c r="D162" s="94"/>
      <c r="E162" s="94"/>
      <c r="F162" s="95"/>
      <c r="G162" s="96"/>
      <c r="H162" s="92"/>
      <c r="I162" s="96"/>
      <c r="J162" s="92"/>
      <c r="K162" s="4" t="s">
        <v>149</v>
      </c>
      <c r="L162" s="46" t="s">
        <v>45</v>
      </c>
      <c r="M162" s="4">
        <v>0.05</v>
      </c>
      <c r="N162" s="4">
        <v>103.833</v>
      </c>
      <c r="O162" s="6">
        <v>5.1916500000000001</v>
      </c>
      <c r="P162" s="99"/>
      <c r="Q162" s="92"/>
      <c r="R162" s="92"/>
    </row>
    <row r="163" spans="1:18">
      <c r="A163" s="98"/>
      <c r="B163" s="93"/>
      <c r="C163" s="93"/>
      <c r="D163" s="94"/>
      <c r="E163" s="94"/>
      <c r="F163" s="95"/>
      <c r="G163" s="96"/>
      <c r="H163" s="92"/>
      <c r="I163" s="96"/>
      <c r="J163" s="92"/>
      <c r="K163" s="4" t="s">
        <v>93</v>
      </c>
      <c r="L163" s="4" t="s">
        <v>40</v>
      </c>
      <c r="M163" s="4">
        <v>39</v>
      </c>
      <c r="N163" s="4">
        <v>0.40899999999999997</v>
      </c>
      <c r="O163" s="6">
        <v>15.950999999999999</v>
      </c>
      <c r="P163" s="99"/>
      <c r="Q163" s="92"/>
      <c r="R163" s="92"/>
    </row>
    <row r="164" spans="1:18" ht="12.75" customHeight="1">
      <c r="A164" s="98"/>
      <c r="B164" s="93"/>
      <c r="C164" s="93"/>
      <c r="D164" s="94"/>
      <c r="E164" s="94"/>
      <c r="F164" s="95"/>
      <c r="G164" s="96"/>
      <c r="H164" s="92"/>
      <c r="I164" s="96"/>
      <c r="J164" s="92"/>
      <c r="K164" s="4" t="s">
        <v>150</v>
      </c>
      <c r="L164" s="46" t="s">
        <v>45</v>
      </c>
      <c r="M164" s="4">
        <v>0.06</v>
      </c>
      <c r="N164" s="4">
        <v>35</v>
      </c>
      <c r="O164" s="6">
        <v>2.1</v>
      </c>
      <c r="P164" s="99"/>
      <c r="Q164" s="92"/>
      <c r="R164" s="92"/>
    </row>
    <row r="165" spans="1:18" ht="12.75" customHeight="1">
      <c r="A165" s="98">
        <v>6</v>
      </c>
      <c r="B165" s="93" t="s">
        <v>127</v>
      </c>
      <c r="C165" s="93" t="s">
        <v>151</v>
      </c>
      <c r="D165" s="94" t="s">
        <v>51</v>
      </c>
      <c r="E165" s="94">
        <v>118</v>
      </c>
      <c r="F165" s="95">
        <v>4.9928371132314009</v>
      </c>
      <c r="G165" s="96">
        <v>0.79400000000000004</v>
      </c>
      <c r="H165" s="92">
        <v>1.29479962</v>
      </c>
      <c r="I165" s="96">
        <v>6.4000000000000001E-2</v>
      </c>
      <c r="J165" s="92">
        <v>0.17797183999999999</v>
      </c>
      <c r="K165" s="45" t="s">
        <v>48</v>
      </c>
      <c r="L165" s="46" t="s">
        <v>45</v>
      </c>
      <c r="M165" s="47">
        <v>3.1E-2</v>
      </c>
      <c r="N165" s="4">
        <v>27.373000000000001</v>
      </c>
      <c r="O165" s="6">
        <v>0.84856300000000007</v>
      </c>
      <c r="P165" s="99">
        <v>589.15477936130526</v>
      </c>
      <c r="Q165" s="92">
        <v>3.0158830000000005</v>
      </c>
      <c r="R165" s="92">
        <v>3.5200656532314007</v>
      </c>
    </row>
    <row r="166" spans="1:18">
      <c r="A166" s="98"/>
      <c r="B166" s="93"/>
      <c r="C166" s="93"/>
      <c r="D166" s="94"/>
      <c r="E166" s="94"/>
      <c r="F166" s="95"/>
      <c r="G166" s="96"/>
      <c r="H166" s="92"/>
      <c r="I166" s="96"/>
      <c r="J166" s="92"/>
      <c r="K166" s="48" t="s">
        <v>128</v>
      </c>
      <c r="L166" s="46" t="s">
        <v>51</v>
      </c>
      <c r="M166" s="49">
        <v>1.08</v>
      </c>
      <c r="N166" s="4">
        <v>0.77900000000000003</v>
      </c>
      <c r="O166" s="6">
        <v>0.84132000000000007</v>
      </c>
      <c r="P166" s="99"/>
      <c r="Q166" s="92"/>
      <c r="R166" s="92"/>
    </row>
    <row r="167" spans="1:18">
      <c r="A167" s="98"/>
      <c r="B167" s="93"/>
      <c r="C167" s="93"/>
      <c r="D167" s="94"/>
      <c r="E167" s="94"/>
      <c r="F167" s="95"/>
      <c r="G167" s="96"/>
      <c r="H167" s="92"/>
      <c r="I167" s="96"/>
      <c r="J167" s="92"/>
      <c r="K167" s="48" t="s">
        <v>65</v>
      </c>
      <c r="L167" s="50" t="s">
        <v>40</v>
      </c>
      <c r="M167" s="49">
        <v>0.12</v>
      </c>
      <c r="N167" s="4">
        <v>1</v>
      </c>
      <c r="O167" s="6">
        <v>0.12</v>
      </c>
      <c r="P167" s="99"/>
      <c r="Q167" s="92"/>
      <c r="R167" s="92"/>
    </row>
    <row r="168" spans="1:18" ht="12.75" customHeight="1">
      <c r="A168" s="98"/>
      <c r="B168" s="93"/>
      <c r="C168" s="93"/>
      <c r="D168" s="94"/>
      <c r="E168" s="94"/>
      <c r="F168" s="95"/>
      <c r="G168" s="96"/>
      <c r="H168" s="92"/>
      <c r="I168" s="96"/>
      <c r="J168" s="92"/>
      <c r="K168" s="51" t="s">
        <v>129</v>
      </c>
      <c r="L168" s="50" t="s">
        <v>40</v>
      </c>
      <c r="M168" s="52">
        <v>3.6</v>
      </c>
      <c r="N168" s="4">
        <v>0.33500000000000002</v>
      </c>
      <c r="O168" s="6">
        <v>1.2060000000000002</v>
      </c>
      <c r="P168" s="99"/>
      <c r="Q168" s="92"/>
      <c r="R168" s="92"/>
    </row>
    <row r="169" spans="1:18">
      <c r="A169" s="98">
        <v>7</v>
      </c>
      <c r="B169" s="93" t="s">
        <v>131</v>
      </c>
      <c r="C169" s="106" t="s">
        <v>152</v>
      </c>
      <c r="D169" s="94" t="s">
        <v>84</v>
      </c>
      <c r="E169" s="94">
        <v>11</v>
      </c>
      <c r="F169" s="95">
        <v>1.2838461785508202</v>
      </c>
      <c r="G169" s="96">
        <v>0.371</v>
      </c>
      <c r="H169" s="92">
        <v>0.60500082999999993</v>
      </c>
      <c r="I169" s="96">
        <v>6.2E-2</v>
      </c>
      <c r="J169" s="92">
        <v>0.17241022</v>
      </c>
      <c r="K169" s="5" t="s">
        <v>48</v>
      </c>
      <c r="L169" s="5" t="s">
        <v>45</v>
      </c>
      <c r="M169" s="5">
        <v>1.5100000000000001E-2</v>
      </c>
      <c r="N169" s="4">
        <v>27.373000000000001</v>
      </c>
      <c r="O169" s="6">
        <v>0.41333230000000004</v>
      </c>
      <c r="P169" s="99">
        <v>14.122307964059022</v>
      </c>
      <c r="Q169" s="92">
        <v>0.43389790000000006</v>
      </c>
      <c r="R169" s="92">
        <v>0.50643512855082018</v>
      </c>
    </row>
    <row r="170" spans="1:18">
      <c r="A170" s="98"/>
      <c r="B170" s="93"/>
      <c r="C170" s="106"/>
      <c r="D170" s="94"/>
      <c r="E170" s="94"/>
      <c r="F170" s="95"/>
      <c r="G170" s="96"/>
      <c r="H170" s="92"/>
      <c r="I170" s="96"/>
      <c r="J170" s="92"/>
      <c r="K170" s="5"/>
      <c r="L170" s="5"/>
      <c r="M170" s="5"/>
      <c r="N170" s="4"/>
      <c r="O170" s="6">
        <v>0</v>
      </c>
      <c r="P170" s="99"/>
      <c r="Q170" s="92"/>
      <c r="R170" s="92"/>
    </row>
    <row r="171" spans="1:18">
      <c r="A171" s="98"/>
      <c r="B171" s="93"/>
      <c r="C171" s="106"/>
      <c r="D171" s="94"/>
      <c r="E171" s="94"/>
      <c r="F171" s="95"/>
      <c r="G171" s="96"/>
      <c r="H171" s="92"/>
      <c r="I171" s="96"/>
      <c r="J171" s="92"/>
      <c r="K171" s="5" t="s">
        <v>86</v>
      </c>
      <c r="L171" s="5" t="s">
        <v>51</v>
      </c>
      <c r="M171" s="22">
        <v>2.64E-2</v>
      </c>
      <c r="N171" s="4">
        <v>0.77900000000000003</v>
      </c>
      <c r="O171" s="6">
        <v>2.05656E-2</v>
      </c>
      <c r="P171" s="99"/>
      <c r="Q171" s="92"/>
      <c r="R171" s="92"/>
    </row>
    <row r="172" spans="1:18" ht="12.75" customHeight="1">
      <c r="A172" s="98"/>
      <c r="B172" s="93"/>
      <c r="C172" s="106"/>
      <c r="D172" s="94"/>
      <c r="E172" s="94"/>
      <c r="F172" s="95"/>
      <c r="G172" s="96"/>
      <c r="H172" s="92"/>
      <c r="I172" s="96"/>
      <c r="J172" s="92"/>
      <c r="K172" s="5"/>
      <c r="L172" s="5"/>
      <c r="M172" s="5"/>
      <c r="N172" s="4"/>
      <c r="O172" s="6">
        <v>0</v>
      </c>
      <c r="P172" s="99"/>
      <c r="Q172" s="92"/>
      <c r="R172" s="92"/>
    </row>
    <row r="173" spans="1:18">
      <c r="A173" s="98">
        <v>8</v>
      </c>
      <c r="B173" s="93" t="s">
        <v>132</v>
      </c>
      <c r="C173" s="106" t="s">
        <v>153</v>
      </c>
      <c r="D173" s="94" t="s">
        <v>84</v>
      </c>
      <c r="E173" s="94">
        <v>11</v>
      </c>
      <c r="F173" s="95">
        <v>4.6936278496010004</v>
      </c>
      <c r="G173" s="96">
        <v>0.94699999999999995</v>
      </c>
      <c r="H173" s="92">
        <v>1.5443013099999998</v>
      </c>
      <c r="I173" s="96">
        <v>0.02</v>
      </c>
      <c r="J173" s="92">
        <v>5.5616199999999998E-2</v>
      </c>
      <c r="K173" s="5" t="s">
        <v>133</v>
      </c>
      <c r="L173" s="5" t="s">
        <v>51</v>
      </c>
      <c r="M173" s="5">
        <v>1</v>
      </c>
      <c r="N173" s="4">
        <v>2.2400000000000002</v>
      </c>
      <c r="O173" s="6">
        <v>2.2400000000000002</v>
      </c>
      <c r="P173" s="99">
        <v>51.629906345611005</v>
      </c>
      <c r="Q173" s="92">
        <v>2.650595</v>
      </c>
      <c r="R173" s="92">
        <v>3.0937103396010004</v>
      </c>
    </row>
    <row r="174" spans="1:18">
      <c r="A174" s="98"/>
      <c r="B174" s="93"/>
      <c r="C174" s="106"/>
      <c r="D174" s="94"/>
      <c r="E174" s="94"/>
      <c r="F174" s="95"/>
      <c r="G174" s="96"/>
      <c r="H174" s="92"/>
      <c r="I174" s="96"/>
      <c r="J174" s="92"/>
      <c r="K174" s="5"/>
      <c r="L174" s="5"/>
      <c r="M174" s="5"/>
      <c r="N174" s="4"/>
      <c r="O174" s="6">
        <v>0</v>
      </c>
      <c r="P174" s="99"/>
      <c r="Q174" s="92"/>
      <c r="R174" s="92"/>
    </row>
    <row r="175" spans="1:18">
      <c r="A175" s="98"/>
      <c r="B175" s="93"/>
      <c r="C175" s="106"/>
      <c r="D175" s="94"/>
      <c r="E175" s="94"/>
      <c r="F175" s="95"/>
      <c r="G175" s="96"/>
      <c r="H175" s="92"/>
      <c r="I175" s="96"/>
      <c r="J175" s="92"/>
      <c r="K175" s="5" t="s">
        <v>48</v>
      </c>
      <c r="L175" s="5" t="s">
        <v>45</v>
      </c>
      <c r="M175" s="24">
        <v>1.4999999999999999E-2</v>
      </c>
      <c r="N175" s="4">
        <v>27.373000000000001</v>
      </c>
      <c r="O175" s="6">
        <v>0.41059499999999999</v>
      </c>
      <c r="P175" s="99"/>
      <c r="Q175" s="92"/>
      <c r="R175" s="92"/>
    </row>
    <row r="176" spans="1:18" ht="12.75" customHeight="1">
      <c r="A176" s="98"/>
      <c r="B176" s="93"/>
      <c r="C176" s="106"/>
      <c r="D176" s="94"/>
      <c r="E176" s="94"/>
      <c r="F176" s="95"/>
      <c r="G176" s="96"/>
      <c r="H176" s="92"/>
      <c r="I176" s="96"/>
      <c r="J176" s="92"/>
      <c r="K176" s="5"/>
      <c r="L176" s="5"/>
      <c r="M176" s="5"/>
      <c r="N176" s="4"/>
      <c r="O176" s="6">
        <v>0</v>
      </c>
      <c r="P176" s="99"/>
      <c r="Q176" s="92"/>
      <c r="R176" s="92"/>
    </row>
    <row r="177" spans="1:18" ht="12.75" customHeight="1">
      <c r="A177" s="98">
        <v>9</v>
      </c>
      <c r="B177" s="93" t="s">
        <v>134</v>
      </c>
      <c r="C177" s="106" t="s">
        <v>135</v>
      </c>
      <c r="D177" s="94" t="s">
        <v>84</v>
      </c>
      <c r="E177" s="94">
        <v>120</v>
      </c>
      <c r="F177" s="95">
        <v>2.2960291889585003</v>
      </c>
      <c r="G177" s="96">
        <v>0.74</v>
      </c>
      <c r="H177" s="92">
        <v>1.2067402</v>
      </c>
      <c r="I177" s="111">
        <v>0.128</v>
      </c>
      <c r="J177" s="92">
        <v>0.35594367999999998</v>
      </c>
      <c r="K177" s="5" t="s">
        <v>99</v>
      </c>
      <c r="L177" s="4" t="s">
        <v>23</v>
      </c>
      <c r="M177" s="4">
        <v>2.6499999999999999E-2</v>
      </c>
      <c r="N177" s="4">
        <v>23.664999999999999</v>
      </c>
      <c r="O177" s="6">
        <v>0.62712249999999992</v>
      </c>
      <c r="P177" s="99">
        <v>275.52350267502004</v>
      </c>
      <c r="Q177" s="92">
        <v>0.62830749999999991</v>
      </c>
      <c r="R177" s="92">
        <v>0.73334530895850003</v>
      </c>
    </row>
    <row r="178" spans="1:18">
      <c r="A178" s="98"/>
      <c r="B178" s="93"/>
      <c r="C178" s="106"/>
      <c r="D178" s="94"/>
      <c r="E178" s="94"/>
      <c r="F178" s="95"/>
      <c r="G178" s="96"/>
      <c r="H178" s="92"/>
      <c r="I178" s="111"/>
      <c r="J178" s="92"/>
      <c r="K178" s="5"/>
      <c r="L178" s="5"/>
      <c r="M178" s="4"/>
      <c r="N178" s="4"/>
      <c r="O178" s="6">
        <v>0</v>
      </c>
      <c r="P178" s="99"/>
      <c r="Q178" s="92"/>
      <c r="R178" s="92"/>
    </row>
    <row r="179" spans="1:18">
      <c r="A179" s="98"/>
      <c r="B179" s="93"/>
      <c r="C179" s="106"/>
      <c r="D179" s="94"/>
      <c r="E179" s="94"/>
      <c r="F179" s="95"/>
      <c r="G179" s="96"/>
      <c r="H179" s="92"/>
      <c r="I179" s="111"/>
      <c r="J179" s="92"/>
      <c r="K179" s="5" t="s">
        <v>57</v>
      </c>
      <c r="L179" s="5" t="s">
        <v>45</v>
      </c>
      <c r="M179" s="4">
        <v>7.9000000000000008E-3</v>
      </c>
      <c r="N179" s="4">
        <v>0.15</v>
      </c>
      <c r="O179" s="6">
        <v>1.1850000000000001E-3</v>
      </c>
      <c r="P179" s="99"/>
      <c r="Q179" s="92"/>
      <c r="R179" s="92"/>
    </row>
    <row r="180" spans="1:18" ht="12.75" customHeight="1">
      <c r="A180" s="98"/>
      <c r="B180" s="93"/>
      <c r="C180" s="106"/>
      <c r="D180" s="94"/>
      <c r="E180" s="94"/>
      <c r="F180" s="95"/>
      <c r="G180" s="96"/>
      <c r="H180" s="92"/>
      <c r="I180" s="111"/>
      <c r="J180" s="92"/>
      <c r="K180" s="5"/>
      <c r="L180" s="5"/>
      <c r="M180" s="5"/>
      <c r="N180" s="4"/>
      <c r="O180" s="6">
        <v>0</v>
      </c>
      <c r="P180" s="99"/>
      <c r="Q180" s="92"/>
      <c r="R180" s="92"/>
    </row>
    <row r="181" spans="1:18">
      <c r="A181" s="98">
        <v>10</v>
      </c>
      <c r="B181" s="123" t="s">
        <v>136</v>
      </c>
      <c r="C181" s="106" t="s">
        <v>137</v>
      </c>
      <c r="D181" s="94" t="s">
        <v>84</v>
      </c>
      <c r="E181" s="100">
        <v>120</v>
      </c>
      <c r="F181" s="95">
        <v>0.81542872707399994</v>
      </c>
      <c r="G181" s="111">
        <v>0.28899999999999998</v>
      </c>
      <c r="H181" s="92">
        <v>0.47128096999999997</v>
      </c>
      <c r="I181" s="112">
        <v>0.01</v>
      </c>
      <c r="J181" s="92">
        <v>2.7808099999999999E-2</v>
      </c>
      <c r="K181" s="5" t="s">
        <v>138</v>
      </c>
      <c r="L181" s="5" t="s">
        <v>40</v>
      </c>
      <c r="M181" s="34">
        <v>0.63</v>
      </c>
      <c r="N181" s="4">
        <v>0.30099999999999999</v>
      </c>
      <c r="O181" s="6">
        <v>0.18962999999999999</v>
      </c>
      <c r="P181" s="99">
        <v>97.851447248879992</v>
      </c>
      <c r="Q181" s="92">
        <v>0.27102999999999999</v>
      </c>
      <c r="R181" s="92">
        <v>0.31633965707400002</v>
      </c>
    </row>
    <row r="182" spans="1:18">
      <c r="A182" s="98"/>
      <c r="B182" s="124"/>
      <c r="C182" s="106"/>
      <c r="D182" s="94"/>
      <c r="E182" s="100"/>
      <c r="F182" s="95"/>
      <c r="G182" s="111"/>
      <c r="H182" s="92"/>
      <c r="I182" s="121"/>
      <c r="J182" s="92"/>
      <c r="K182" s="5"/>
      <c r="L182" s="5"/>
      <c r="M182" s="37"/>
      <c r="N182" s="4"/>
      <c r="O182" s="6">
        <v>0</v>
      </c>
      <c r="P182" s="99"/>
      <c r="Q182" s="92"/>
      <c r="R182" s="92"/>
    </row>
    <row r="183" spans="1:18">
      <c r="A183" s="98"/>
      <c r="B183" s="124"/>
      <c r="C183" s="106"/>
      <c r="D183" s="94"/>
      <c r="E183" s="100"/>
      <c r="F183" s="95"/>
      <c r="G183" s="111"/>
      <c r="H183" s="92"/>
      <c r="I183" s="121"/>
      <c r="J183" s="92"/>
      <c r="K183" s="5" t="s">
        <v>94</v>
      </c>
      <c r="L183" s="5" t="s">
        <v>40</v>
      </c>
      <c r="M183" s="40">
        <v>0.55000000000000004</v>
      </c>
      <c r="N183" s="4">
        <v>0.14799999999999999</v>
      </c>
      <c r="O183" s="6">
        <v>8.14E-2</v>
      </c>
      <c r="P183" s="99"/>
      <c r="Q183" s="92"/>
      <c r="R183" s="92"/>
    </row>
    <row r="184" spans="1:18" ht="12.75" customHeight="1">
      <c r="A184" s="98"/>
      <c r="B184" s="125"/>
      <c r="C184" s="106"/>
      <c r="D184" s="94"/>
      <c r="E184" s="100"/>
      <c r="F184" s="95"/>
      <c r="G184" s="111"/>
      <c r="H184" s="92"/>
      <c r="I184" s="115"/>
      <c r="J184" s="92"/>
      <c r="K184" s="5"/>
      <c r="L184" s="5"/>
      <c r="M184" s="5"/>
      <c r="N184" s="4"/>
      <c r="O184" s="6">
        <v>0</v>
      </c>
      <c r="P184" s="99"/>
      <c r="Q184" s="92"/>
      <c r="R184" s="92"/>
    </row>
    <row r="185" spans="1:18">
      <c r="A185" s="98">
        <v>11</v>
      </c>
      <c r="B185" s="93" t="s">
        <v>142</v>
      </c>
      <c r="C185" s="106" t="s">
        <v>141</v>
      </c>
      <c r="D185" s="94" t="s">
        <v>84</v>
      </c>
      <c r="E185" s="94">
        <v>9</v>
      </c>
      <c r="F185" s="95">
        <v>1.62675268219424</v>
      </c>
      <c r="G185" s="96">
        <v>0.47599999999999998</v>
      </c>
      <c r="H185" s="92">
        <v>0.77622747999999997</v>
      </c>
      <c r="I185" s="96">
        <v>6.8000000000000005E-2</v>
      </c>
      <c r="J185" s="92">
        <v>0.18909508</v>
      </c>
      <c r="K185" s="5" t="s">
        <v>48</v>
      </c>
      <c r="L185" s="5" t="s">
        <v>45</v>
      </c>
      <c r="M185" s="5">
        <v>1.9199999999999998E-2</v>
      </c>
      <c r="N185" s="4">
        <v>27.373000000000001</v>
      </c>
      <c r="O185" s="6">
        <v>0.52556159999999996</v>
      </c>
      <c r="P185" s="99">
        <v>14.64077413974816</v>
      </c>
      <c r="Q185" s="92">
        <v>0.5666928</v>
      </c>
      <c r="R185" s="92">
        <v>0.66143012219424013</v>
      </c>
    </row>
    <row r="186" spans="1:18">
      <c r="A186" s="98"/>
      <c r="B186" s="93"/>
      <c r="C186" s="106"/>
      <c r="D186" s="94"/>
      <c r="E186" s="94"/>
      <c r="F186" s="95"/>
      <c r="G186" s="96"/>
      <c r="H186" s="92"/>
      <c r="I186" s="96"/>
      <c r="J186" s="92"/>
      <c r="K186" s="5"/>
      <c r="L186" s="5"/>
      <c r="M186" s="5"/>
      <c r="N186" s="4"/>
      <c r="O186" s="6">
        <v>0</v>
      </c>
      <c r="P186" s="99"/>
      <c r="Q186" s="92"/>
      <c r="R186" s="92"/>
    </row>
    <row r="187" spans="1:18">
      <c r="A187" s="98"/>
      <c r="B187" s="93"/>
      <c r="C187" s="106"/>
      <c r="D187" s="94"/>
      <c r="E187" s="94"/>
      <c r="F187" s="95"/>
      <c r="G187" s="96"/>
      <c r="H187" s="92"/>
      <c r="I187" s="96"/>
      <c r="J187" s="92"/>
      <c r="K187" s="5" t="s">
        <v>86</v>
      </c>
      <c r="L187" s="5" t="s">
        <v>51</v>
      </c>
      <c r="M187" s="22">
        <v>5.28E-2</v>
      </c>
      <c r="N187" s="4">
        <v>0.77900000000000003</v>
      </c>
      <c r="O187" s="6">
        <v>4.11312E-2</v>
      </c>
      <c r="P187" s="99"/>
      <c r="Q187" s="92"/>
      <c r="R187" s="92"/>
    </row>
    <row r="188" spans="1:18" ht="12.75" customHeight="1">
      <c r="A188" s="104"/>
      <c r="B188" s="105"/>
      <c r="C188" s="120"/>
      <c r="D188" s="116"/>
      <c r="E188" s="116"/>
      <c r="F188" s="119"/>
      <c r="G188" s="112"/>
      <c r="H188" s="109"/>
      <c r="I188" s="112"/>
      <c r="J188" s="109"/>
      <c r="K188" s="23"/>
      <c r="L188" s="23"/>
      <c r="M188" s="23"/>
      <c r="N188" s="30"/>
      <c r="O188" s="42">
        <v>0</v>
      </c>
      <c r="P188" s="122"/>
      <c r="Q188" s="109"/>
      <c r="R188" s="109"/>
    </row>
    <row r="189" spans="1:18">
      <c r="A189" s="98">
        <v>12</v>
      </c>
      <c r="B189" s="93" t="s">
        <v>143</v>
      </c>
      <c r="C189" s="93" t="s">
        <v>145</v>
      </c>
      <c r="D189" s="94" t="s">
        <v>84</v>
      </c>
      <c r="E189" s="94">
        <v>9</v>
      </c>
      <c r="F189" s="95">
        <v>0.50586054666000013</v>
      </c>
      <c r="G189" s="96">
        <v>0.114</v>
      </c>
      <c r="H189" s="92">
        <v>0.18590322000000001</v>
      </c>
      <c r="I189" s="110">
        <v>5.9999999999999995E-4</v>
      </c>
      <c r="J189" s="92">
        <v>1.6684859999999998E-3</v>
      </c>
      <c r="K189" s="5" t="s">
        <v>144</v>
      </c>
      <c r="L189" s="5" t="s">
        <v>40</v>
      </c>
      <c r="M189" s="5">
        <v>0.45</v>
      </c>
      <c r="N189" s="4">
        <v>0.60599999999999998</v>
      </c>
      <c r="O189" s="6">
        <v>0.2727</v>
      </c>
      <c r="P189" s="99">
        <v>4.5527449199400012</v>
      </c>
      <c r="Q189" s="92">
        <v>0.2727</v>
      </c>
      <c r="R189" s="92">
        <v>0.31828884066000007</v>
      </c>
    </row>
    <row r="190" spans="1:18">
      <c r="A190" s="98"/>
      <c r="B190" s="93"/>
      <c r="C190" s="93"/>
      <c r="D190" s="94"/>
      <c r="E190" s="94"/>
      <c r="F190" s="95"/>
      <c r="G190" s="96"/>
      <c r="H190" s="92"/>
      <c r="I190" s="110"/>
      <c r="J190" s="92"/>
      <c r="K190" s="5"/>
      <c r="L190" s="5"/>
      <c r="M190" s="5"/>
      <c r="N190" s="4"/>
      <c r="O190" s="6">
        <v>0</v>
      </c>
      <c r="P190" s="99"/>
      <c r="Q190" s="92"/>
      <c r="R190" s="92"/>
    </row>
    <row r="191" spans="1:18">
      <c r="A191" s="98"/>
      <c r="B191" s="93"/>
      <c r="C191" s="93"/>
      <c r="D191" s="94"/>
      <c r="E191" s="94"/>
      <c r="F191" s="95"/>
      <c r="G191" s="96"/>
      <c r="H191" s="92"/>
      <c r="I191" s="110"/>
      <c r="J191" s="92"/>
      <c r="K191" s="5"/>
      <c r="L191" s="5"/>
      <c r="M191" s="22"/>
      <c r="N191" s="4"/>
      <c r="O191" s="6">
        <v>0</v>
      </c>
      <c r="P191" s="99"/>
      <c r="Q191" s="92"/>
      <c r="R191" s="92"/>
    </row>
    <row r="192" spans="1:18" ht="12.75" customHeight="1">
      <c r="A192" s="98"/>
      <c r="B192" s="93"/>
      <c r="C192" s="93"/>
      <c r="D192" s="94"/>
      <c r="E192" s="94"/>
      <c r="F192" s="95"/>
      <c r="G192" s="96"/>
      <c r="H192" s="92"/>
      <c r="I192" s="110"/>
      <c r="J192" s="92"/>
      <c r="K192" s="5"/>
      <c r="L192" s="5"/>
      <c r="M192" s="5"/>
      <c r="N192" s="4"/>
      <c r="O192" s="6">
        <v>0</v>
      </c>
      <c r="P192" s="99"/>
      <c r="Q192" s="92"/>
      <c r="R192" s="92"/>
    </row>
    <row r="193" spans="1:18">
      <c r="A193" s="98">
        <v>13</v>
      </c>
      <c r="B193" s="105" t="s">
        <v>176</v>
      </c>
      <c r="C193" s="93" t="s">
        <v>177</v>
      </c>
      <c r="D193" s="94" t="s">
        <v>84</v>
      </c>
      <c r="E193" s="94">
        <v>118</v>
      </c>
      <c r="F193" s="95">
        <v>1.9742877409217001</v>
      </c>
      <c r="G193" s="96">
        <v>0.61899999999999999</v>
      </c>
      <c r="H193" s="92">
        <v>1.0094218699999999</v>
      </c>
      <c r="I193" s="96">
        <v>5.3999999999999999E-2</v>
      </c>
      <c r="J193" s="92">
        <v>0.15016373999999999</v>
      </c>
      <c r="K193" s="5" t="s">
        <v>48</v>
      </c>
      <c r="L193" s="4" t="s">
        <v>45</v>
      </c>
      <c r="M193" s="5">
        <v>2.5499999999999998E-2</v>
      </c>
      <c r="N193" s="4">
        <v>27.373000000000001</v>
      </c>
      <c r="O193" s="6">
        <v>0.69801150000000001</v>
      </c>
      <c r="P193" s="99">
        <v>232.96595342876063</v>
      </c>
      <c r="Q193" s="92">
        <v>0.69801150000000001</v>
      </c>
      <c r="R193" s="92">
        <v>0.81470213092170018</v>
      </c>
    </row>
    <row r="194" spans="1:18">
      <c r="A194" s="98"/>
      <c r="B194" s="107"/>
      <c r="C194" s="93"/>
      <c r="D194" s="94"/>
      <c r="E194" s="94"/>
      <c r="F194" s="95"/>
      <c r="G194" s="96"/>
      <c r="H194" s="92"/>
      <c r="I194" s="96"/>
      <c r="J194" s="92"/>
      <c r="K194" s="5"/>
      <c r="L194" s="5"/>
      <c r="M194" s="5"/>
      <c r="N194" s="4"/>
      <c r="O194" s="6">
        <v>0</v>
      </c>
      <c r="P194" s="99"/>
      <c r="Q194" s="92"/>
      <c r="R194" s="92"/>
    </row>
    <row r="195" spans="1:18">
      <c r="A195" s="98"/>
      <c r="B195" s="107"/>
      <c r="C195" s="93"/>
      <c r="D195" s="94"/>
      <c r="E195" s="94"/>
      <c r="F195" s="95"/>
      <c r="G195" s="96"/>
      <c r="H195" s="92"/>
      <c r="I195" s="96"/>
      <c r="J195" s="92"/>
      <c r="K195" s="5"/>
      <c r="L195" s="5"/>
      <c r="M195" s="22"/>
      <c r="N195" s="4"/>
      <c r="O195" s="6">
        <v>0</v>
      </c>
      <c r="P195" s="99"/>
      <c r="Q195" s="92"/>
      <c r="R195" s="92"/>
    </row>
    <row r="196" spans="1:18" ht="12.75" customHeight="1">
      <c r="A196" s="98"/>
      <c r="B196" s="108"/>
      <c r="C196" s="93"/>
      <c r="D196" s="94"/>
      <c r="E196" s="94"/>
      <c r="F196" s="95"/>
      <c r="G196" s="96"/>
      <c r="H196" s="92"/>
      <c r="I196" s="96"/>
      <c r="J196" s="92"/>
      <c r="K196" s="5"/>
      <c r="L196" s="5"/>
      <c r="M196" s="5"/>
      <c r="N196" s="4"/>
      <c r="O196" s="6">
        <v>0</v>
      </c>
      <c r="P196" s="99"/>
      <c r="Q196" s="92"/>
      <c r="R196" s="92"/>
    </row>
    <row r="197" spans="1:18">
      <c r="A197" s="98">
        <v>14</v>
      </c>
      <c r="B197" s="105" t="s">
        <v>179</v>
      </c>
      <c r="C197" s="106" t="s">
        <v>178</v>
      </c>
      <c r="D197" s="94" t="s">
        <v>21</v>
      </c>
      <c r="E197" s="94">
        <v>30</v>
      </c>
      <c r="F197" s="95">
        <v>0.53165638126178005</v>
      </c>
      <c r="G197" s="96">
        <v>0.17599999999999999</v>
      </c>
      <c r="H197" s="92">
        <v>0.28700847999999995</v>
      </c>
      <c r="I197" s="103">
        <v>1.0999999999999999E-2</v>
      </c>
      <c r="J197" s="92">
        <v>3.0588909999999997E-2</v>
      </c>
      <c r="K197" s="5" t="s">
        <v>48</v>
      </c>
      <c r="L197" s="4" t="s">
        <v>45</v>
      </c>
      <c r="M197" s="5">
        <v>6.7000000000000002E-3</v>
      </c>
      <c r="N197" s="4">
        <v>27.373000000000001</v>
      </c>
      <c r="O197" s="6">
        <v>0.18339910000000001</v>
      </c>
      <c r="P197" s="99">
        <v>15.949691437853401</v>
      </c>
      <c r="Q197" s="92">
        <v>0.18339910000000001</v>
      </c>
      <c r="R197" s="92">
        <v>0.21405899126178007</v>
      </c>
    </row>
    <row r="198" spans="1:18">
      <c r="A198" s="98"/>
      <c r="B198" s="107"/>
      <c r="C198" s="106"/>
      <c r="D198" s="94"/>
      <c r="E198" s="94"/>
      <c r="F198" s="95"/>
      <c r="G198" s="96"/>
      <c r="H198" s="92"/>
      <c r="I198" s="103"/>
      <c r="J198" s="92"/>
      <c r="K198" s="5"/>
      <c r="L198" s="5"/>
      <c r="M198" s="5"/>
      <c r="N198" s="4"/>
      <c r="O198" s="6">
        <v>0</v>
      </c>
      <c r="P198" s="99"/>
      <c r="Q198" s="92"/>
      <c r="R198" s="92"/>
    </row>
    <row r="199" spans="1:18">
      <c r="A199" s="98"/>
      <c r="B199" s="107"/>
      <c r="C199" s="106"/>
      <c r="D199" s="94"/>
      <c r="E199" s="94"/>
      <c r="F199" s="95"/>
      <c r="G199" s="96"/>
      <c r="H199" s="92"/>
      <c r="I199" s="103"/>
      <c r="J199" s="92"/>
      <c r="K199" s="5"/>
      <c r="L199" s="5"/>
      <c r="M199" s="22"/>
      <c r="N199" s="4"/>
      <c r="O199" s="6">
        <v>0</v>
      </c>
      <c r="P199" s="99"/>
      <c r="Q199" s="92"/>
      <c r="R199" s="92"/>
    </row>
    <row r="200" spans="1:18" ht="12.75" customHeight="1">
      <c r="A200" s="98"/>
      <c r="B200" s="108"/>
      <c r="C200" s="106"/>
      <c r="D200" s="94"/>
      <c r="E200" s="94"/>
      <c r="F200" s="95"/>
      <c r="G200" s="96"/>
      <c r="H200" s="92"/>
      <c r="I200" s="103"/>
      <c r="J200" s="92"/>
      <c r="K200" s="5"/>
      <c r="L200" s="5"/>
      <c r="M200" s="5"/>
      <c r="N200" s="4"/>
      <c r="O200" s="6">
        <v>0</v>
      </c>
      <c r="P200" s="99"/>
      <c r="Q200" s="92"/>
      <c r="R200" s="92"/>
    </row>
    <row r="201" spans="1:18">
      <c r="A201" s="98">
        <v>15</v>
      </c>
      <c r="B201" s="93" t="s">
        <v>143</v>
      </c>
      <c r="C201" s="93" t="s">
        <v>180</v>
      </c>
      <c r="D201" s="94" t="s">
        <v>84</v>
      </c>
      <c r="E201" s="94">
        <v>121</v>
      </c>
      <c r="F201" s="95">
        <v>0.50586054666000013</v>
      </c>
      <c r="G201" s="96">
        <v>0.114</v>
      </c>
      <c r="H201" s="92">
        <v>0.18590322000000001</v>
      </c>
      <c r="I201" s="110">
        <v>5.9999999999999995E-4</v>
      </c>
      <c r="J201" s="92">
        <v>1.6684859999999998E-3</v>
      </c>
      <c r="K201" s="5" t="s">
        <v>144</v>
      </c>
      <c r="L201" s="5" t="s">
        <v>40</v>
      </c>
      <c r="M201" s="5">
        <v>0.45</v>
      </c>
      <c r="N201" s="4">
        <v>0.60599999999999998</v>
      </c>
      <c r="O201" s="6">
        <v>0.2727</v>
      </c>
      <c r="P201" s="99">
        <v>61.209126145860019</v>
      </c>
      <c r="Q201" s="92">
        <v>0.2727</v>
      </c>
      <c r="R201" s="92">
        <v>0.31828884066000007</v>
      </c>
    </row>
    <row r="202" spans="1:18">
      <c r="A202" s="98"/>
      <c r="B202" s="93"/>
      <c r="C202" s="93"/>
      <c r="D202" s="94"/>
      <c r="E202" s="94"/>
      <c r="F202" s="95"/>
      <c r="G202" s="96"/>
      <c r="H202" s="92"/>
      <c r="I202" s="110"/>
      <c r="J202" s="92"/>
      <c r="K202" s="5"/>
      <c r="L202" s="5"/>
      <c r="M202" s="5"/>
      <c r="N202" s="4"/>
      <c r="O202" s="6">
        <v>0</v>
      </c>
      <c r="P202" s="99"/>
      <c r="Q202" s="92"/>
      <c r="R202" s="92"/>
    </row>
    <row r="203" spans="1:18">
      <c r="A203" s="98"/>
      <c r="B203" s="93"/>
      <c r="C203" s="93"/>
      <c r="D203" s="94"/>
      <c r="E203" s="94"/>
      <c r="F203" s="95"/>
      <c r="G203" s="96"/>
      <c r="H203" s="92"/>
      <c r="I203" s="110"/>
      <c r="J203" s="92"/>
      <c r="K203" s="5"/>
      <c r="L203" s="5"/>
      <c r="M203" s="22"/>
      <c r="N203" s="4"/>
      <c r="O203" s="6">
        <v>0</v>
      </c>
      <c r="P203" s="99"/>
      <c r="Q203" s="92"/>
      <c r="R203" s="92"/>
    </row>
    <row r="204" spans="1:18" ht="12.75" customHeight="1">
      <c r="A204" s="98"/>
      <c r="B204" s="93"/>
      <c r="C204" s="93"/>
      <c r="D204" s="94"/>
      <c r="E204" s="94"/>
      <c r="F204" s="95"/>
      <c r="G204" s="96"/>
      <c r="H204" s="92"/>
      <c r="I204" s="110"/>
      <c r="J204" s="92"/>
      <c r="K204" s="5"/>
      <c r="L204" s="5"/>
      <c r="M204" s="5"/>
      <c r="N204" s="4"/>
      <c r="O204" s="6">
        <v>0</v>
      </c>
      <c r="P204" s="99"/>
      <c r="Q204" s="92"/>
      <c r="R204" s="92"/>
    </row>
    <row r="205" spans="1:18">
      <c r="A205" s="98">
        <v>16</v>
      </c>
      <c r="B205" s="93" t="s">
        <v>181</v>
      </c>
      <c r="C205" s="106" t="s">
        <v>183</v>
      </c>
      <c r="D205" s="94" t="s">
        <v>84</v>
      </c>
      <c r="E205" s="94">
        <v>25</v>
      </c>
      <c r="F205" s="95">
        <v>17.043889877442403</v>
      </c>
      <c r="G205" s="96">
        <v>5.8</v>
      </c>
      <c r="H205" s="92">
        <v>9.4582340000000009</v>
      </c>
      <c r="I205" s="103">
        <v>0.13</v>
      </c>
      <c r="J205" s="92">
        <v>0.36150529999999997</v>
      </c>
      <c r="K205" s="5" t="s">
        <v>182</v>
      </c>
      <c r="L205" s="5" t="s">
        <v>51</v>
      </c>
      <c r="M205" s="5">
        <v>1</v>
      </c>
      <c r="N205" s="4">
        <v>4.4249999999999998</v>
      </c>
      <c r="O205" s="6">
        <v>4.4249999999999998</v>
      </c>
      <c r="P205" s="99">
        <v>426.09724693606006</v>
      </c>
      <c r="Q205" s="92">
        <v>6.1894279999999995</v>
      </c>
      <c r="R205" s="92">
        <v>7.2241505774424013</v>
      </c>
    </row>
    <row r="206" spans="1:18">
      <c r="A206" s="98"/>
      <c r="B206" s="93"/>
      <c r="C206" s="106"/>
      <c r="D206" s="94"/>
      <c r="E206" s="94"/>
      <c r="F206" s="95"/>
      <c r="G206" s="96"/>
      <c r="H206" s="92"/>
      <c r="I206" s="103"/>
      <c r="J206" s="92"/>
      <c r="K206" s="5" t="s">
        <v>86</v>
      </c>
      <c r="L206" s="5" t="s">
        <v>51</v>
      </c>
      <c r="M206" s="5">
        <v>1</v>
      </c>
      <c r="N206" s="4">
        <v>0.77900000000000003</v>
      </c>
      <c r="O206" s="6">
        <v>0.77900000000000003</v>
      </c>
      <c r="P206" s="99"/>
      <c r="Q206" s="92"/>
      <c r="R206" s="92"/>
    </row>
    <row r="207" spans="1:18">
      <c r="A207" s="98"/>
      <c r="B207" s="93"/>
      <c r="C207" s="106"/>
      <c r="D207" s="94"/>
      <c r="E207" s="94"/>
      <c r="F207" s="95"/>
      <c r="G207" s="96"/>
      <c r="H207" s="92"/>
      <c r="I207" s="103"/>
      <c r="J207" s="92"/>
      <c r="K207" s="5" t="s">
        <v>48</v>
      </c>
      <c r="L207" s="5" t="s">
        <v>77</v>
      </c>
      <c r="M207" s="24">
        <v>3.5999999999999997E-2</v>
      </c>
      <c r="N207" s="4">
        <v>27.373000000000001</v>
      </c>
      <c r="O207" s="6">
        <v>0.98542799999999997</v>
      </c>
      <c r="P207" s="99"/>
      <c r="Q207" s="92"/>
      <c r="R207" s="92"/>
    </row>
    <row r="208" spans="1:18" ht="12.75" customHeight="1">
      <c r="A208" s="98"/>
      <c r="B208" s="93"/>
      <c r="C208" s="106"/>
      <c r="D208" s="94"/>
      <c r="E208" s="94"/>
      <c r="F208" s="95"/>
      <c r="G208" s="96"/>
      <c r="H208" s="92"/>
      <c r="I208" s="103"/>
      <c r="J208" s="92"/>
      <c r="K208" s="5"/>
      <c r="L208" s="5"/>
      <c r="M208" s="5"/>
      <c r="N208" s="4"/>
      <c r="O208" s="6">
        <v>0</v>
      </c>
      <c r="P208" s="99"/>
      <c r="Q208" s="92"/>
      <c r="R208" s="92"/>
    </row>
    <row r="209" spans="1:18">
      <c r="A209" s="98"/>
      <c r="B209" s="93"/>
      <c r="C209" s="101" t="s">
        <v>184</v>
      </c>
      <c r="D209" s="94"/>
      <c r="E209" s="100"/>
      <c r="F209" s="95">
        <v>0</v>
      </c>
      <c r="G209" s="96"/>
      <c r="H209" s="92">
        <v>0</v>
      </c>
      <c r="I209" s="96"/>
      <c r="J209" s="92">
        <v>0</v>
      </c>
      <c r="K209" s="5"/>
      <c r="L209" s="5"/>
      <c r="M209" s="5"/>
      <c r="N209" s="4"/>
      <c r="O209" s="6">
        <v>0</v>
      </c>
      <c r="P209" s="99">
        <v>0</v>
      </c>
      <c r="Q209" s="92">
        <v>0</v>
      </c>
      <c r="R209" s="92">
        <v>0</v>
      </c>
    </row>
    <row r="210" spans="1:18">
      <c r="A210" s="98"/>
      <c r="B210" s="93"/>
      <c r="C210" s="101"/>
      <c r="D210" s="94"/>
      <c r="E210" s="100"/>
      <c r="F210" s="95"/>
      <c r="G210" s="96"/>
      <c r="H210" s="92"/>
      <c r="I210" s="96"/>
      <c r="J210" s="92"/>
      <c r="K210" s="5"/>
      <c r="L210" s="5"/>
      <c r="M210" s="5"/>
      <c r="N210" s="4"/>
      <c r="O210" s="6">
        <v>0</v>
      </c>
      <c r="P210" s="99"/>
      <c r="Q210" s="92"/>
      <c r="R210" s="92"/>
    </row>
    <row r="211" spans="1:18">
      <c r="A211" s="98"/>
      <c r="B211" s="93"/>
      <c r="C211" s="101"/>
      <c r="D211" s="94"/>
      <c r="E211" s="100"/>
      <c r="F211" s="95"/>
      <c r="G211" s="96"/>
      <c r="H211" s="92"/>
      <c r="I211" s="96"/>
      <c r="J211" s="92"/>
      <c r="K211" s="5"/>
      <c r="L211" s="5"/>
      <c r="M211" s="22"/>
      <c r="N211" s="4"/>
      <c r="O211" s="6">
        <v>0</v>
      </c>
      <c r="P211" s="99"/>
      <c r="Q211" s="92"/>
      <c r="R211" s="92"/>
    </row>
    <row r="212" spans="1:18" ht="12.75" customHeight="1">
      <c r="A212" s="98"/>
      <c r="B212" s="93"/>
      <c r="C212" s="101"/>
      <c r="D212" s="94"/>
      <c r="E212" s="100"/>
      <c r="F212" s="95"/>
      <c r="G212" s="96"/>
      <c r="H212" s="92"/>
      <c r="I212" s="96"/>
      <c r="J212" s="92"/>
      <c r="K212" s="5"/>
      <c r="L212" s="5"/>
      <c r="M212" s="5"/>
      <c r="N212" s="4"/>
      <c r="O212" s="6">
        <v>0</v>
      </c>
      <c r="P212" s="99"/>
      <c r="Q212" s="92"/>
      <c r="R212" s="92"/>
    </row>
    <row r="213" spans="1:18">
      <c r="A213" s="98">
        <v>1</v>
      </c>
      <c r="B213" s="93" t="s">
        <v>185</v>
      </c>
      <c r="C213" s="93" t="s">
        <v>329</v>
      </c>
      <c r="D213" s="94" t="s">
        <v>21</v>
      </c>
      <c r="E213" s="100">
        <v>59</v>
      </c>
      <c r="F213" s="95">
        <v>6.1285557229288408</v>
      </c>
      <c r="G213" s="96">
        <v>0.40100000000000002</v>
      </c>
      <c r="H213" s="92">
        <v>0.65392273000000001</v>
      </c>
      <c r="I213" s="102">
        <v>7.1000000000000004E-3</v>
      </c>
      <c r="J213" s="92">
        <v>1.9743751E-2</v>
      </c>
      <c r="K213" s="5" t="s">
        <v>186</v>
      </c>
      <c r="L213" s="5" t="s">
        <v>21</v>
      </c>
      <c r="M213" s="5">
        <v>1</v>
      </c>
      <c r="N213" s="4">
        <v>3.1890000000000001</v>
      </c>
      <c r="O213" s="6">
        <v>3.1890000000000001</v>
      </c>
      <c r="P213" s="99">
        <v>361.58478765280159</v>
      </c>
      <c r="Q213" s="92">
        <v>4.6735798000000006</v>
      </c>
      <c r="R213" s="92">
        <v>5.4548892419288411</v>
      </c>
    </row>
    <row r="214" spans="1:18">
      <c r="A214" s="98"/>
      <c r="B214" s="93"/>
      <c r="C214" s="93"/>
      <c r="D214" s="94"/>
      <c r="E214" s="100"/>
      <c r="F214" s="95"/>
      <c r="G214" s="96"/>
      <c r="H214" s="92"/>
      <c r="I214" s="102"/>
      <c r="J214" s="92"/>
      <c r="K214" s="5" t="s">
        <v>82</v>
      </c>
      <c r="L214" s="5" t="s">
        <v>45</v>
      </c>
      <c r="M214" s="5">
        <v>5.8999999999999997E-2</v>
      </c>
      <c r="N214" s="4">
        <v>24.884</v>
      </c>
      <c r="O214" s="6">
        <v>1.468156</v>
      </c>
      <c r="P214" s="99"/>
      <c r="Q214" s="92"/>
      <c r="R214" s="92"/>
    </row>
    <row r="215" spans="1:18">
      <c r="A215" s="98"/>
      <c r="B215" s="93"/>
      <c r="C215" s="93"/>
      <c r="D215" s="94"/>
      <c r="E215" s="100"/>
      <c r="F215" s="95"/>
      <c r="G215" s="96"/>
      <c r="H215" s="92"/>
      <c r="I215" s="102"/>
      <c r="J215" s="92"/>
      <c r="K215" s="5" t="s">
        <v>48</v>
      </c>
      <c r="L215" s="5" t="s">
        <v>45</v>
      </c>
      <c r="M215" s="5">
        <v>5.9999999999999995E-4</v>
      </c>
      <c r="N215" s="4">
        <v>27.373000000000001</v>
      </c>
      <c r="O215" s="6">
        <v>1.6423799999999999E-2</v>
      </c>
      <c r="P215" s="99"/>
      <c r="Q215" s="92"/>
      <c r="R215" s="92"/>
    </row>
    <row r="216" spans="1:18" ht="12.75" customHeight="1">
      <c r="A216" s="98"/>
      <c r="B216" s="93"/>
      <c r="C216" s="93"/>
      <c r="D216" s="94"/>
      <c r="E216" s="100"/>
      <c r="F216" s="95"/>
      <c r="G216" s="96"/>
      <c r="H216" s="92"/>
      <c r="I216" s="102"/>
      <c r="J216" s="92"/>
      <c r="K216" s="5"/>
      <c r="L216" s="5"/>
      <c r="M216" s="5"/>
      <c r="N216" s="4"/>
      <c r="O216" s="6">
        <v>0</v>
      </c>
      <c r="P216" s="99"/>
      <c r="Q216" s="92"/>
      <c r="R216" s="92"/>
    </row>
    <row r="217" spans="1:18">
      <c r="A217" s="98">
        <v>2</v>
      </c>
      <c r="B217" s="93" t="s">
        <v>187</v>
      </c>
      <c r="C217" s="93" t="s">
        <v>189</v>
      </c>
      <c r="D217" s="94" t="s">
        <v>64</v>
      </c>
      <c r="E217" s="94">
        <v>49</v>
      </c>
      <c r="F217" s="95">
        <v>1.19130733697</v>
      </c>
      <c r="G217" s="96">
        <v>0.13400000000000001</v>
      </c>
      <c r="H217" s="92">
        <v>0.21851782000000003</v>
      </c>
      <c r="I217" s="96">
        <v>7.3999999999999996E-2</v>
      </c>
      <c r="J217" s="92">
        <v>0.20577993999999999</v>
      </c>
      <c r="K217" s="5" t="s">
        <v>62</v>
      </c>
      <c r="L217" s="5" t="s">
        <v>45</v>
      </c>
      <c r="M217" s="5">
        <v>0.14699999999999999</v>
      </c>
      <c r="N217" s="4">
        <v>4.45</v>
      </c>
      <c r="O217" s="6">
        <v>0.65415000000000001</v>
      </c>
      <c r="P217" s="99">
        <v>58.37405951153</v>
      </c>
      <c r="Q217" s="92">
        <v>0.65715000000000001</v>
      </c>
      <c r="R217" s="92">
        <v>0.76700957697000005</v>
      </c>
    </row>
    <row r="218" spans="1:18">
      <c r="A218" s="98"/>
      <c r="B218" s="93"/>
      <c r="C218" s="93"/>
      <c r="D218" s="94"/>
      <c r="E218" s="94"/>
      <c r="F218" s="95"/>
      <c r="G218" s="96"/>
      <c r="H218" s="92"/>
      <c r="I218" s="96"/>
      <c r="J218" s="92"/>
      <c r="K218" s="5"/>
      <c r="L218" s="5"/>
      <c r="M218" s="5"/>
      <c r="N218" s="4"/>
      <c r="O218" s="6">
        <v>0</v>
      </c>
      <c r="P218" s="99"/>
      <c r="Q218" s="92"/>
      <c r="R218" s="92"/>
    </row>
    <row r="219" spans="1:18">
      <c r="A219" s="98"/>
      <c r="B219" s="93"/>
      <c r="C219" s="93"/>
      <c r="D219" s="94"/>
      <c r="E219" s="94"/>
      <c r="F219" s="95"/>
      <c r="G219" s="96"/>
      <c r="H219" s="92"/>
      <c r="I219" s="96"/>
      <c r="J219" s="92"/>
      <c r="K219" s="5" t="s">
        <v>57</v>
      </c>
      <c r="L219" s="5" t="s">
        <v>45</v>
      </c>
      <c r="M219" s="5">
        <v>0.02</v>
      </c>
      <c r="N219" s="4">
        <v>0.15</v>
      </c>
      <c r="O219" s="6">
        <v>3.0000000000000001E-3</v>
      </c>
      <c r="P219" s="99"/>
      <c r="Q219" s="92"/>
      <c r="R219" s="92"/>
    </row>
    <row r="220" spans="1:18" ht="12.75" customHeight="1">
      <c r="A220" s="98"/>
      <c r="B220" s="93"/>
      <c r="C220" s="93"/>
      <c r="D220" s="94"/>
      <c r="E220" s="94"/>
      <c r="F220" s="95"/>
      <c r="G220" s="96"/>
      <c r="H220" s="92"/>
      <c r="I220" s="96"/>
      <c r="J220" s="92"/>
      <c r="K220" s="5"/>
      <c r="L220" s="5"/>
      <c r="M220" s="5"/>
      <c r="N220" s="4"/>
      <c r="O220" s="6">
        <v>0</v>
      </c>
      <c r="P220" s="99"/>
      <c r="Q220" s="92"/>
      <c r="R220" s="92"/>
    </row>
    <row r="221" spans="1:18">
      <c r="A221" s="98">
        <v>3</v>
      </c>
      <c r="B221" s="143" t="s">
        <v>326</v>
      </c>
      <c r="C221" s="123" t="s">
        <v>325</v>
      </c>
      <c r="D221" s="94" t="s">
        <v>64</v>
      </c>
      <c r="E221" s="94">
        <v>49</v>
      </c>
      <c r="F221" s="95">
        <v>5.9351959698355214</v>
      </c>
      <c r="G221" s="102">
        <v>0.13469999999999999</v>
      </c>
      <c r="H221" s="92">
        <v>0.21965933099999999</v>
      </c>
      <c r="I221" s="96"/>
      <c r="J221" s="92">
        <v>0</v>
      </c>
      <c r="K221" s="53" t="s">
        <v>188</v>
      </c>
      <c r="L221" s="54" t="s">
        <v>23</v>
      </c>
      <c r="M221" s="34">
        <v>0.1198</v>
      </c>
      <c r="N221" s="4">
        <v>39.703000000000003</v>
      </c>
      <c r="O221" s="6">
        <v>4.7564194000000004</v>
      </c>
      <c r="P221" s="99">
        <v>290.82460252194056</v>
      </c>
      <c r="Q221" s="92">
        <v>4.8968944000000008</v>
      </c>
      <c r="R221" s="92">
        <v>5.7155366388355215</v>
      </c>
    </row>
    <row r="222" spans="1:18">
      <c r="A222" s="98"/>
      <c r="B222" s="144"/>
      <c r="C222" s="124"/>
      <c r="D222" s="94"/>
      <c r="E222" s="94"/>
      <c r="F222" s="95"/>
      <c r="G222" s="102"/>
      <c r="H222" s="92"/>
      <c r="I222" s="96"/>
      <c r="J222" s="92"/>
      <c r="K222" s="53" t="s">
        <v>63</v>
      </c>
      <c r="L222" s="54" t="s">
        <v>40</v>
      </c>
      <c r="M222" s="37">
        <v>0.6</v>
      </c>
      <c r="N222" s="4">
        <v>0.223</v>
      </c>
      <c r="O222" s="6">
        <v>0.1338</v>
      </c>
      <c r="P222" s="99"/>
      <c r="Q222" s="92"/>
      <c r="R222" s="92"/>
    </row>
    <row r="223" spans="1:18">
      <c r="A223" s="98"/>
      <c r="B223" s="144"/>
      <c r="C223" s="124"/>
      <c r="D223" s="94"/>
      <c r="E223" s="94"/>
      <c r="F223" s="95"/>
      <c r="G223" s="102"/>
      <c r="H223" s="92"/>
      <c r="I223" s="96"/>
      <c r="J223" s="92"/>
      <c r="K223" s="53" t="s">
        <v>53</v>
      </c>
      <c r="L223" s="54" t="s">
        <v>45</v>
      </c>
      <c r="M223" s="40">
        <v>5.0000000000000001E-3</v>
      </c>
      <c r="N223" s="4">
        <v>1.335</v>
      </c>
      <c r="O223" s="6">
        <v>6.6750000000000004E-3</v>
      </c>
      <c r="P223" s="99"/>
      <c r="Q223" s="92"/>
      <c r="R223" s="92"/>
    </row>
    <row r="224" spans="1:18" ht="12.75" customHeight="1">
      <c r="A224" s="98"/>
      <c r="B224" s="130"/>
      <c r="C224" s="125"/>
      <c r="D224" s="94"/>
      <c r="E224" s="94"/>
      <c r="F224" s="95"/>
      <c r="G224" s="102"/>
      <c r="H224" s="92"/>
      <c r="I224" s="96"/>
      <c r="J224" s="92"/>
      <c r="K224" s="5"/>
      <c r="L224" s="5"/>
      <c r="M224" s="5"/>
      <c r="N224" s="4"/>
      <c r="O224" s="6">
        <v>0</v>
      </c>
      <c r="P224" s="99"/>
      <c r="Q224" s="92"/>
      <c r="R224" s="92"/>
    </row>
    <row r="225" spans="3:18" ht="7.5" customHeight="1">
      <c r="P225" s="82"/>
    </row>
    <row r="226" spans="3:18">
      <c r="C226" s="2" t="s">
        <v>54</v>
      </c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83">
        <v>7050.2192975828038</v>
      </c>
      <c r="Q226" s="9"/>
      <c r="R226" s="10"/>
    </row>
    <row r="227" spans="3:18" ht="8.25" customHeight="1"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83"/>
      <c r="Q227" s="9"/>
      <c r="R227" s="10"/>
    </row>
    <row r="228" spans="3:18">
      <c r="C228" s="2" t="s">
        <v>55</v>
      </c>
      <c r="P228" s="83">
        <v>937.67916657851299</v>
      </c>
      <c r="Q228" s="8"/>
      <c r="R228" s="8"/>
    </row>
    <row r="229" spans="3:18" ht="9" customHeight="1">
      <c r="P229" s="83"/>
      <c r="Q229" s="8"/>
      <c r="R229" s="8"/>
    </row>
    <row r="230" spans="3:18">
      <c r="C230" s="2" t="s">
        <v>54</v>
      </c>
      <c r="P230" s="83">
        <v>7987.898464161317</v>
      </c>
      <c r="Q230" s="8"/>
      <c r="R230" s="8"/>
    </row>
    <row r="231" spans="3:18" ht="9" customHeight="1">
      <c r="P231" s="83"/>
      <c r="Q231" s="8"/>
      <c r="R231" s="8"/>
    </row>
    <row r="232" spans="3:18">
      <c r="C232" s="2" t="s">
        <v>56</v>
      </c>
      <c r="P232" s="83">
        <v>878.66883105774491</v>
      </c>
    </row>
    <row r="233" spans="3:18" ht="8.25" customHeight="1">
      <c r="P233" s="83"/>
    </row>
    <row r="234" spans="3:18">
      <c r="C234" s="2" t="s">
        <v>54</v>
      </c>
      <c r="P234" s="83">
        <v>8866.5672952190616</v>
      </c>
    </row>
    <row r="235" spans="3:18">
      <c r="P235" s="11"/>
    </row>
  </sheetData>
  <mergeCells count="706">
    <mergeCell ref="R120:R123"/>
    <mergeCell ref="Q120:Q123"/>
    <mergeCell ref="Q124:Q127"/>
    <mergeCell ref="G197:G200"/>
    <mergeCell ref="H197:H200"/>
    <mergeCell ref="I197:I200"/>
    <mergeCell ref="J197:J200"/>
    <mergeCell ref="P197:P200"/>
    <mergeCell ref="Q197:Q200"/>
    <mergeCell ref="P120:P123"/>
    <mergeCell ref="Q132:Q135"/>
    <mergeCell ref="J132:J135"/>
    <mergeCell ref="P132:P135"/>
    <mergeCell ref="Q136:Q139"/>
    <mergeCell ref="R136:R139"/>
    <mergeCell ref="G148:G151"/>
    <mergeCell ref="Q140:Q143"/>
    <mergeCell ref="G144:G147"/>
    <mergeCell ref="R132:R135"/>
    <mergeCell ref="Q148:Q151"/>
    <mergeCell ref="H148:H151"/>
    <mergeCell ref="G140:G143"/>
    <mergeCell ref="H140:H143"/>
    <mergeCell ref="P144:P147"/>
    <mergeCell ref="R104:R107"/>
    <mergeCell ref="Q104:Q107"/>
    <mergeCell ref="I104:I107"/>
    <mergeCell ref="J104:J107"/>
    <mergeCell ref="P104:P107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B76:B79"/>
    <mergeCell ref="C76:C79"/>
    <mergeCell ref="D76:D79"/>
    <mergeCell ref="E76:E79"/>
    <mergeCell ref="F76:F79"/>
    <mergeCell ref="G76:G79"/>
    <mergeCell ref="H76:H79"/>
    <mergeCell ref="J72:J75"/>
    <mergeCell ref="P72:P75"/>
    <mergeCell ref="Q72:Q75"/>
    <mergeCell ref="R88:R91"/>
    <mergeCell ref="Q56:Q59"/>
    <mergeCell ref="R56:R59"/>
    <mergeCell ref="Q68:Q71"/>
    <mergeCell ref="Q64:Q67"/>
    <mergeCell ref="R64:R67"/>
    <mergeCell ref="R68:R71"/>
    <mergeCell ref="I88:I91"/>
    <mergeCell ref="P88:P91"/>
    <mergeCell ref="I84:I87"/>
    <mergeCell ref="Q80:Q83"/>
    <mergeCell ref="R80:R83"/>
    <mergeCell ref="I64:I67"/>
    <mergeCell ref="J64:J67"/>
    <mergeCell ref="P64:P67"/>
    <mergeCell ref="I68:I71"/>
    <mergeCell ref="J68:J71"/>
    <mergeCell ref="P68:P71"/>
    <mergeCell ref="R72:R75"/>
    <mergeCell ref="Q84:Q87"/>
    <mergeCell ref="R84:R87"/>
    <mergeCell ref="Q88:Q91"/>
    <mergeCell ref="J88:J91"/>
    <mergeCell ref="A136:A139"/>
    <mergeCell ref="B136:B139"/>
    <mergeCell ref="C136:C139"/>
    <mergeCell ref="D136:D139"/>
    <mergeCell ref="E136:E139"/>
    <mergeCell ref="G20:G23"/>
    <mergeCell ref="H20:H23"/>
    <mergeCell ref="J84:J87"/>
    <mergeCell ref="P84:P87"/>
    <mergeCell ref="F104:F107"/>
    <mergeCell ref="H92:H95"/>
    <mergeCell ref="I92:I95"/>
    <mergeCell ref="J92:J95"/>
    <mergeCell ref="H64:H67"/>
    <mergeCell ref="A68:A71"/>
    <mergeCell ref="B68:B71"/>
    <mergeCell ref="C68:C71"/>
    <mergeCell ref="D68:D71"/>
    <mergeCell ref="E68:E71"/>
    <mergeCell ref="F68:F71"/>
    <mergeCell ref="G68:G71"/>
    <mergeCell ref="H68:H71"/>
    <mergeCell ref="A76:A79"/>
    <mergeCell ref="J112:J115"/>
    <mergeCell ref="P112:P115"/>
    <mergeCell ref="I116:I119"/>
    <mergeCell ref="J116:J119"/>
    <mergeCell ref="A124:A127"/>
    <mergeCell ref="B124:B127"/>
    <mergeCell ref="P116:P119"/>
    <mergeCell ref="H116:H119"/>
    <mergeCell ref="I112:I115"/>
    <mergeCell ref="P124:P127"/>
    <mergeCell ref="E124:E127"/>
    <mergeCell ref="J120:J123"/>
    <mergeCell ref="J124:J127"/>
    <mergeCell ref="E120:E123"/>
    <mergeCell ref="F120:F123"/>
    <mergeCell ref="G120:G123"/>
    <mergeCell ref="H120:H123"/>
    <mergeCell ref="I120:I123"/>
    <mergeCell ref="H124:H127"/>
    <mergeCell ref="I124:I127"/>
    <mergeCell ref="D116:D119"/>
    <mergeCell ref="A100:A103"/>
    <mergeCell ref="B100:B103"/>
    <mergeCell ref="C100:C103"/>
    <mergeCell ref="D100:D103"/>
    <mergeCell ref="A120:A123"/>
    <mergeCell ref="B120:B123"/>
    <mergeCell ref="C120:C123"/>
    <mergeCell ref="D120:D123"/>
    <mergeCell ref="A116:A119"/>
    <mergeCell ref="B116:B119"/>
    <mergeCell ref="C116:C119"/>
    <mergeCell ref="A108:A111"/>
    <mergeCell ref="B108:B111"/>
    <mergeCell ref="C108:C111"/>
    <mergeCell ref="A104:A107"/>
    <mergeCell ref="B104:B107"/>
    <mergeCell ref="C104:C107"/>
    <mergeCell ref="D104:D107"/>
    <mergeCell ref="D108:D111"/>
    <mergeCell ref="H104:H107"/>
    <mergeCell ref="P108:P111"/>
    <mergeCell ref="J108:J111"/>
    <mergeCell ref="G108:G111"/>
    <mergeCell ref="A160:A164"/>
    <mergeCell ref="B160:B164"/>
    <mergeCell ref="C160:C164"/>
    <mergeCell ref="D160:D164"/>
    <mergeCell ref="P160:P164"/>
    <mergeCell ref="F124:F127"/>
    <mergeCell ref="G124:G127"/>
    <mergeCell ref="F108:F111"/>
    <mergeCell ref="E104:E107"/>
    <mergeCell ref="G104:G107"/>
    <mergeCell ref="E116:E119"/>
    <mergeCell ref="C124:C127"/>
    <mergeCell ref="D124:D127"/>
    <mergeCell ref="F136:F139"/>
    <mergeCell ref="G136:G139"/>
    <mergeCell ref="H136:H139"/>
    <mergeCell ref="I136:I139"/>
    <mergeCell ref="H108:H111"/>
    <mergeCell ref="I108:I111"/>
    <mergeCell ref="H112:H115"/>
    <mergeCell ref="B16:B19"/>
    <mergeCell ref="C16:C19"/>
    <mergeCell ref="F88:F91"/>
    <mergeCell ref="G88:G91"/>
    <mergeCell ref="H88:H91"/>
    <mergeCell ref="H84:H87"/>
    <mergeCell ref="E88:E91"/>
    <mergeCell ref="G80:G83"/>
    <mergeCell ref="H80:H83"/>
    <mergeCell ref="B84:B87"/>
    <mergeCell ref="C84:C87"/>
    <mergeCell ref="F80:F83"/>
    <mergeCell ref="D84:D87"/>
    <mergeCell ref="B80:B83"/>
    <mergeCell ref="C80:C83"/>
    <mergeCell ref="D80:D83"/>
    <mergeCell ref="B88:B91"/>
    <mergeCell ref="C88:C91"/>
    <mergeCell ref="D88:D91"/>
    <mergeCell ref="E80:E83"/>
    <mergeCell ref="E84:E87"/>
    <mergeCell ref="H40:H43"/>
    <mergeCell ref="B24:B27"/>
    <mergeCell ref="C24:C27"/>
    <mergeCell ref="D24:D27"/>
    <mergeCell ref="E24:E27"/>
    <mergeCell ref="F24:F27"/>
    <mergeCell ref="G24:G27"/>
    <mergeCell ref="H24:H27"/>
    <mergeCell ref="A52:A55"/>
    <mergeCell ref="B52:B55"/>
    <mergeCell ref="C52:C55"/>
    <mergeCell ref="C36:C39"/>
    <mergeCell ref="D36:D39"/>
    <mergeCell ref="E36:E39"/>
    <mergeCell ref="F36:F39"/>
    <mergeCell ref="A32:A35"/>
    <mergeCell ref="B32:B35"/>
    <mergeCell ref="C32:C35"/>
    <mergeCell ref="A28:A31"/>
    <mergeCell ref="B28:B31"/>
    <mergeCell ref="C28:C31"/>
    <mergeCell ref="A40:A43"/>
    <mergeCell ref="B40:B43"/>
    <mergeCell ref="C40:C43"/>
    <mergeCell ref="R92:R95"/>
    <mergeCell ref="I160:I164"/>
    <mergeCell ref="J160:J164"/>
    <mergeCell ref="G84:G87"/>
    <mergeCell ref="E128:E131"/>
    <mergeCell ref="E160:E164"/>
    <mergeCell ref="F160:F164"/>
    <mergeCell ref="G160:G164"/>
    <mergeCell ref="Q96:Q99"/>
    <mergeCell ref="R96:R99"/>
    <mergeCell ref="G128:G131"/>
    <mergeCell ref="J128:J131"/>
    <mergeCell ref="H128:H131"/>
    <mergeCell ref="E112:E115"/>
    <mergeCell ref="F112:F115"/>
    <mergeCell ref="G112:G115"/>
    <mergeCell ref="R144:R147"/>
    <mergeCell ref="R140:R143"/>
    <mergeCell ref="Q116:Q119"/>
    <mergeCell ref="R112:R115"/>
    <mergeCell ref="F84:F87"/>
    <mergeCell ref="E100:E103"/>
    <mergeCell ref="E92:E95"/>
    <mergeCell ref="H100:H103"/>
    <mergeCell ref="I12:I15"/>
    <mergeCell ref="A12:A15"/>
    <mergeCell ref="B12:B15"/>
    <mergeCell ref="C12:C15"/>
    <mergeCell ref="D12:D15"/>
    <mergeCell ref="E12:E15"/>
    <mergeCell ref="F12:F15"/>
    <mergeCell ref="G12:G15"/>
    <mergeCell ref="R12:R15"/>
    <mergeCell ref="H12:H15"/>
    <mergeCell ref="J12:J15"/>
    <mergeCell ref="P12:P15"/>
    <mergeCell ref="Q12:Q15"/>
    <mergeCell ref="Q221:Q224"/>
    <mergeCell ref="R221:R224"/>
    <mergeCell ref="I221:I224"/>
    <mergeCell ref="J221:J224"/>
    <mergeCell ref="B221:B224"/>
    <mergeCell ref="C221:C224"/>
    <mergeCell ref="H221:H224"/>
    <mergeCell ref="F221:F224"/>
    <mergeCell ref="D221:D224"/>
    <mergeCell ref="G221:G224"/>
    <mergeCell ref="P221:P224"/>
    <mergeCell ref="A3:B3"/>
    <mergeCell ref="K9:O9"/>
    <mergeCell ref="B7:B10"/>
    <mergeCell ref="C7:C10"/>
    <mergeCell ref="D7:D10"/>
    <mergeCell ref="F7:F10"/>
    <mergeCell ref="A7:A10"/>
    <mergeCell ref="G9:H9"/>
    <mergeCell ref="A5:Q5"/>
    <mergeCell ref="E7:E10"/>
    <mergeCell ref="P7:P9"/>
    <mergeCell ref="C3:P3"/>
    <mergeCell ref="E64:E67"/>
    <mergeCell ref="E32:E35"/>
    <mergeCell ref="E28:E31"/>
    <mergeCell ref="J32:J35"/>
    <mergeCell ref="P32:P35"/>
    <mergeCell ref="F28:F31"/>
    <mergeCell ref="D1:G1"/>
    <mergeCell ref="D4:R4"/>
    <mergeCell ref="Q7:Q9"/>
    <mergeCell ref="G7:O8"/>
    <mergeCell ref="I9:J9"/>
    <mergeCell ref="E60:E63"/>
    <mergeCell ref="F60:F63"/>
    <mergeCell ref="G60:G63"/>
    <mergeCell ref="R24:R27"/>
    <mergeCell ref="R20:R23"/>
    <mergeCell ref="R16:R19"/>
    <mergeCell ref="R52:R55"/>
    <mergeCell ref="R28:R31"/>
    <mergeCell ref="D32:D35"/>
    <mergeCell ref="Q28:Q31"/>
    <mergeCell ref="D28:D31"/>
    <mergeCell ref="Q40:Q43"/>
    <mergeCell ref="R40:R43"/>
    <mergeCell ref="A96:A99"/>
    <mergeCell ref="B96:B99"/>
    <mergeCell ref="C96:C99"/>
    <mergeCell ref="D96:D99"/>
    <mergeCell ref="I80:I83"/>
    <mergeCell ref="J80:J83"/>
    <mergeCell ref="I96:I99"/>
    <mergeCell ref="J96:J99"/>
    <mergeCell ref="P96:P99"/>
    <mergeCell ref="G96:G99"/>
    <mergeCell ref="H96:H99"/>
    <mergeCell ref="C92:C95"/>
    <mergeCell ref="D92:D95"/>
    <mergeCell ref="A92:A95"/>
    <mergeCell ref="B92:B95"/>
    <mergeCell ref="A80:A83"/>
    <mergeCell ref="A88:A91"/>
    <mergeCell ref="A84:A87"/>
    <mergeCell ref="E96:E99"/>
    <mergeCell ref="F96:F99"/>
    <mergeCell ref="P80:P83"/>
    <mergeCell ref="P92:P95"/>
    <mergeCell ref="F100:F103"/>
    <mergeCell ref="G100:G103"/>
    <mergeCell ref="Q52:Q55"/>
    <mergeCell ref="Q24:Q27"/>
    <mergeCell ref="Q36:Q39"/>
    <mergeCell ref="Q44:Q47"/>
    <mergeCell ref="I48:I51"/>
    <mergeCell ref="J48:J51"/>
    <mergeCell ref="P48:P51"/>
    <mergeCell ref="Q48:Q51"/>
    <mergeCell ref="Q92:Q95"/>
    <mergeCell ref="F92:F95"/>
    <mergeCell ref="G92:G95"/>
    <mergeCell ref="F64:F67"/>
    <mergeCell ref="Q100:Q103"/>
    <mergeCell ref="F32:F35"/>
    <mergeCell ref="G32:G35"/>
    <mergeCell ref="H32:H35"/>
    <mergeCell ref="I32:I35"/>
    <mergeCell ref="G28:G31"/>
    <mergeCell ref="H28:H31"/>
    <mergeCell ref="I28:I31"/>
    <mergeCell ref="J28:J31"/>
    <mergeCell ref="P28:P31"/>
    <mergeCell ref="A140:A143"/>
    <mergeCell ref="B140:B143"/>
    <mergeCell ref="C140:C143"/>
    <mergeCell ref="D140:D143"/>
    <mergeCell ref="E140:E143"/>
    <mergeCell ref="R100:R103"/>
    <mergeCell ref="A128:A131"/>
    <mergeCell ref="C128:C131"/>
    <mergeCell ref="D128:D131"/>
    <mergeCell ref="I128:I131"/>
    <mergeCell ref="Q108:Q111"/>
    <mergeCell ref="R108:R111"/>
    <mergeCell ref="B128:B131"/>
    <mergeCell ref="P128:P131"/>
    <mergeCell ref="I100:I103"/>
    <mergeCell ref="J100:J103"/>
    <mergeCell ref="P100:P103"/>
    <mergeCell ref="Q128:Q131"/>
    <mergeCell ref="Q112:Q115"/>
    <mergeCell ref="R116:R119"/>
    <mergeCell ref="R124:R127"/>
    <mergeCell ref="R128:R131"/>
    <mergeCell ref="F128:F131"/>
    <mergeCell ref="G116:G119"/>
    <mergeCell ref="A132:A135"/>
    <mergeCell ref="A112:A115"/>
    <mergeCell ref="B112:B115"/>
    <mergeCell ref="C112:C115"/>
    <mergeCell ref="D112:D115"/>
    <mergeCell ref="B132:B135"/>
    <mergeCell ref="C132:C135"/>
    <mergeCell ref="D132:D135"/>
    <mergeCell ref="F116:F119"/>
    <mergeCell ref="Q144:Q147"/>
    <mergeCell ref="J140:J143"/>
    <mergeCell ref="P140:P143"/>
    <mergeCell ref="I140:I143"/>
    <mergeCell ref="E132:E135"/>
    <mergeCell ref="C144:C147"/>
    <mergeCell ref="D144:D147"/>
    <mergeCell ref="J136:J139"/>
    <mergeCell ref="P136:P139"/>
    <mergeCell ref="E144:E147"/>
    <mergeCell ref="F140:F143"/>
    <mergeCell ref="I132:I135"/>
    <mergeCell ref="G132:G135"/>
    <mergeCell ref="H132:H135"/>
    <mergeCell ref="B152:B155"/>
    <mergeCell ref="C152:C155"/>
    <mergeCell ref="D152:D155"/>
    <mergeCell ref="H144:H147"/>
    <mergeCell ref="J144:J147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I144:I147"/>
    <mergeCell ref="F144:F147"/>
    <mergeCell ref="A16:A19"/>
    <mergeCell ref="F16:F19"/>
    <mergeCell ref="G16:G19"/>
    <mergeCell ref="H16:H19"/>
    <mergeCell ref="I16:I19"/>
    <mergeCell ref="J16:J19"/>
    <mergeCell ref="P16:P19"/>
    <mergeCell ref="Q16:Q19"/>
    <mergeCell ref="I24:I27"/>
    <mergeCell ref="I20:I23"/>
    <mergeCell ref="J20:J23"/>
    <mergeCell ref="P20:P23"/>
    <mergeCell ref="Q20:Q23"/>
    <mergeCell ref="B20:B23"/>
    <mergeCell ref="C20:C23"/>
    <mergeCell ref="D20:D23"/>
    <mergeCell ref="E20:E23"/>
    <mergeCell ref="F20:F23"/>
    <mergeCell ref="D16:D19"/>
    <mergeCell ref="E16:E19"/>
    <mergeCell ref="A20:A23"/>
    <mergeCell ref="P24:P27"/>
    <mergeCell ref="J24:J27"/>
    <mergeCell ref="A24:A27"/>
    <mergeCell ref="A56:A59"/>
    <mergeCell ref="B56:B59"/>
    <mergeCell ref="C56:C59"/>
    <mergeCell ref="D56:D59"/>
    <mergeCell ref="E56:E59"/>
    <mergeCell ref="F56:F59"/>
    <mergeCell ref="G56:G59"/>
    <mergeCell ref="P56:P59"/>
    <mergeCell ref="G52:G55"/>
    <mergeCell ref="P52:P55"/>
    <mergeCell ref="D52:D55"/>
    <mergeCell ref="E52:E55"/>
    <mergeCell ref="F52:F55"/>
    <mergeCell ref="H56:H59"/>
    <mergeCell ref="I56:I59"/>
    <mergeCell ref="J56:J59"/>
    <mergeCell ref="H52:H55"/>
    <mergeCell ref="I52:I55"/>
    <mergeCell ref="J52:J55"/>
    <mergeCell ref="A60:A63"/>
    <mergeCell ref="B60:B63"/>
    <mergeCell ref="C60:C63"/>
    <mergeCell ref="H165:H168"/>
    <mergeCell ref="A156:A159"/>
    <mergeCell ref="D60:D63"/>
    <mergeCell ref="A64:A67"/>
    <mergeCell ref="B64:B67"/>
    <mergeCell ref="C64:C67"/>
    <mergeCell ref="D64:D67"/>
    <mergeCell ref="A165:A168"/>
    <mergeCell ref="B165:B168"/>
    <mergeCell ref="C165:C168"/>
    <mergeCell ref="D165:D168"/>
    <mergeCell ref="E165:E168"/>
    <mergeCell ref="F165:F168"/>
    <mergeCell ref="G165:G168"/>
    <mergeCell ref="H152:H155"/>
    <mergeCell ref="E152:E155"/>
    <mergeCell ref="F152:F155"/>
    <mergeCell ref="B156:B159"/>
    <mergeCell ref="C156:C159"/>
    <mergeCell ref="D156:D159"/>
    <mergeCell ref="A152:A155"/>
    <mergeCell ref="H169:H172"/>
    <mergeCell ref="P169:P172"/>
    <mergeCell ref="A169:A172"/>
    <mergeCell ref="R165:R168"/>
    <mergeCell ref="F156:F159"/>
    <mergeCell ref="G156:G159"/>
    <mergeCell ref="H156:H159"/>
    <mergeCell ref="J156:J159"/>
    <mergeCell ref="P156:P159"/>
    <mergeCell ref="R156:R159"/>
    <mergeCell ref="Q165:Q168"/>
    <mergeCell ref="P165:P168"/>
    <mergeCell ref="J165:J168"/>
    <mergeCell ref="Q156:Q159"/>
    <mergeCell ref="I165:I168"/>
    <mergeCell ref="H160:H164"/>
    <mergeCell ref="Q160:Q164"/>
    <mergeCell ref="R160:R164"/>
    <mergeCell ref="B169:B172"/>
    <mergeCell ref="C169:C172"/>
    <mergeCell ref="D169:D172"/>
    <mergeCell ref="A173:A176"/>
    <mergeCell ref="B173:B176"/>
    <mergeCell ref="C173:C176"/>
    <mergeCell ref="D173:D176"/>
    <mergeCell ref="H181:H184"/>
    <mergeCell ref="E181:E184"/>
    <mergeCell ref="F181:F184"/>
    <mergeCell ref="A181:A184"/>
    <mergeCell ref="B181:B184"/>
    <mergeCell ref="D181:D184"/>
    <mergeCell ref="C181:C184"/>
    <mergeCell ref="G173:G176"/>
    <mergeCell ref="H173:H176"/>
    <mergeCell ref="Q185:Q188"/>
    <mergeCell ref="J185:J188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C185:C188"/>
    <mergeCell ref="D185:D188"/>
    <mergeCell ref="P181:P184"/>
    <mergeCell ref="Q181:Q184"/>
    <mergeCell ref="I181:I184"/>
    <mergeCell ref="P185:P188"/>
    <mergeCell ref="G189:G192"/>
    <mergeCell ref="G181:G184"/>
    <mergeCell ref="E169:E172"/>
    <mergeCell ref="F169:F172"/>
    <mergeCell ref="G152:G155"/>
    <mergeCell ref="E108:E111"/>
    <mergeCell ref="E189:E192"/>
    <mergeCell ref="F173:F176"/>
    <mergeCell ref="E156:E159"/>
    <mergeCell ref="E173:E176"/>
    <mergeCell ref="E185:E188"/>
    <mergeCell ref="F185:F188"/>
    <mergeCell ref="F189:F192"/>
    <mergeCell ref="G169:G172"/>
    <mergeCell ref="F132:F135"/>
    <mergeCell ref="Q193:Q196"/>
    <mergeCell ref="R193:R196"/>
    <mergeCell ref="Q60:Q63"/>
    <mergeCell ref="R60:R63"/>
    <mergeCell ref="G64:G67"/>
    <mergeCell ref="H60:H63"/>
    <mergeCell ref="G185:G188"/>
    <mergeCell ref="H185:H188"/>
    <mergeCell ref="P60:P63"/>
    <mergeCell ref="J181:J184"/>
    <mergeCell ref="I60:I63"/>
    <mergeCell ref="J60:J63"/>
    <mergeCell ref="Q189:Q192"/>
    <mergeCell ref="R189:R192"/>
    <mergeCell ref="J189:J192"/>
    <mergeCell ref="H189:H192"/>
    <mergeCell ref="P189:P192"/>
    <mergeCell ref="I189:I192"/>
    <mergeCell ref="P76:P79"/>
    <mergeCell ref="Q76:Q79"/>
    <mergeCell ref="R76:R79"/>
    <mergeCell ref="I76:I79"/>
    <mergeCell ref="J76:J79"/>
    <mergeCell ref="I185:I188"/>
    <mergeCell ref="R173:R176"/>
    <mergeCell ref="I177:I180"/>
    <mergeCell ref="I152:I155"/>
    <mergeCell ref="J152:J155"/>
    <mergeCell ref="P152:P155"/>
    <mergeCell ref="Q152:Q155"/>
    <mergeCell ref="R152:R155"/>
    <mergeCell ref="I156:I159"/>
    <mergeCell ref="R148:R151"/>
    <mergeCell ref="R177:R180"/>
    <mergeCell ref="P173:P176"/>
    <mergeCell ref="Q173:Q176"/>
    <mergeCell ref="J169:J172"/>
    <mergeCell ref="Q169:Q172"/>
    <mergeCell ref="I173:I176"/>
    <mergeCell ref="J173:J176"/>
    <mergeCell ref="I169:I172"/>
    <mergeCell ref="I148:I151"/>
    <mergeCell ref="J148:J151"/>
    <mergeCell ref="P148:P151"/>
    <mergeCell ref="R181:R184"/>
    <mergeCell ref="R185:R188"/>
    <mergeCell ref="R169:R172"/>
    <mergeCell ref="F193:F196"/>
    <mergeCell ref="G193:G196"/>
    <mergeCell ref="E193:E196"/>
    <mergeCell ref="F201:F204"/>
    <mergeCell ref="C201:C204"/>
    <mergeCell ref="D201:D204"/>
    <mergeCell ref="R201:R204"/>
    <mergeCell ref="H193:H196"/>
    <mergeCell ref="G201:G204"/>
    <mergeCell ref="I193:I196"/>
    <mergeCell ref="J193:J196"/>
    <mergeCell ref="P193:P196"/>
    <mergeCell ref="H201:H204"/>
    <mergeCell ref="C197:C200"/>
    <mergeCell ref="D197:D200"/>
    <mergeCell ref="E197:E200"/>
    <mergeCell ref="F197:F200"/>
    <mergeCell ref="R197:R200"/>
    <mergeCell ref="I201:I204"/>
    <mergeCell ref="J201:J204"/>
    <mergeCell ref="E201:E204"/>
    <mergeCell ref="C189:C192"/>
    <mergeCell ref="D189:D192"/>
    <mergeCell ref="A185:A188"/>
    <mergeCell ref="B185:B188"/>
    <mergeCell ref="A205:A208"/>
    <mergeCell ref="B205:B208"/>
    <mergeCell ref="C205:C208"/>
    <mergeCell ref="A193:A196"/>
    <mergeCell ref="B193:B196"/>
    <mergeCell ref="C193:C196"/>
    <mergeCell ref="D193:D196"/>
    <mergeCell ref="A197:A200"/>
    <mergeCell ref="B197:B200"/>
    <mergeCell ref="A189:A192"/>
    <mergeCell ref="B189:B192"/>
    <mergeCell ref="A201:A204"/>
    <mergeCell ref="B201:B204"/>
    <mergeCell ref="R205:R208"/>
    <mergeCell ref="I205:I208"/>
    <mergeCell ref="J205:J208"/>
    <mergeCell ref="P205:P208"/>
    <mergeCell ref="Q205:Q208"/>
    <mergeCell ref="Q201:Q204"/>
    <mergeCell ref="P201:P204"/>
    <mergeCell ref="H205:H208"/>
    <mergeCell ref="R217:R220"/>
    <mergeCell ref="P217:P220"/>
    <mergeCell ref="Q217:Q220"/>
    <mergeCell ref="R209:R212"/>
    <mergeCell ref="H209:H212"/>
    <mergeCell ref="P209:P212"/>
    <mergeCell ref="Q209:Q212"/>
    <mergeCell ref="Q213:Q216"/>
    <mergeCell ref="R213:R216"/>
    <mergeCell ref="P213:P216"/>
    <mergeCell ref="I209:I212"/>
    <mergeCell ref="J209:J212"/>
    <mergeCell ref="A221:A224"/>
    <mergeCell ref="I217:I220"/>
    <mergeCell ref="J217:J220"/>
    <mergeCell ref="A217:A220"/>
    <mergeCell ref="B217:B220"/>
    <mergeCell ref="C217:C220"/>
    <mergeCell ref="D217:D220"/>
    <mergeCell ref="D213:D216"/>
    <mergeCell ref="F213:F216"/>
    <mergeCell ref="G213:G216"/>
    <mergeCell ref="E217:E220"/>
    <mergeCell ref="F217:F220"/>
    <mergeCell ref="E221:E224"/>
    <mergeCell ref="I213:I216"/>
    <mergeCell ref="G217:G220"/>
    <mergeCell ref="H217:H220"/>
    <mergeCell ref="E213:E216"/>
    <mergeCell ref="A213:A216"/>
    <mergeCell ref="B213:B216"/>
    <mergeCell ref="C213:C216"/>
    <mergeCell ref="J213:J216"/>
    <mergeCell ref="H213:H216"/>
    <mergeCell ref="B209:B212"/>
    <mergeCell ref="E209:E212"/>
    <mergeCell ref="F209:F212"/>
    <mergeCell ref="G209:G212"/>
    <mergeCell ref="A209:A212"/>
    <mergeCell ref="C209:C212"/>
    <mergeCell ref="D209:D212"/>
    <mergeCell ref="D205:D208"/>
    <mergeCell ref="G205:G208"/>
    <mergeCell ref="E205:E208"/>
    <mergeCell ref="F205:F208"/>
    <mergeCell ref="I40:I43"/>
    <mergeCell ref="R32:R35"/>
    <mergeCell ref="A36:A39"/>
    <mergeCell ref="Q32:Q35"/>
    <mergeCell ref="B36:B39"/>
    <mergeCell ref="G36:G39"/>
    <mergeCell ref="H36:H39"/>
    <mergeCell ref="I36:I39"/>
    <mergeCell ref="J36:J39"/>
    <mergeCell ref="P36:P39"/>
    <mergeCell ref="J40:J43"/>
    <mergeCell ref="P40:P43"/>
    <mergeCell ref="R36:R39"/>
    <mergeCell ref="D40:D43"/>
    <mergeCell ref="E40:E43"/>
    <mergeCell ref="F40:F43"/>
    <mergeCell ref="G40:G43"/>
    <mergeCell ref="R48:R51"/>
    <mergeCell ref="B44:B47"/>
    <mergeCell ref="C44:C47"/>
    <mergeCell ref="D44:D47"/>
    <mergeCell ref="E44:E47"/>
    <mergeCell ref="F44:F47"/>
    <mergeCell ref="G44:G47"/>
    <mergeCell ref="A48:A51"/>
    <mergeCell ref="B48:B51"/>
    <mergeCell ref="C48:C51"/>
    <mergeCell ref="D48:D51"/>
    <mergeCell ref="E48:E51"/>
    <mergeCell ref="F48:F51"/>
    <mergeCell ref="G48:G51"/>
    <mergeCell ref="H48:H51"/>
    <mergeCell ref="A44:A47"/>
    <mergeCell ref="R44:R47"/>
    <mergeCell ref="H44:H47"/>
    <mergeCell ref="I44:I47"/>
    <mergeCell ref="J44:J47"/>
    <mergeCell ref="P44:P47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2" manualBreakCount="2">
    <brk id="99" max="16383" man="1"/>
    <brk id="16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85"/>
  <sheetViews>
    <sheetView showZeros="0" topLeftCell="A64" workbookViewId="0">
      <selection activeCell="C4" sqref="C4:P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85"/>
      <c r="E1" s="85"/>
      <c r="F1" s="85"/>
      <c r="G1" s="85"/>
    </row>
    <row r="3" spans="1:18" ht="15" customHeight="1">
      <c r="A3" s="138"/>
      <c r="B3" s="138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ht="15" customHeight="1">
      <c r="C4" s="91" t="s">
        <v>339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84"/>
      <c r="R4" s="84"/>
    </row>
    <row r="5" spans="1:18" ht="15" customHeight="1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ht="14.25">
      <c r="A6" s="141" t="s">
        <v>224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8" ht="14.25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8" ht="22.5" customHeight="1">
      <c r="A8" s="136" t="s">
        <v>0</v>
      </c>
      <c r="B8" s="139" t="s">
        <v>1</v>
      </c>
      <c r="C8" s="136" t="s">
        <v>2</v>
      </c>
      <c r="D8" s="140" t="s">
        <v>3</v>
      </c>
      <c r="E8" s="140" t="s">
        <v>4</v>
      </c>
      <c r="F8" s="140" t="s">
        <v>5</v>
      </c>
      <c r="G8" s="136" t="s">
        <v>6</v>
      </c>
      <c r="H8" s="136"/>
      <c r="I8" s="136"/>
      <c r="J8" s="136"/>
      <c r="K8" s="136"/>
      <c r="L8" s="136"/>
      <c r="M8" s="136"/>
      <c r="N8" s="136"/>
      <c r="O8" s="136"/>
      <c r="P8" s="142" t="s">
        <v>7</v>
      </c>
      <c r="Q8" s="136" t="s">
        <v>8</v>
      </c>
      <c r="R8" s="20" t="s">
        <v>8</v>
      </c>
    </row>
    <row r="9" spans="1:18" ht="13.5" customHeight="1">
      <c r="A9" s="136"/>
      <c r="B9" s="139"/>
      <c r="C9" s="136"/>
      <c r="D9" s="140"/>
      <c r="E9" s="140"/>
      <c r="F9" s="140"/>
      <c r="G9" s="136"/>
      <c r="H9" s="136"/>
      <c r="I9" s="136"/>
      <c r="J9" s="136"/>
      <c r="K9" s="136"/>
      <c r="L9" s="136"/>
      <c r="M9" s="136"/>
      <c r="N9" s="136"/>
      <c r="O9" s="136"/>
      <c r="P9" s="142"/>
      <c r="Q9" s="136"/>
      <c r="R9" s="20" t="s">
        <v>9</v>
      </c>
    </row>
    <row r="10" spans="1:18" ht="20.25" customHeight="1">
      <c r="A10" s="136"/>
      <c r="B10" s="139"/>
      <c r="C10" s="136"/>
      <c r="D10" s="140"/>
      <c r="E10" s="140"/>
      <c r="F10" s="140"/>
      <c r="G10" s="136" t="s">
        <v>10</v>
      </c>
      <c r="H10" s="136"/>
      <c r="I10" s="136" t="s">
        <v>11</v>
      </c>
      <c r="J10" s="136"/>
      <c r="K10" s="136" t="s">
        <v>12</v>
      </c>
      <c r="L10" s="136"/>
      <c r="M10" s="136"/>
      <c r="N10" s="136"/>
      <c r="O10" s="136"/>
      <c r="P10" s="142"/>
      <c r="Q10" s="136"/>
      <c r="R10" s="21">
        <v>1.0898000000000001</v>
      </c>
    </row>
    <row r="11" spans="1:18" s="19" customFormat="1" ht="54.75">
      <c r="A11" s="136"/>
      <c r="B11" s="139"/>
      <c r="C11" s="136"/>
      <c r="D11" s="140"/>
      <c r="E11" s="140"/>
      <c r="F11" s="140"/>
      <c r="G11" s="17" t="s">
        <v>13</v>
      </c>
      <c r="H11" s="16" t="s">
        <v>14</v>
      </c>
      <c r="I11" s="17" t="s">
        <v>13</v>
      </c>
      <c r="J11" s="16" t="s">
        <v>14</v>
      </c>
      <c r="K11" s="16" t="s">
        <v>15</v>
      </c>
      <c r="L11" s="17" t="s">
        <v>16</v>
      </c>
      <c r="M11" s="16" t="s">
        <v>17</v>
      </c>
      <c r="N11" s="16" t="s">
        <v>18</v>
      </c>
      <c r="O11" s="17" t="s">
        <v>19</v>
      </c>
      <c r="P11" s="81" t="s">
        <v>20</v>
      </c>
      <c r="Q11" s="6" t="s">
        <v>20</v>
      </c>
      <c r="R11" s="6" t="s">
        <v>20</v>
      </c>
    </row>
    <row r="12" spans="1:18" s="19" customFormat="1">
      <c r="A12" s="14">
        <v>1</v>
      </c>
      <c r="B12" s="14">
        <v>2</v>
      </c>
      <c r="C12" s="14">
        <v>3</v>
      </c>
      <c r="D12" s="80">
        <v>4</v>
      </c>
      <c r="E12" s="80">
        <v>5</v>
      </c>
      <c r="F12" s="80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80">
        <v>16</v>
      </c>
      <c r="Q12" s="14">
        <v>17</v>
      </c>
      <c r="R12" s="14">
        <v>18</v>
      </c>
    </row>
    <row r="13" spans="1:18">
      <c r="A13" s="98">
        <v>1</v>
      </c>
      <c r="B13" s="105" t="s">
        <v>191</v>
      </c>
      <c r="C13" s="93" t="s">
        <v>193</v>
      </c>
      <c r="D13" s="94" t="s">
        <v>25</v>
      </c>
      <c r="E13" s="94">
        <v>1</v>
      </c>
      <c r="F13" s="95">
        <v>221.16135162800003</v>
      </c>
      <c r="G13" s="96">
        <v>4.0999999999999996</v>
      </c>
      <c r="H13" s="92">
        <v>6.6859929999999999</v>
      </c>
      <c r="I13" s="96">
        <v>0.38</v>
      </c>
      <c r="J13" s="92">
        <v>1.0567077999999999</v>
      </c>
      <c r="K13" s="5" t="s">
        <v>192</v>
      </c>
      <c r="L13" s="5" t="s">
        <v>22</v>
      </c>
      <c r="M13" s="5">
        <v>1</v>
      </c>
      <c r="N13" s="4">
        <v>191.99299999999999</v>
      </c>
      <c r="O13" s="6">
        <v>191.99299999999999</v>
      </c>
      <c r="P13" s="99">
        <v>221.16135162800003</v>
      </c>
      <c r="Q13" s="92">
        <v>191.99299999999999</v>
      </c>
      <c r="R13" s="92">
        <v>213.41865082800004</v>
      </c>
    </row>
    <row r="14" spans="1:18">
      <c r="A14" s="98"/>
      <c r="B14" s="107"/>
      <c r="C14" s="93"/>
      <c r="D14" s="94"/>
      <c r="E14" s="94"/>
      <c r="F14" s="95"/>
      <c r="G14" s="96"/>
      <c r="H14" s="92"/>
      <c r="I14" s="96"/>
      <c r="J14" s="92"/>
      <c r="K14" s="5"/>
      <c r="L14" s="5"/>
      <c r="M14" s="5"/>
      <c r="N14" s="4"/>
      <c r="O14" s="6">
        <v>0</v>
      </c>
      <c r="P14" s="99"/>
      <c r="Q14" s="92"/>
      <c r="R14" s="92"/>
    </row>
    <row r="15" spans="1:18">
      <c r="A15" s="98"/>
      <c r="B15" s="107"/>
      <c r="C15" s="93"/>
      <c r="D15" s="94"/>
      <c r="E15" s="94"/>
      <c r="F15" s="95"/>
      <c r="G15" s="96"/>
      <c r="H15" s="92"/>
      <c r="I15" s="96"/>
      <c r="J15" s="92"/>
      <c r="K15" s="5"/>
      <c r="L15" s="5"/>
      <c r="M15" s="22"/>
      <c r="N15" s="4"/>
      <c r="O15" s="6">
        <v>0</v>
      </c>
      <c r="P15" s="99"/>
      <c r="Q15" s="92"/>
      <c r="R15" s="92"/>
    </row>
    <row r="16" spans="1:18" ht="12.75" customHeight="1">
      <c r="A16" s="98"/>
      <c r="B16" s="108"/>
      <c r="C16" s="93"/>
      <c r="D16" s="94"/>
      <c r="E16" s="94"/>
      <c r="F16" s="95"/>
      <c r="G16" s="96"/>
      <c r="H16" s="92"/>
      <c r="I16" s="96"/>
      <c r="J16" s="92"/>
      <c r="K16" s="5"/>
      <c r="L16" s="5"/>
      <c r="M16" s="5"/>
      <c r="N16" s="4"/>
      <c r="O16" s="6">
        <v>0</v>
      </c>
      <c r="P16" s="99"/>
      <c r="Q16" s="92"/>
      <c r="R16" s="92"/>
    </row>
    <row r="17" spans="1:18">
      <c r="A17" s="98">
        <v>2</v>
      </c>
      <c r="B17" s="93" t="s">
        <v>196</v>
      </c>
      <c r="C17" s="93" t="s">
        <v>197</v>
      </c>
      <c r="D17" s="94" t="s">
        <v>21</v>
      </c>
      <c r="E17" s="94">
        <v>20</v>
      </c>
      <c r="F17" s="95">
        <v>2.0526499775000002</v>
      </c>
      <c r="G17" s="96">
        <v>1.1100000000000001</v>
      </c>
      <c r="H17" s="92">
        <v>1.8101103000000003</v>
      </c>
      <c r="I17" s="96">
        <v>0.04</v>
      </c>
      <c r="J17" s="92">
        <v>0.1112324</v>
      </c>
      <c r="K17" s="5" t="s">
        <v>32</v>
      </c>
      <c r="L17" s="5" t="s">
        <v>21</v>
      </c>
      <c r="M17" s="5">
        <v>0.9</v>
      </c>
      <c r="N17" s="4">
        <v>0.125</v>
      </c>
      <c r="O17" s="6">
        <v>0.1125</v>
      </c>
      <c r="P17" s="99">
        <v>41.052999550000003</v>
      </c>
      <c r="Q17" s="92">
        <v>0.1125</v>
      </c>
      <c r="R17" s="92">
        <v>0.13130727750000001</v>
      </c>
    </row>
    <row r="18" spans="1:18">
      <c r="A18" s="98"/>
      <c r="B18" s="93"/>
      <c r="C18" s="93"/>
      <c r="D18" s="94"/>
      <c r="E18" s="94"/>
      <c r="F18" s="95"/>
      <c r="G18" s="96"/>
      <c r="H18" s="92"/>
      <c r="I18" s="96"/>
      <c r="J18" s="92"/>
      <c r="K18" s="5"/>
      <c r="L18" s="5"/>
      <c r="M18" s="5"/>
      <c r="N18" s="4"/>
      <c r="O18" s="6">
        <v>0</v>
      </c>
      <c r="P18" s="99"/>
      <c r="Q18" s="92"/>
      <c r="R18" s="92"/>
    </row>
    <row r="19" spans="1:18">
      <c r="A19" s="98"/>
      <c r="B19" s="93"/>
      <c r="C19" s="93"/>
      <c r="D19" s="94"/>
      <c r="E19" s="94"/>
      <c r="F19" s="95"/>
      <c r="G19" s="96"/>
      <c r="H19" s="92"/>
      <c r="I19" s="96"/>
      <c r="J19" s="92"/>
      <c r="K19" s="5"/>
      <c r="L19" s="5"/>
      <c r="M19" s="5"/>
      <c r="N19" s="4"/>
      <c r="O19" s="6">
        <v>0</v>
      </c>
      <c r="P19" s="99"/>
      <c r="Q19" s="92"/>
      <c r="R19" s="92"/>
    </row>
    <row r="20" spans="1:18" ht="12.75" customHeight="1">
      <c r="A20" s="98"/>
      <c r="B20" s="93"/>
      <c r="C20" s="93"/>
      <c r="D20" s="94"/>
      <c r="E20" s="94"/>
      <c r="F20" s="95"/>
      <c r="G20" s="96"/>
      <c r="H20" s="92"/>
      <c r="I20" s="96"/>
      <c r="J20" s="92"/>
      <c r="K20" s="5"/>
      <c r="L20" s="5"/>
      <c r="M20" s="5"/>
      <c r="N20" s="4"/>
      <c r="O20" s="6">
        <v>0</v>
      </c>
      <c r="P20" s="99"/>
      <c r="Q20" s="92"/>
      <c r="R20" s="92"/>
    </row>
    <row r="21" spans="1:18">
      <c r="A21" s="98">
        <v>3</v>
      </c>
      <c r="B21" s="93" t="s">
        <v>198</v>
      </c>
      <c r="C21" s="93" t="s">
        <v>199</v>
      </c>
      <c r="D21" s="94" t="s">
        <v>21</v>
      </c>
      <c r="E21" s="94">
        <v>24</v>
      </c>
      <c r="F21" s="95">
        <v>1.7214502433779999</v>
      </c>
      <c r="G21" s="96">
        <v>0.88</v>
      </c>
      <c r="H21" s="92">
        <v>1.4350423999999999</v>
      </c>
      <c r="I21" s="96">
        <v>0.03</v>
      </c>
      <c r="J21" s="92">
        <v>8.3424300000000007E-2</v>
      </c>
      <c r="K21" s="5" t="s">
        <v>32</v>
      </c>
      <c r="L21" s="5" t="s">
        <v>21</v>
      </c>
      <c r="M21" s="5">
        <v>0.93</v>
      </c>
      <c r="N21" s="4">
        <v>0.187</v>
      </c>
      <c r="O21" s="6">
        <v>0.17391000000000001</v>
      </c>
      <c r="P21" s="99">
        <v>41.314805841072001</v>
      </c>
      <c r="Q21" s="92">
        <v>0.17391000000000001</v>
      </c>
      <c r="R21" s="92">
        <v>0.20298354337800006</v>
      </c>
    </row>
    <row r="22" spans="1:18">
      <c r="A22" s="98"/>
      <c r="B22" s="93"/>
      <c r="C22" s="93"/>
      <c r="D22" s="94"/>
      <c r="E22" s="94"/>
      <c r="F22" s="95"/>
      <c r="G22" s="96"/>
      <c r="H22" s="92"/>
      <c r="I22" s="96"/>
      <c r="J22" s="92"/>
      <c r="K22" s="5"/>
      <c r="L22" s="5"/>
      <c r="M22" s="5"/>
      <c r="N22" s="4"/>
      <c r="O22" s="6">
        <v>0</v>
      </c>
      <c r="P22" s="99"/>
      <c r="Q22" s="92"/>
      <c r="R22" s="92"/>
    </row>
    <row r="23" spans="1:18">
      <c r="A23" s="98"/>
      <c r="B23" s="93"/>
      <c r="C23" s="93"/>
      <c r="D23" s="94"/>
      <c r="E23" s="94"/>
      <c r="F23" s="95"/>
      <c r="G23" s="96"/>
      <c r="H23" s="92"/>
      <c r="I23" s="96"/>
      <c r="J23" s="92"/>
      <c r="K23" s="5"/>
      <c r="L23" s="5"/>
      <c r="M23" s="5"/>
      <c r="N23" s="4"/>
      <c r="O23" s="6">
        <v>0</v>
      </c>
      <c r="P23" s="99"/>
      <c r="Q23" s="92"/>
      <c r="R23" s="92"/>
    </row>
    <row r="24" spans="1:18" ht="12.75" customHeight="1">
      <c r="A24" s="98"/>
      <c r="B24" s="93"/>
      <c r="C24" s="93"/>
      <c r="D24" s="94"/>
      <c r="E24" s="94"/>
      <c r="F24" s="95"/>
      <c r="G24" s="96"/>
      <c r="H24" s="92"/>
      <c r="I24" s="96"/>
      <c r="J24" s="92"/>
      <c r="K24" s="5"/>
      <c r="L24" s="5"/>
      <c r="M24" s="5"/>
      <c r="N24" s="4"/>
      <c r="O24" s="6">
        <v>0</v>
      </c>
      <c r="P24" s="99"/>
      <c r="Q24" s="92"/>
      <c r="R24" s="92"/>
    </row>
    <row r="25" spans="1:18">
      <c r="A25" s="98">
        <v>4</v>
      </c>
      <c r="B25" s="93" t="s">
        <v>31</v>
      </c>
      <c r="C25" s="93" t="s">
        <v>200</v>
      </c>
      <c r="D25" s="94" t="s">
        <v>21</v>
      </c>
      <c r="E25" s="94">
        <v>60</v>
      </c>
      <c r="F25" s="95">
        <v>1.649948431516</v>
      </c>
      <c r="G25" s="96">
        <v>0.72</v>
      </c>
      <c r="H25" s="92">
        <v>1.1741256</v>
      </c>
      <c r="I25" s="96">
        <v>0.02</v>
      </c>
      <c r="J25" s="92">
        <v>5.5616199999999998E-2</v>
      </c>
      <c r="K25" s="5" t="s">
        <v>32</v>
      </c>
      <c r="L25" s="5" t="s">
        <v>21</v>
      </c>
      <c r="M25" s="5">
        <v>0.94</v>
      </c>
      <c r="N25" s="4">
        <v>0.38300000000000001</v>
      </c>
      <c r="O25" s="6">
        <v>0.36002000000000001</v>
      </c>
      <c r="P25" s="99">
        <v>98.996905890959994</v>
      </c>
      <c r="Q25" s="92">
        <v>0.36002000000000001</v>
      </c>
      <c r="R25" s="92">
        <v>0.42020663151600007</v>
      </c>
    </row>
    <row r="26" spans="1:18">
      <c r="A26" s="98"/>
      <c r="B26" s="93"/>
      <c r="C26" s="93"/>
      <c r="D26" s="94"/>
      <c r="E26" s="94"/>
      <c r="F26" s="95"/>
      <c r="G26" s="96"/>
      <c r="H26" s="92"/>
      <c r="I26" s="96"/>
      <c r="J26" s="92"/>
      <c r="K26" s="5"/>
      <c r="L26" s="5"/>
      <c r="M26" s="5"/>
      <c r="N26" s="4"/>
      <c r="O26" s="6">
        <v>0</v>
      </c>
      <c r="P26" s="99"/>
      <c r="Q26" s="92"/>
      <c r="R26" s="92"/>
    </row>
    <row r="27" spans="1:18">
      <c r="A27" s="98"/>
      <c r="B27" s="93"/>
      <c r="C27" s="93"/>
      <c r="D27" s="94"/>
      <c r="E27" s="94"/>
      <c r="F27" s="95"/>
      <c r="G27" s="96"/>
      <c r="H27" s="92"/>
      <c r="I27" s="96"/>
      <c r="J27" s="92"/>
      <c r="K27" s="5"/>
      <c r="L27" s="5"/>
      <c r="M27" s="5"/>
      <c r="N27" s="4"/>
      <c r="O27" s="6">
        <v>0</v>
      </c>
      <c r="P27" s="99"/>
      <c r="Q27" s="92"/>
      <c r="R27" s="92"/>
    </row>
    <row r="28" spans="1:18" ht="12.75" customHeight="1">
      <c r="A28" s="98"/>
      <c r="B28" s="93"/>
      <c r="C28" s="93"/>
      <c r="D28" s="94"/>
      <c r="E28" s="94"/>
      <c r="F28" s="95"/>
      <c r="G28" s="96"/>
      <c r="H28" s="92"/>
      <c r="I28" s="96"/>
      <c r="J28" s="92"/>
      <c r="K28" s="5"/>
      <c r="L28" s="5"/>
      <c r="M28" s="5"/>
      <c r="N28" s="4"/>
      <c r="O28" s="6">
        <v>0</v>
      </c>
      <c r="P28" s="99"/>
      <c r="Q28" s="92"/>
      <c r="R28" s="92"/>
    </row>
    <row r="29" spans="1:18">
      <c r="A29" s="98">
        <v>5</v>
      </c>
      <c r="B29" s="143" t="s">
        <v>35</v>
      </c>
      <c r="C29" s="106" t="s">
        <v>194</v>
      </c>
      <c r="D29" s="94" t="s">
        <v>22</v>
      </c>
      <c r="E29" s="100">
        <v>70</v>
      </c>
      <c r="F29" s="95">
        <v>4.2018328800000004E-2</v>
      </c>
      <c r="G29" s="111"/>
      <c r="H29" s="92">
        <v>0</v>
      </c>
      <c r="I29" s="103"/>
      <c r="J29" s="92">
        <v>0</v>
      </c>
      <c r="K29" s="5" t="s">
        <v>195</v>
      </c>
      <c r="L29" s="5" t="s">
        <v>22</v>
      </c>
      <c r="M29" s="5">
        <v>1</v>
      </c>
      <c r="N29" s="4">
        <v>3.5999999999999997E-2</v>
      </c>
      <c r="O29" s="6">
        <v>3.5999999999999997E-2</v>
      </c>
      <c r="P29" s="99">
        <v>2.9412830160000003</v>
      </c>
      <c r="Q29" s="92">
        <v>3.5999999999999997E-2</v>
      </c>
      <c r="R29" s="92">
        <v>4.2018328800000004E-2</v>
      </c>
    </row>
    <row r="30" spans="1:18">
      <c r="A30" s="98"/>
      <c r="B30" s="144"/>
      <c r="C30" s="106"/>
      <c r="D30" s="94"/>
      <c r="E30" s="100"/>
      <c r="F30" s="95"/>
      <c r="G30" s="111"/>
      <c r="H30" s="92"/>
      <c r="I30" s="103"/>
      <c r="J30" s="92"/>
      <c r="K30" s="5"/>
      <c r="L30" s="5"/>
      <c r="M30" s="5"/>
      <c r="N30" s="4"/>
      <c r="O30" s="6">
        <v>0</v>
      </c>
      <c r="P30" s="99"/>
      <c r="Q30" s="92"/>
      <c r="R30" s="92"/>
    </row>
    <row r="31" spans="1:18">
      <c r="A31" s="98"/>
      <c r="B31" s="144"/>
      <c r="C31" s="106"/>
      <c r="D31" s="94"/>
      <c r="E31" s="100"/>
      <c r="F31" s="95"/>
      <c r="G31" s="111"/>
      <c r="H31" s="92"/>
      <c r="I31" s="103"/>
      <c r="J31" s="92"/>
      <c r="K31" s="5"/>
      <c r="L31" s="5"/>
      <c r="M31" s="22"/>
      <c r="N31" s="4"/>
      <c r="O31" s="6">
        <v>0</v>
      </c>
      <c r="P31" s="99"/>
      <c r="Q31" s="92"/>
      <c r="R31" s="92"/>
    </row>
    <row r="32" spans="1:18" ht="12.75" customHeight="1">
      <c r="A32" s="98"/>
      <c r="B32" s="130"/>
      <c r="C32" s="106"/>
      <c r="D32" s="94"/>
      <c r="E32" s="100"/>
      <c r="F32" s="95"/>
      <c r="G32" s="111"/>
      <c r="H32" s="92"/>
      <c r="I32" s="103"/>
      <c r="J32" s="92"/>
      <c r="K32" s="5"/>
      <c r="L32" s="5"/>
      <c r="M32" s="5"/>
      <c r="N32" s="4"/>
      <c r="O32" s="6">
        <v>0</v>
      </c>
      <c r="P32" s="99"/>
      <c r="Q32" s="92"/>
      <c r="R32" s="92"/>
    </row>
    <row r="33" spans="1:18">
      <c r="A33" s="98">
        <v>6</v>
      </c>
      <c r="B33" s="146" t="s">
        <v>201</v>
      </c>
      <c r="C33" s="93" t="s">
        <v>202</v>
      </c>
      <c r="D33" s="94" t="s">
        <v>203</v>
      </c>
      <c r="E33" s="148">
        <v>36.4</v>
      </c>
      <c r="F33" s="95">
        <v>0.57453109999999996</v>
      </c>
      <c r="G33" s="96">
        <v>0.25</v>
      </c>
      <c r="H33" s="92">
        <v>0.4076825</v>
      </c>
      <c r="I33" s="96">
        <v>0.06</v>
      </c>
      <c r="J33" s="92">
        <v>0.16684860000000001</v>
      </c>
      <c r="K33" s="5"/>
      <c r="L33" s="5"/>
      <c r="M33" s="5"/>
      <c r="N33" s="4"/>
      <c r="O33" s="6">
        <v>0</v>
      </c>
      <c r="P33" s="99">
        <v>20.912932039999998</v>
      </c>
      <c r="Q33" s="92">
        <v>0</v>
      </c>
      <c r="R33" s="92">
        <v>0</v>
      </c>
    </row>
    <row r="34" spans="1:18">
      <c r="A34" s="98"/>
      <c r="B34" s="93"/>
      <c r="C34" s="93"/>
      <c r="D34" s="94"/>
      <c r="E34" s="148"/>
      <c r="F34" s="95"/>
      <c r="G34" s="96"/>
      <c r="H34" s="92"/>
      <c r="I34" s="96"/>
      <c r="J34" s="92"/>
      <c r="K34" s="5"/>
      <c r="L34" s="5"/>
      <c r="M34" s="5"/>
      <c r="N34" s="4"/>
      <c r="O34" s="6">
        <v>0</v>
      </c>
      <c r="P34" s="99"/>
      <c r="Q34" s="92"/>
      <c r="R34" s="92"/>
    </row>
    <row r="35" spans="1:18">
      <c r="A35" s="98"/>
      <c r="B35" s="93"/>
      <c r="C35" s="93"/>
      <c r="D35" s="94"/>
      <c r="E35" s="148"/>
      <c r="F35" s="95"/>
      <c r="G35" s="96"/>
      <c r="H35" s="92"/>
      <c r="I35" s="96"/>
      <c r="J35" s="92"/>
      <c r="K35" s="5"/>
      <c r="L35" s="5"/>
      <c r="M35" s="22"/>
      <c r="N35" s="4"/>
      <c r="O35" s="6">
        <v>0</v>
      </c>
      <c r="P35" s="99"/>
      <c r="Q35" s="92"/>
      <c r="R35" s="92"/>
    </row>
    <row r="36" spans="1:18" ht="12.75" customHeight="1">
      <c r="A36" s="98"/>
      <c r="B36" s="93"/>
      <c r="C36" s="93"/>
      <c r="D36" s="94"/>
      <c r="E36" s="148"/>
      <c r="F36" s="95"/>
      <c r="G36" s="96"/>
      <c r="H36" s="92"/>
      <c r="I36" s="96"/>
      <c r="J36" s="92"/>
      <c r="K36" s="5"/>
      <c r="L36" s="5"/>
      <c r="M36" s="5"/>
      <c r="N36" s="4"/>
      <c r="O36" s="6">
        <v>0</v>
      </c>
      <c r="P36" s="99"/>
      <c r="Q36" s="92"/>
      <c r="R36" s="92"/>
    </row>
    <row r="37" spans="1:18">
      <c r="A37" s="98">
        <v>7</v>
      </c>
      <c r="B37" s="146" t="s">
        <v>35</v>
      </c>
      <c r="C37" s="93" t="s">
        <v>204</v>
      </c>
      <c r="D37" s="154" t="s">
        <v>205</v>
      </c>
      <c r="E37" s="153">
        <v>104</v>
      </c>
      <c r="F37" s="95">
        <v>2.8677509406000006</v>
      </c>
      <c r="G37" s="96"/>
      <c r="H37" s="92">
        <v>0</v>
      </c>
      <c r="I37" s="96"/>
      <c r="J37" s="92">
        <v>0</v>
      </c>
      <c r="K37" s="5" t="s">
        <v>206</v>
      </c>
      <c r="L37" s="5" t="s">
        <v>207</v>
      </c>
      <c r="M37" s="5">
        <v>1</v>
      </c>
      <c r="N37" s="4">
        <v>2.4569999999999999</v>
      </c>
      <c r="O37" s="6">
        <v>2.4569999999999999</v>
      </c>
      <c r="P37" s="99">
        <v>298.24609782240009</v>
      </c>
      <c r="Q37" s="92">
        <v>2.4569999999999999</v>
      </c>
      <c r="R37" s="92">
        <v>2.8677509406000006</v>
      </c>
    </row>
    <row r="38" spans="1:18">
      <c r="A38" s="98"/>
      <c r="B38" s="93"/>
      <c r="C38" s="93"/>
      <c r="D38" s="154"/>
      <c r="E38" s="153"/>
      <c r="F38" s="95"/>
      <c r="G38" s="96"/>
      <c r="H38" s="92"/>
      <c r="I38" s="96"/>
      <c r="J38" s="92"/>
      <c r="K38" s="5"/>
      <c r="L38" s="5"/>
      <c r="M38" s="5"/>
      <c r="N38" s="4"/>
      <c r="O38" s="6">
        <v>0</v>
      </c>
      <c r="P38" s="99"/>
      <c r="Q38" s="92"/>
      <c r="R38" s="92"/>
    </row>
    <row r="39" spans="1:18">
      <c r="A39" s="98"/>
      <c r="B39" s="93"/>
      <c r="C39" s="93"/>
      <c r="D39" s="154"/>
      <c r="E39" s="153"/>
      <c r="F39" s="95"/>
      <c r="G39" s="96"/>
      <c r="H39" s="92"/>
      <c r="I39" s="96"/>
      <c r="J39" s="92"/>
      <c r="K39" s="5"/>
      <c r="L39" s="5"/>
      <c r="M39" s="22"/>
      <c r="N39" s="4"/>
      <c r="O39" s="6">
        <v>0</v>
      </c>
      <c r="P39" s="99"/>
      <c r="Q39" s="92"/>
      <c r="R39" s="92"/>
    </row>
    <row r="40" spans="1:18" ht="12.75" customHeight="1">
      <c r="A40" s="98"/>
      <c r="B40" s="93"/>
      <c r="C40" s="93"/>
      <c r="D40" s="154"/>
      <c r="E40" s="153"/>
      <c r="F40" s="95"/>
      <c r="G40" s="96"/>
      <c r="H40" s="92"/>
      <c r="I40" s="96"/>
      <c r="J40" s="92"/>
      <c r="K40" s="5"/>
      <c r="L40" s="5"/>
      <c r="M40" s="5"/>
      <c r="N40" s="4"/>
      <c r="O40" s="6">
        <v>0</v>
      </c>
      <c r="P40" s="99"/>
      <c r="Q40" s="92"/>
      <c r="R40" s="92"/>
    </row>
    <row r="41" spans="1:18">
      <c r="A41" s="98">
        <v>8</v>
      </c>
      <c r="B41" s="146" t="s">
        <v>35</v>
      </c>
      <c r="C41" s="106" t="s">
        <v>209</v>
      </c>
      <c r="D41" s="94" t="s">
        <v>22</v>
      </c>
      <c r="E41" s="100">
        <v>9</v>
      </c>
      <c r="F41" s="95">
        <v>1.4706415080000002</v>
      </c>
      <c r="G41" s="111"/>
      <c r="H41" s="92">
        <v>0</v>
      </c>
      <c r="I41" s="103"/>
      <c r="J41" s="92">
        <v>0</v>
      </c>
      <c r="K41" s="5" t="s">
        <v>208</v>
      </c>
      <c r="L41" s="5" t="s">
        <v>22</v>
      </c>
      <c r="M41" s="5">
        <v>1</v>
      </c>
      <c r="N41" s="4">
        <v>1.26</v>
      </c>
      <c r="O41" s="6">
        <v>1.26</v>
      </c>
      <c r="P41" s="99">
        <v>13.235773572000001</v>
      </c>
      <c r="Q41" s="92">
        <v>1.26</v>
      </c>
      <c r="R41" s="92">
        <v>1.4706415080000002</v>
      </c>
    </row>
    <row r="42" spans="1:18">
      <c r="A42" s="98"/>
      <c r="B42" s="93"/>
      <c r="C42" s="106"/>
      <c r="D42" s="94"/>
      <c r="E42" s="100"/>
      <c r="F42" s="95"/>
      <c r="G42" s="111"/>
      <c r="H42" s="92"/>
      <c r="I42" s="103"/>
      <c r="J42" s="92"/>
      <c r="K42" s="5"/>
      <c r="L42" s="5"/>
      <c r="M42" s="5"/>
      <c r="N42" s="4"/>
      <c r="O42" s="6">
        <v>0</v>
      </c>
      <c r="P42" s="99"/>
      <c r="Q42" s="92"/>
      <c r="R42" s="92"/>
    </row>
    <row r="43" spans="1:18">
      <c r="A43" s="98"/>
      <c r="B43" s="93"/>
      <c r="C43" s="106"/>
      <c r="D43" s="94"/>
      <c r="E43" s="100"/>
      <c r="F43" s="95"/>
      <c r="G43" s="111"/>
      <c r="H43" s="92"/>
      <c r="I43" s="103"/>
      <c r="J43" s="92"/>
      <c r="K43" s="5"/>
      <c r="L43" s="5"/>
      <c r="M43" s="22"/>
      <c r="N43" s="4"/>
      <c r="O43" s="6">
        <v>0</v>
      </c>
      <c r="P43" s="99"/>
      <c r="Q43" s="92"/>
      <c r="R43" s="92"/>
    </row>
    <row r="44" spans="1:18" ht="12.75" customHeight="1">
      <c r="A44" s="98"/>
      <c r="B44" s="93"/>
      <c r="C44" s="106"/>
      <c r="D44" s="94"/>
      <c r="E44" s="100"/>
      <c r="F44" s="95"/>
      <c r="G44" s="111"/>
      <c r="H44" s="92"/>
      <c r="I44" s="103"/>
      <c r="J44" s="92"/>
      <c r="K44" s="5"/>
      <c r="L44" s="5"/>
      <c r="M44" s="5"/>
      <c r="N44" s="4"/>
      <c r="O44" s="6">
        <v>0</v>
      </c>
      <c r="P44" s="99"/>
      <c r="Q44" s="92"/>
      <c r="R44" s="92"/>
    </row>
    <row r="45" spans="1:18">
      <c r="A45" s="98">
        <v>9</v>
      </c>
      <c r="B45" s="93" t="s">
        <v>33</v>
      </c>
      <c r="C45" s="106" t="s">
        <v>210</v>
      </c>
      <c r="D45" s="94" t="s">
        <v>22</v>
      </c>
      <c r="E45" s="100">
        <v>9</v>
      </c>
      <c r="F45" s="95">
        <v>6.9283022940000007</v>
      </c>
      <c r="G45" s="111">
        <v>0.72</v>
      </c>
      <c r="H45" s="92">
        <v>1.1741256</v>
      </c>
      <c r="I45" s="103"/>
      <c r="J45" s="92">
        <v>0</v>
      </c>
      <c r="K45" s="5" t="s">
        <v>211</v>
      </c>
      <c r="L45" s="5" t="s">
        <v>22</v>
      </c>
      <c r="M45" s="5">
        <v>1</v>
      </c>
      <c r="N45" s="4">
        <v>4.93</v>
      </c>
      <c r="O45" s="6">
        <v>4.93</v>
      </c>
      <c r="P45" s="99">
        <v>62.354720646000004</v>
      </c>
      <c r="Q45" s="92">
        <v>4.93</v>
      </c>
      <c r="R45" s="92">
        <v>5.7541766940000008</v>
      </c>
    </row>
    <row r="46" spans="1:18">
      <c r="A46" s="98"/>
      <c r="B46" s="93"/>
      <c r="C46" s="106"/>
      <c r="D46" s="94"/>
      <c r="E46" s="100"/>
      <c r="F46" s="95"/>
      <c r="G46" s="111"/>
      <c r="H46" s="92"/>
      <c r="I46" s="103"/>
      <c r="J46" s="92"/>
      <c r="K46" s="5"/>
      <c r="L46" s="5"/>
      <c r="M46" s="5"/>
      <c r="N46" s="4"/>
      <c r="O46" s="6">
        <v>0</v>
      </c>
      <c r="P46" s="99"/>
      <c r="Q46" s="92"/>
      <c r="R46" s="92"/>
    </row>
    <row r="47" spans="1:18">
      <c r="A47" s="98"/>
      <c r="B47" s="93"/>
      <c r="C47" s="106"/>
      <c r="D47" s="94"/>
      <c r="E47" s="100"/>
      <c r="F47" s="95"/>
      <c r="G47" s="111"/>
      <c r="H47" s="92"/>
      <c r="I47" s="103"/>
      <c r="J47" s="92"/>
      <c r="K47" s="5"/>
      <c r="L47" s="5"/>
      <c r="M47" s="22"/>
      <c r="N47" s="4"/>
      <c r="O47" s="6">
        <v>0</v>
      </c>
      <c r="P47" s="99"/>
      <c r="Q47" s="92"/>
      <c r="R47" s="92"/>
    </row>
    <row r="48" spans="1:18" ht="12.75" customHeight="1">
      <c r="A48" s="98"/>
      <c r="B48" s="93"/>
      <c r="C48" s="106"/>
      <c r="D48" s="94"/>
      <c r="E48" s="100"/>
      <c r="F48" s="95"/>
      <c r="G48" s="111"/>
      <c r="H48" s="92"/>
      <c r="I48" s="103"/>
      <c r="J48" s="92"/>
      <c r="K48" s="5"/>
      <c r="L48" s="5"/>
      <c r="M48" s="5"/>
      <c r="N48" s="4"/>
      <c r="O48" s="6">
        <v>0</v>
      </c>
      <c r="P48" s="99"/>
      <c r="Q48" s="92"/>
      <c r="R48" s="92"/>
    </row>
    <row r="49" spans="1:18" ht="12.75" customHeight="1">
      <c r="A49" s="98">
        <v>10</v>
      </c>
      <c r="B49" s="93" t="s">
        <v>33</v>
      </c>
      <c r="C49" s="93" t="s">
        <v>212</v>
      </c>
      <c r="D49" s="94" t="s">
        <v>22</v>
      </c>
      <c r="E49" s="94">
        <v>10</v>
      </c>
      <c r="F49" s="95">
        <v>2.2327540506000001</v>
      </c>
      <c r="G49" s="96">
        <v>0.72</v>
      </c>
      <c r="H49" s="92">
        <v>1.1741256</v>
      </c>
      <c r="I49" s="96"/>
      <c r="J49" s="92">
        <v>0</v>
      </c>
      <c r="K49" s="5" t="s">
        <v>34</v>
      </c>
      <c r="L49" s="5" t="s">
        <v>22</v>
      </c>
      <c r="M49" s="5">
        <v>1</v>
      </c>
      <c r="N49" s="4">
        <v>0.90700000000000003</v>
      </c>
      <c r="O49" s="6">
        <v>0.90700000000000003</v>
      </c>
      <c r="P49" s="99">
        <v>22.327540506000002</v>
      </c>
      <c r="Q49" s="92">
        <v>0.90700000000000003</v>
      </c>
      <c r="R49" s="92">
        <v>1.0586284506000001</v>
      </c>
    </row>
    <row r="50" spans="1:18">
      <c r="A50" s="98"/>
      <c r="B50" s="93"/>
      <c r="C50" s="93"/>
      <c r="D50" s="94"/>
      <c r="E50" s="94"/>
      <c r="F50" s="95"/>
      <c r="G50" s="96"/>
      <c r="H50" s="92"/>
      <c r="I50" s="96"/>
      <c r="J50" s="92"/>
      <c r="K50" s="5"/>
      <c r="L50" s="5"/>
      <c r="M50" s="5"/>
      <c r="N50" s="4"/>
      <c r="O50" s="6">
        <v>0</v>
      </c>
      <c r="P50" s="99"/>
      <c r="Q50" s="92"/>
      <c r="R50" s="92"/>
    </row>
    <row r="51" spans="1:18">
      <c r="A51" s="98"/>
      <c r="B51" s="93"/>
      <c r="C51" s="93"/>
      <c r="D51" s="94"/>
      <c r="E51" s="94"/>
      <c r="F51" s="95"/>
      <c r="G51" s="96"/>
      <c r="H51" s="92"/>
      <c r="I51" s="96"/>
      <c r="J51" s="92"/>
      <c r="K51" s="5"/>
      <c r="L51" s="5"/>
      <c r="M51" s="22"/>
      <c r="N51" s="4"/>
      <c r="O51" s="6">
        <v>0</v>
      </c>
      <c r="P51" s="99"/>
      <c r="Q51" s="92"/>
      <c r="R51" s="92"/>
    </row>
    <row r="52" spans="1:18" ht="12.75" customHeight="1">
      <c r="A52" s="98"/>
      <c r="B52" s="93"/>
      <c r="C52" s="93"/>
      <c r="D52" s="94"/>
      <c r="E52" s="94"/>
      <c r="F52" s="95"/>
      <c r="G52" s="96"/>
      <c r="H52" s="92"/>
      <c r="I52" s="96"/>
      <c r="J52" s="92"/>
      <c r="K52" s="5"/>
      <c r="L52" s="5"/>
      <c r="M52" s="5"/>
      <c r="N52" s="4"/>
      <c r="O52" s="6">
        <v>0</v>
      </c>
      <c r="P52" s="99"/>
      <c r="Q52" s="92"/>
      <c r="R52" s="92"/>
    </row>
    <row r="53" spans="1:18" ht="12.75" customHeight="1">
      <c r="A53" s="98">
        <v>11</v>
      </c>
      <c r="B53" s="93" t="s">
        <v>33</v>
      </c>
      <c r="C53" s="93" t="s">
        <v>213</v>
      </c>
      <c r="D53" s="94" t="s">
        <v>22</v>
      </c>
      <c r="E53" s="94">
        <v>2</v>
      </c>
      <c r="F53" s="95">
        <v>2.5268823522000003</v>
      </c>
      <c r="G53" s="96">
        <v>0.72</v>
      </c>
      <c r="H53" s="92">
        <v>1.1741256</v>
      </c>
      <c r="I53" s="96"/>
      <c r="J53" s="92">
        <v>0</v>
      </c>
      <c r="K53" s="5" t="s">
        <v>34</v>
      </c>
      <c r="L53" s="5" t="s">
        <v>22</v>
      </c>
      <c r="M53" s="5">
        <v>1</v>
      </c>
      <c r="N53" s="4">
        <v>1.159</v>
      </c>
      <c r="O53" s="6">
        <v>1.159</v>
      </c>
      <c r="P53" s="99">
        <v>5.0537647044000007</v>
      </c>
      <c r="Q53" s="92">
        <v>1.159</v>
      </c>
      <c r="R53" s="92">
        <v>1.3527567522000001</v>
      </c>
    </row>
    <row r="54" spans="1:18">
      <c r="A54" s="98"/>
      <c r="B54" s="93"/>
      <c r="C54" s="93"/>
      <c r="D54" s="94"/>
      <c r="E54" s="94"/>
      <c r="F54" s="95"/>
      <c r="G54" s="96"/>
      <c r="H54" s="92"/>
      <c r="I54" s="96"/>
      <c r="J54" s="92"/>
      <c r="K54" s="5"/>
      <c r="L54" s="5"/>
      <c r="M54" s="5"/>
      <c r="N54" s="4"/>
      <c r="O54" s="6">
        <v>0</v>
      </c>
      <c r="P54" s="99"/>
      <c r="Q54" s="92"/>
      <c r="R54" s="92"/>
    </row>
    <row r="55" spans="1:18">
      <c r="A55" s="98"/>
      <c r="B55" s="93"/>
      <c r="C55" s="93"/>
      <c r="D55" s="94"/>
      <c r="E55" s="94"/>
      <c r="F55" s="95"/>
      <c r="G55" s="96"/>
      <c r="H55" s="92"/>
      <c r="I55" s="96"/>
      <c r="J55" s="92"/>
      <c r="K55" s="5"/>
      <c r="L55" s="5"/>
      <c r="M55" s="22"/>
      <c r="N55" s="4"/>
      <c r="O55" s="6">
        <v>0</v>
      </c>
      <c r="P55" s="99"/>
      <c r="Q55" s="92"/>
      <c r="R55" s="92"/>
    </row>
    <row r="56" spans="1:18" ht="12.75" customHeight="1">
      <c r="A56" s="98"/>
      <c r="B56" s="93"/>
      <c r="C56" s="93"/>
      <c r="D56" s="94"/>
      <c r="E56" s="94"/>
      <c r="F56" s="95"/>
      <c r="G56" s="96"/>
      <c r="H56" s="92"/>
      <c r="I56" s="96"/>
      <c r="J56" s="92"/>
      <c r="K56" s="5"/>
      <c r="L56" s="5"/>
      <c r="M56" s="5"/>
      <c r="N56" s="4"/>
      <c r="O56" s="6">
        <v>0</v>
      </c>
      <c r="P56" s="99"/>
      <c r="Q56" s="92"/>
      <c r="R56" s="92"/>
    </row>
    <row r="57" spans="1:18">
      <c r="A57" s="98">
        <v>12</v>
      </c>
      <c r="B57" s="143" t="s">
        <v>214</v>
      </c>
      <c r="C57" s="106" t="s">
        <v>217</v>
      </c>
      <c r="D57" s="94" t="s">
        <v>59</v>
      </c>
      <c r="E57" s="148">
        <v>0.2</v>
      </c>
      <c r="F57" s="95">
        <v>53.704772685484876</v>
      </c>
      <c r="G57" s="111">
        <v>6.15</v>
      </c>
      <c r="H57" s="92">
        <v>10.028989500000002</v>
      </c>
      <c r="I57" s="103">
        <v>0.75</v>
      </c>
      <c r="J57" s="92">
        <v>2.0856075000000001</v>
      </c>
      <c r="K57" s="32" t="s">
        <v>43</v>
      </c>
      <c r="L57" s="33" t="s">
        <v>45</v>
      </c>
      <c r="M57" s="34">
        <v>1.02</v>
      </c>
      <c r="N57" s="4">
        <v>23.238</v>
      </c>
      <c r="O57" s="6">
        <v>23.702760000000001</v>
      </c>
      <c r="P57" s="99">
        <v>10.740954537096975</v>
      </c>
      <c r="Q57" s="92">
        <v>35.633171700000005</v>
      </c>
      <c r="R57" s="92">
        <v>41.590175685484873</v>
      </c>
    </row>
    <row r="58" spans="1:18">
      <c r="A58" s="98"/>
      <c r="B58" s="144"/>
      <c r="C58" s="106"/>
      <c r="D58" s="94"/>
      <c r="E58" s="148"/>
      <c r="F58" s="95"/>
      <c r="G58" s="111"/>
      <c r="H58" s="92"/>
      <c r="I58" s="103"/>
      <c r="J58" s="92"/>
      <c r="K58" s="35"/>
      <c r="L58" s="36"/>
      <c r="M58" s="55"/>
      <c r="N58" s="4"/>
      <c r="O58" s="6">
        <v>0</v>
      </c>
      <c r="P58" s="99"/>
      <c r="Q58" s="92"/>
      <c r="R58" s="92"/>
    </row>
    <row r="59" spans="1:18">
      <c r="A59" s="98"/>
      <c r="B59" s="144"/>
      <c r="C59" s="106"/>
      <c r="D59" s="94"/>
      <c r="E59" s="148"/>
      <c r="F59" s="95"/>
      <c r="G59" s="111"/>
      <c r="H59" s="92"/>
      <c r="I59" s="103"/>
      <c r="J59" s="92"/>
      <c r="K59" s="35" t="s">
        <v>44</v>
      </c>
      <c r="L59" s="36" t="s">
        <v>79</v>
      </c>
      <c r="M59" s="56">
        <v>0.1149</v>
      </c>
      <c r="N59" s="4">
        <v>103.833</v>
      </c>
      <c r="O59" s="6">
        <v>11.930411700000001</v>
      </c>
      <c r="P59" s="99"/>
      <c r="Q59" s="92"/>
      <c r="R59" s="92"/>
    </row>
    <row r="60" spans="1:18" ht="12.75" customHeight="1">
      <c r="A60" s="104"/>
      <c r="B60" s="144"/>
      <c r="C60" s="120"/>
      <c r="D60" s="116"/>
      <c r="E60" s="150"/>
      <c r="F60" s="119"/>
      <c r="G60" s="151"/>
      <c r="H60" s="109"/>
      <c r="I60" s="152"/>
      <c r="J60" s="109"/>
      <c r="K60" s="23"/>
      <c r="L60" s="23"/>
      <c r="M60" s="23"/>
      <c r="N60" s="30"/>
      <c r="O60" s="42">
        <v>0</v>
      </c>
      <c r="P60" s="122"/>
      <c r="Q60" s="109"/>
      <c r="R60" s="109"/>
    </row>
    <row r="61" spans="1:18">
      <c r="A61" s="98">
        <v>13</v>
      </c>
      <c r="B61" s="93" t="s">
        <v>215</v>
      </c>
      <c r="C61" s="93" t="s">
        <v>216</v>
      </c>
      <c r="D61" s="94" t="s">
        <v>22</v>
      </c>
      <c r="E61" s="100">
        <v>3</v>
      </c>
      <c r="F61" s="95">
        <v>14.551351892400001</v>
      </c>
      <c r="G61" s="111">
        <v>0.57999999999999996</v>
      </c>
      <c r="H61" s="92">
        <v>0.94582339999999998</v>
      </c>
      <c r="I61" s="103">
        <v>1.67</v>
      </c>
      <c r="J61" s="92">
        <v>4.6439526999999998</v>
      </c>
      <c r="K61" s="5" t="s">
        <v>218</v>
      </c>
      <c r="L61" s="5" t="s">
        <v>22</v>
      </c>
      <c r="M61" s="5">
        <v>1</v>
      </c>
      <c r="N61" s="4">
        <v>7.6779999999999999</v>
      </c>
      <c r="O61" s="6">
        <v>7.6779999999999999</v>
      </c>
      <c r="P61" s="99">
        <v>43.654055677200006</v>
      </c>
      <c r="Q61" s="92">
        <v>7.6779999999999999</v>
      </c>
      <c r="R61" s="92">
        <v>8.9615757924000015</v>
      </c>
    </row>
    <row r="62" spans="1:18">
      <c r="A62" s="98"/>
      <c r="B62" s="93"/>
      <c r="C62" s="93"/>
      <c r="D62" s="94"/>
      <c r="E62" s="100"/>
      <c r="F62" s="95"/>
      <c r="G62" s="111"/>
      <c r="H62" s="92"/>
      <c r="I62" s="103"/>
      <c r="J62" s="92"/>
      <c r="K62" s="5"/>
      <c r="L62" s="5"/>
      <c r="M62" s="5"/>
      <c r="N62" s="4"/>
      <c r="O62" s="6">
        <v>0</v>
      </c>
      <c r="P62" s="99"/>
      <c r="Q62" s="92"/>
      <c r="R62" s="92"/>
    </row>
    <row r="63" spans="1:18">
      <c r="A63" s="98"/>
      <c r="B63" s="93"/>
      <c r="C63" s="93"/>
      <c r="D63" s="94"/>
      <c r="E63" s="100"/>
      <c r="F63" s="95"/>
      <c r="G63" s="111"/>
      <c r="H63" s="92"/>
      <c r="I63" s="103"/>
      <c r="J63" s="92"/>
      <c r="K63" s="5"/>
      <c r="L63" s="5"/>
      <c r="M63" s="22"/>
      <c r="N63" s="4"/>
      <c r="O63" s="6">
        <v>0</v>
      </c>
      <c r="P63" s="99"/>
      <c r="Q63" s="92"/>
      <c r="R63" s="92"/>
    </row>
    <row r="64" spans="1:18" ht="12.75" customHeight="1">
      <c r="A64" s="98"/>
      <c r="B64" s="93"/>
      <c r="C64" s="93"/>
      <c r="D64" s="94"/>
      <c r="E64" s="100"/>
      <c r="F64" s="95"/>
      <c r="G64" s="111"/>
      <c r="H64" s="92"/>
      <c r="I64" s="103"/>
      <c r="J64" s="92"/>
      <c r="K64" s="5"/>
      <c r="L64" s="5"/>
      <c r="M64" s="5"/>
      <c r="N64" s="4"/>
      <c r="O64" s="6">
        <v>0</v>
      </c>
      <c r="P64" s="99"/>
      <c r="Q64" s="92"/>
      <c r="R64" s="92"/>
    </row>
    <row r="65" spans="1:18">
      <c r="A65" s="97">
        <v>14</v>
      </c>
      <c r="B65" s="144" t="s">
        <v>220</v>
      </c>
      <c r="C65" s="147" t="s">
        <v>223</v>
      </c>
      <c r="D65" s="118" t="s">
        <v>59</v>
      </c>
      <c r="E65" s="118">
        <v>0.04</v>
      </c>
      <c r="F65" s="149">
        <v>33.898364463556007</v>
      </c>
      <c r="G65" s="115">
        <v>8.3699999999999992</v>
      </c>
      <c r="H65" s="114">
        <v>13.649210099999998</v>
      </c>
      <c r="I65" s="115">
        <v>0.17</v>
      </c>
      <c r="J65" s="114">
        <v>0.47273770000000004</v>
      </c>
      <c r="K65" s="58" t="s">
        <v>221</v>
      </c>
      <c r="L65" s="43" t="s">
        <v>45</v>
      </c>
      <c r="M65" s="59">
        <v>1.339</v>
      </c>
      <c r="N65" s="28">
        <v>9.3800000000000008</v>
      </c>
      <c r="O65" s="44">
        <v>12.55982</v>
      </c>
      <c r="P65" s="113">
        <v>1.3559345785422403</v>
      </c>
      <c r="Q65" s="114">
        <v>16.943820000000002</v>
      </c>
      <c r="R65" s="114">
        <v>19.776416663556006</v>
      </c>
    </row>
    <row r="66" spans="1:18">
      <c r="A66" s="98"/>
      <c r="B66" s="144"/>
      <c r="C66" s="106"/>
      <c r="D66" s="94"/>
      <c r="E66" s="94"/>
      <c r="F66" s="95"/>
      <c r="G66" s="96"/>
      <c r="H66" s="92"/>
      <c r="I66" s="96"/>
      <c r="J66" s="92"/>
      <c r="K66" s="35" t="s">
        <v>222</v>
      </c>
      <c r="L66" s="36" t="s">
        <v>40</v>
      </c>
      <c r="M66" s="37">
        <v>10</v>
      </c>
      <c r="N66" s="4">
        <v>0.39700000000000002</v>
      </c>
      <c r="O66" s="6">
        <v>3.97</v>
      </c>
      <c r="P66" s="99"/>
      <c r="Q66" s="92"/>
      <c r="R66" s="92"/>
    </row>
    <row r="67" spans="1:18">
      <c r="A67" s="98"/>
      <c r="B67" s="144"/>
      <c r="C67" s="106"/>
      <c r="D67" s="94"/>
      <c r="E67" s="94"/>
      <c r="F67" s="95"/>
      <c r="G67" s="96"/>
      <c r="H67" s="92"/>
      <c r="I67" s="96"/>
      <c r="J67" s="92"/>
      <c r="K67" s="38" t="s">
        <v>92</v>
      </c>
      <c r="L67" s="39" t="s">
        <v>40</v>
      </c>
      <c r="M67" s="40">
        <v>1</v>
      </c>
      <c r="N67" s="4">
        <v>0.41399999999999998</v>
      </c>
      <c r="O67" s="6">
        <v>0.41399999999999998</v>
      </c>
      <c r="P67" s="99"/>
      <c r="Q67" s="92"/>
      <c r="R67" s="92"/>
    </row>
    <row r="68" spans="1:18" ht="12.75" customHeight="1">
      <c r="A68" s="98"/>
      <c r="B68" s="130"/>
      <c r="C68" s="106"/>
      <c r="D68" s="94"/>
      <c r="E68" s="94"/>
      <c r="F68" s="95"/>
      <c r="G68" s="96"/>
      <c r="H68" s="92"/>
      <c r="I68" s="96"/>
      <c r="J68" s="92"/>
      <c r="K68" s="5"/>
      <c r="L68" s="5"/>
      <c r="M68" s="5"/>
      <c r="N68" s="4"/>
      <c r="O68" s="6">
        <v>0</v>
      </c>
      <c r="P68" s="99"/>
      <c r="Q68" s="92"/>
      <c r="R68" s="92"/>
    </row>
    <row r="69" spans="1:18">
      <c r="A69" s="98">
        <v>15</v>
      </c>
      <c r="B69" s="93" t="s">
        <v>35</v>
      </c>
      <c r="C69" s="93" t="s">
        <v>219</v>
      </c>
      <c r="D69" s="154" t="s">
        <v>22</v>
      </c>
      <c r="E69" s="94">
        <v>90</v>
      </c>
      <c r="F69" s="95">
        <v>5.8358790000000015E-2</v>
      </c>
      <c r="G69" s="96"/>
      <c r="H69" s="92">
        <v>0</v>
      </c>
      <c r="I69" s="96"/>
      <c r="J69" s="92">
        <v>0</v>
      </c>
      <c r="K69" s="5" t="s">
        <v>36</v>
      </c>
      <c r="L69" s="54" t="s">
        <v>22</v>
      </c>
      <c r="M69" s="57">
        <v>1</v>
      </c>
      <c r="N69" s="4">
        <v>0.05</v>
      </c>
      <c r="O69" s="6">
        <v>0.05</v>
      </c>
      <c r="P69" s="99">
        <v>5.2522911000000017</v>
      </c>
      <c r="Q69" s="92">
        <v>0.05</v>
      </c>
      <c r="R69" s="92">
        <v>5.8358790000000015E-2</v>
      </c>
    </row>
    <row r="70" spans="1:18">
      <c r="A70" s="98"/>
      <c r="B70" s="93"/>
      <c r="C70" s="93"/>
      <c r="D70" s="94"/>
      <c r="E70" s="94"/>
      <c r="F70" s="95"/>
      <c r="G70" s="96"/>
      <c r="H70" s="92"/>
      <c r="I70" s="96"/>
      <c r="J70" s="92"/>
      <c r="K70" s="5"/>
      <c r="L70" s="5"/>
      <c r="M70" s="5"/>
      <c r="N70" s="4"/>
      <c r="O70" s="6">
        <v>0</v>
      </c>
      <c r="P70" s="99"/>
      <c r="Q70" s="92"/>
      <c r="R70" s="92"/>
    </row>
    <row r="71" spans="1:18">
      <c r="A71" s="98"/>
      <c r="B71" s="93"/>
      <c r="C71" s="93"/>
      <c r="D71" s="94"/>
      <c r="E71" s="94"/>
      <c r="F71" s="95"/>
      <c r="G71" s="96"/>
      <c r="H71" s="92"/>
      <c r="I71" s="96"/>
      <c r="J71" s="92"/>
      <c r="K71" s="5"/>
      <c r="L71" s="5"/>
      <c r="M71" s="22"/>
      <c r="N71" s="4"/>
      <c r="O71" s="6">
        <v>0</v>
      </c>
      <c r="P71" s="99"/>
      <c r="Q71" s="92"/>
      <c r="R71" s="92"/>
    </row>
    <row r="72" spans="1:18" ht="12.75" customHeight="1">
      <c r="A72" s="98"/>
      <c r="B72" s="93"/>
      <c r="C72" s="93"/>
      <c r="D72" s="94"/>
      <c r="E72" s="94"/>
      <c r="F72" s="95"/>
      <c r="G72" s="96"/>
      <c r="H72" s="92"/>
      <c r="I72" s="96"/>
      <c r="J72" s="92"/>
      <c r="K72" s="5"/>
      <c r="L72" s="5"/>
      <c r="M72" s="5"/>
      <c r="N72" s="4"/>
      <c r="O72" s="6">
        <v>0</v>
      </c>
      <c r="P72" s="99"/>
      <c r="Q72" s="92"/>
      <c r="R72" s="92"/>
    </row>
    <row r="73" spans="1:18" ht="5.25" customHeight="1">
      <c r="P73" s="82"/>
    </row>
    <row r="74" spans="1:18" ht="12.75" customHeight="1">
      <c r="C74" s="2" t="s">
        <v>54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83">
        <v>675.18276028167134</v>
      </c>
      <c r="Q74" s="9"/>
      <c r="R74" s="10"/>
    </row>
    <row r="75" spans="1:18" ht="3.75" customHeight="1">
      <c r="F75" s="9"/>
      <c r="G75" s="9"/>
      <c r="H75" s="9"/>
      <c r="I75" s="9"/>
      <c r="J75" s="9"/>
      <c r="K75" s="9"/>
      <c r="L75" s="9"/>
      <c r="M75" s="9"/>
      <c r="N75" s="9"/>
      <c r="O75" s="9"/>
      <c r="P75" s="83"/>
      <c r="Q75" s="9"/>
      <c r="R75" s="10"/>
    </row>
    <row r="76" spans="1:18">
      <c r="C76" s="2" t="s">
        <v>55</v>
      </c>
      <c r="P76" s="83">
        <v>89.799307117462291</v>
      </c>
      <c r="Q76" s="8"/>
      <c r="R76" s="8"/>
    </row>
    <row r="77" spans="1:18" ht="4.5" customHeight="1">
      <c r="P77" s="83"/>
      <c r="Q77" s="8"/>
      <c r="R77" s="8"/>
    </row>
    <row r="78" spans="1:18">
      <c r="C78" s="2" t="s">
        <v>54</v>
      </c>
      <c r="P78" s="83">
        <v>764.9820673991336</v>
      </c>
      <c r="Q78" s="8"/>
      <c r="R78" s="8"/>
    </row>
    <row r="79" spans="1:18" ht="3.75" customHeight="1">
      <c r="P79" s="83"/>
      <c r="Q79" s="8"/>
      <c r="R79" s="8"/>
    </row>
    <row r="80" spans="1:18">
      <c r="C80" s="2" t="s">
        <v>56</v>
      </c>
      <c r="P80" s="83">
        <v>84.1480274139047</v>
      </c>
    </row>
    <row r="81" spans="3:16" ht="4.5" customHeight="1">
      <c r="P81" s="83"/>
    </row>
    <row r="82" spans="3:16">
      <c r="C82" s="2" t="s">
        <v>319</v>
      </c>
      <c r="P82" s="83">
        <v>213.41865082800004</v>
      </c>
    </row>
    <row r="83" spans="3:16" ht="4.5" customHeight="1">
      <c r="P83" s="83"/>
    </row>
    <row r="84" spans="3:16">
      <c r="C84" s="2" t="s">
        <v>54</v>
      </c>
      <c r="P84" s="83">
        <v>1062.5487456410383</v>
      </c>
    </row>
    <row r="85" spans="3:16">
      <c r="P85" s="11"/>
    </row>
  </sheetData>
  <mergeCells count="211">
    <mergeCell ref="Q41:Q44"/>
    <mergeCell ref="I41:I44"/>
    <mergeCell ref="R69:R72"/>
    <mergeCell ref="R45:R48"/>
    <mergeCell ref="R49:R52"/>
    <mergeCell ref="J49:J52"/>
    <mergeCell ref="J69:J72"/>
    <mergeCell ref="Q49:Q52"/>
    <mergeCell ref="R53:R56"/>
    <mergeCell ref="Q57:Q60"/>
    <mergeCell ref="R65:R68"/>
    <mergeCell ref="I65:I68"/>
    <mergeCell ref="J65:J68"/>
    <mergeCell ref="R57:R60"/>
    <mergeCell ref="R61:R64"/>
    <mergeCell ref="J61:J64"/>
    <mergeCell ref="P61:P64"/>
    <mergeCell ref="J57:J60"/>
    <mergeCell ref="R33:R36"/>
    <mergeCell ref="R25:R28"/>
    <mergeCell ref="C29:C32"/>
    <mergeCell ref="D29:D32"/>
    <mergeCell ref="E29:E32"/>
    <mergeCell ref="F29:F32"/>
    <mergeCell ref="I29:I32"/>
    <mergeCell ref="J29:J32"/>
    <mergeCell ref="J25:J28"/>
    <mergeCell ref="D33:D36"/>
    <mergeCell ref="F33:F36"/>
    <mergeCell ref="H33:H36"/>
    <mergeCell ref="I33:I36"/>
    <mergeCell ref="Q33:Q36"/>
    <mergeCell ref="J33:J36"/>
    <mergeCell ref="I25:I28"/>
    <mergeCell ref="F25:F28"/>
    <mergeCell ref="H25:H28"/>
    <mergeCell ref="H29:H32"/>
    <mergeCell ref="G25:G28"/>
    <mergeCell ref="G29:G32"/>
    <mergeCell ref="C33:C36"/>
    <mergeCell ref="A29:A32"/>
    <mergeCell ref="B29:B32"/>
    <mergeCell ref="D1:G1"/>
    <mergeCell ref="Q17:Q20"/>
    <mergeCell ref="J17:J20"/>
    <mergeCell ref="R17:R20"/>
    <mergeCell ref="R29:R32"/>
    <mergeCell ref="P25:P28"/>
    <mergeCell ref="Q29:Q32"/>
    <mergeCell ref="Q25:Q28"/>
    <mergeCell ref="P29:P32"/>
    <mergeCell ref="A25:A28"/>
    <mergeCell ref="B25:B28"/>
    <mergeCell ref="C25:C28"/>
    <mergeCell ref="E25:E28"/>
    <mergeCell ref="D25:D28"/>
    <mergeCell ref="Q13:Q16"/>
    <mergeCell ref="I13:I16"/>
    <mergeCell ref="G13:G16"/>
    <mergeCell ref="I17:I20"/>
    <mergeCell ref="H13:H16"/>
    <mergeCell ref="K10:O10"/>
    <mergeCell ref="B8:B11"/>
    <mergeCell ref="C8:C11"/>
    <mergeCell ref="D8:D11"/>
    <mergeCell ref="A3:B3"/>
    <mergeCell ref="A6:Q6"/>
    <mergeCell ref="P8:P10"/>
    <mergeCell ref="A8:A11"/>
    <mergeCell ref="E8:E11"/>
    <mergeCell ref="I10:J10"/>
    <mergeCell ref="G10:H10"/>
    <mergeCell ref="Q8:Q10"/>
    <mergeCell ref="G8:O9"/>
    <mergeCell ref="F8:F11"/>
    <mergeCell ref="C4:P4"/>
    <mergeCell ref="Q69:Q72"/>
    <mergeCell ref="I69:I72"/>
    <mergeCell ref="C69:C72"/>
    <mergeCell ref="P69:P72"/>
    <mergeCell ref="E69:E72"/>
    <mergeCell ref="E13:E16"/>
    <mergeCell ref="A17:A20"/>
    <mergeCell ref="B17:B20"/>
    <mergeCell ref="C17:C20"/>
    <mergeCell ref="P13:P16"/>
    <mergeCell ref="A13:A16"/>
    <mergeCell ref="B13:B16"/>
    <mergeCell ref="C13:C16"/>
    <mergeCell ref="D13:D16"/>
    <mergeCell ref="E17:E20"/>
    <mergeCell ref="D17:D20"/>
    <mergeCell ref="P17:P20"/>
    <mergeCell ref="J13:J16"/>
    <mergeCell ref="F13:F16"/>
    <mergeCell ref="F17:F20"/>
    <mergeCell ref="G17:G20"/>
    <mergeCell ref="H17:H20"/>
    <mergeCell ref="A33:A36"/>
    <mergeCell ref="B33:B36"/>
    <mergeCell ref="R13:R16"/>
    <mergeCell ref="A21:A24"/>
    <mergeCell ref="C21:C24"/>
    <mergeCell ref="R21:R24"/>
    <mergeCell ref="I21:I24"/>
    <mergeCell ref="J21:J24"/>
    <mergeCell ref="P21:P24"/>
    <mergeCell ref="Q21:Q24"/>
    <mergeCell ref="B21:B24"/>
    <mergeCell ref="D21:D24"/>
    <mergeCell ref="E21:E24"/>
    <mergeCell ref="F21:F24"/>
    <mergeCell ref="G21:G24"/>
    <mergeCell ref="H21:H24"/>
    <mergeCell ref="A69:A72"/>
    <mergeCell ref="B69:B72"/>
    <mergeCell ref="D69:D72"/>
    <mergeCell ref="F69:F72"/>
    <mergeCell ref="E65:E68"/>
    <mergeCell ref="F65:F68"/>
    <mergeCell ref="D49:D52"/>
    <mergeCell ref="E49:E52"/>
    <mergeCell ref="F49:F52"/>
    <mergeCell ref="E53:E56"/>
    <mergeCell ref="E33:E36"/>
    <mergeCell ref="P33:P36"/>
    <mergeCell ref="G69:G72"/>
    <mergeCell ref="G33:G36"/>
    <mergeCell ref="G53:G56"/>
    <mergeCell ref="H53:H56"/>
    <mergeCell ref="I53:I56"/>
    <mergeCell ref="J53:J56"/>
    <mergeCell ref="G49:G52"/>
    <mergeCell ref="H49:H52"/>
    <mergeCell ref="P45:P48"/>
    <mergeCell ref="G45:G48"/>
    <mergeCell ref="H45:H48"/>
    <mergeCell ref="I45:I48"/>
    <mergeCell ref="J45:J48"/>
    <mergeCell ref="H69:H72"/>
    <mergeCell ref="A49:A52"/>
    <mergeCell ref="B49:B52"/>
    <mergeCell ref="C49:C52"/>
    <mergeCell ref="E37:E40"/>
    <mergeCell ref="D37:D40"/>
    <mergeCell ref="A45:A48"/>
    <mergeCell ref="B45:B48"/>
    <mergeCell ref="R37:R40"/>
    <mergeCell ref="F41:F44"/>
    <mergeCell ref="G41:G44"/>
    <mergeCell ref="H41:H44"/>
    <mergeCell ref="R41:R44"/>
    <mergeCell ref="P37:P40"/>
    <mergeCell ref="J41:J44"/>
    <mergeCell ref="H37:H40"/>
    <mergeCell ref="G37:G40"/>
    <mergeCell ref="I37:I40"/>
    <mergeCell ref="Q37:Q40"/>
    <mergeCell ref="P41:P44"/>
    <mergeCell ref="J37:J40"/>
    <mergeCell ref="A37:A40"/>
    <mergeCell ref="B37:B40"/>
    <mergeCell ref="C37:C40"/>
    <mergeCell ref="Q45:Q48"/>
    <mergeCell ref="C45:C48"/>
    <mergeCell ref="F37:F40"/>
    <mergeCell ref="E41:E44"/>
    <mergeCell ref="A41:A44"/>
    <mergeCell ref="B41:B44"/>
    <mergeCell ref="C41:C44"/>
    <mergeCell ref="D41:D44"/>
    <mergeCell ref="D45:D48"/>
    <mergeCell ref="E45:E48"/>
    <mergeCell ref="F45:F48"/>
    <mergeCell ref="I49:I52"/>
    <mergeCell ref="P53:P56"/>
    <mergeCell ref="Q53:Q56"/>
    <mergeCell ref="P49:P52"/>
    <mergeCell ref="F57:F60"/>
    <mergeCell ref="P57:P60"/>
    <mergeCell ref="G57:G60"/>
    <mergeCell ref="H57:H60"/>
    <mergeCell ref="I57:I60"/>
    <mergeCell ref="F53:F56"/>
    <mergeCell ref="A57:A60"/>
    <mergeCell ref="B57:B60"/>
    <mergeCell ref="C57:C60"/>
    <mergeCell ref="D57:D60"/>
    <mergeCell ref="I61:I64"/>
    <mergeCell ref="E57:E60"/>
    <mergeCell ref="A53:A56"/>
    <mergeCell ref="B53:B56"/>
    <mergeCell ref="C53:C56"/>
    <mergeCell ref="D53:D56"/>
    <mergeCell ref="A61:A64"/>
    <mergeCell ref="B61:B64"/>
    <mergeCell ref="C61:C64"/>
    <mergeCell ref="D61:D64"/>
    <mergeCell ref="P65:P68"/>
    <mergeCell ref="Q65:Q68"/>
    <mergeCell ref="G65:G68"/>
    <mergeCell ref="H65:H68"/>
    <mergeCell ref="E61:E64"/>
    <mergeCell ref="F61:F64"/>
    <mergeCell ref="G61:G64"/>
    <mergeCell ref="H61:H64"/>
    <mergeCell ref="A65:A68"/>
    <mergeCell ref="B65:B68"/>
    <mergeCell ref="C65:C68"/>
    <mergeCell ref="D65:D68"/>
    <mergeCell ref="Q61:Q64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4"/>
  <sheetViews>
    <sheetView showZeros="0" workbookViewId="0">
      <selection activeCell="C3" sqref="C3:P3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85"/>
      <c r="E1" s="85"/>
      <c r="F1" s="85"/>
      <c r="G1" s="85"/>
    </row>
    <row r="3" spans="1:18" ht="15" customHeight="1">
      <c r="A3" s="138"/>
      <c r="B3" s="138"/>
      <c r="C3" s="91" t="s">
        <v>339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84"/>
      <c r="R3" s="84"/>
    </row>
    <row r="4" spans="1:18" ht="15" customHeight="1">
      <c r="C4" s="1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</row>
    <row r="5" spans="1:18" ht="15" customHeight="1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ht="14.25">
      <c r="A6" s="141" t="s">
        <v>225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K8" s="18"/>
      <c r="L8" s="18"/>
      <c r="M8" s="18"/>
      <c r="N8" s="18"/>
      <c r="O8" s="18"/>
      <c r="P8" s="7"/>
    </row>
    <row r="9" spans="1:18" ht="22.5" customHeight="1">
      <c r="A9" s="136" t="s">
        <v>0</v>
      </c>
      <c r="B9" s="139" t="s">
        <v>1</v>
      </c>
      <c r="C9" s="136" t="s">
        <v>2</v>
      </c>
      <c r="D9" s="140" t="s">
        <v>3</v>
      </c>
      <c r="E9" s="140" t="s">
        <v>4</v>
      </c>
      <c r="F9" s="140" t="s">
        <v>5</v>
      </c>
      <c r="G9" s="136" t="s">
        <v>6</v>
      </c>
      <c r="H9" s="136"/>
      <c r="I9" s="136"/>
      <c r="J9" s="136"/>
      <c r="K9" s="136"/>
      <c r="L9" s="136"/>
      <c r="M9" s="136"/>
      <c r="N9" s="136"/>
      <c r="O9" s="136"/>
      <c r="P9" s="142" t="s">
        <v>7</v>
      </c>
      <c r="Q9" s="136" t="s">
        <v>8</v>
      </c>
      <c r="R9" s="20" t="s">
        <v>8</v>
      </c>
    </row>
    <row r="10" spans="1:18" ht="13.5" customHeight="1">
      <c r="A10" s="136"/>
      <c r="B10" s="139"/>
      <c r="C10" s="136"/>
      <c r="D10" s="140"/>
      <c r="E10" s="140"/>
      <c r="F10" s="140"/>
      <c r="G10" s="136"/>
      <c r="H10" s="136"/>
      <c r="I10" s="136"/>
      <c r="J10" s="136"/>
      <c r="K10" s="136"/>
      <c r="L10" s="136"/>
      <c r="M10" s="136"/>
      <c r="N10" s="136"/>
      <c r="O10" s="136"/>
      <c r="P10" s="142"/>
      <c r="Q10" s="136"/>
      <c r="R10" s="20" t="s">
        <v>9</v>
      </c>
    </row>
    <row r="11" spans="1:18" ht="20.25" customHeight="1">
      <c r="A11" s="136"/>
      <c r="B11" s="139"/>
      <c r="C11" s="136"/>
      <c r="D11" s="140"/>
      <c r="E11" s="140"/>
      <c r="F11" s="140"/>
      <c r="G11" s="136" t="s">
        <v>10</v>
      </c>
      <c r="H11" s="136"/>
      <c r="I11" s="136" t="s">
        <v>11</v>
      </c>
      <c r="J11" s="136"/>
      <c r="K11" s="136" t="s">
        <v>12</v>
      </c>
      <c r="L11" s="136"/>
      <c r="M11" s="136"/>
      <c r="N11" s="136"/>
      <c r="O11" s="136"/>
      <c r="P11" s="142"/>
      <c r="Q11" s="136"/>
      <c r="R11" s="21">
        <v>1.0898000000000001</v>
      </c>
    </row>
    <row r="12" spans="1:18" s="19" customFormat="1" ht="54.75">
      <c r="A12" s="136"/>
      <c r="B12" s="139"/>
      <c r="C12" s="136"/>
      <c r="D12" s="140"/>
      <c r="E12" s="140"/>
      <c r="F12" s="140"/>
      <c r="G12" s="17" t="s">
        <v>13</v>
      </c>
      <c r="H12" s="16" t="s">
        <v>14</v>
      </c>
      <c r="I12" s="17" t="s">
        <v>13</v>
      </c>
      <c r="J12" s="16" t="s">
        <v>14</v>
      </c>
      <c r="K12" s="16" t="s">
        <v>15</v>
      </c>
      <c r="L12" s="17" t="s">
        <v>16</v>
      </c>
      <c r="M12" s="16" t="s">
        <v>17</v>
      </c>
      <c r="N12" s="16" t="s">
        <v>18</v>
      </c>
      <c r="O12" s="17" t="s">
        <v>19</v>
      </c>
      <c r="P12" s="81" t="s">
        <v>20</v>
      </c>
      <c r="Q12" s="6" t="s">
        <v>20</v>
      </c>
      <c r="R12" s="6" t="s">
        <v>20</v>
      </c>
    </row>
    <row r="13" spans="1:18" s="19" customFormat="1">
      <c r="A13" s="14">
        <v>1</v>
      </c>
      <c r="B13" s="14">
        <v>2</v>
      </c>
      <c r="C13" s="14">
        <v>3</v>
      </c>
      <c r="D13" s="80">
        <v>4</v>
      </c>
      <c r="E13" s="80">
        <v>5</v>
      </c>
      <c r="F13" s="80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80">
        <v>16</v>
      </c>
      <c r="Q13" s="14">
        <v>17</v>
      </c>
      <c r="R13" s="14">
        <v>18</v>
      </c>
    </row>
    <row r="14" spans="1:18" ht="12.75" customHeight="1">
      <c r="A14" s="98">
        <v>1</v>
      </c>
      <c r="B14" s="93" t="s">
        <v>227</v>
      </c>
      <c r="C14" s="93" t="s">
        <v>231</v>
      </c>
      <c r="D14" s="94" t="s">
        <v>51</v>
      </c>
      <c r="E14" s="94">
        <v>0.8</v>
      </c>
      <c r="F14" s="95">
        <v>5.3512679080000005</v>
      </c>
      <c r="G14" s="96">
        <v>0.88</v>
      </c>
      <c r="H14" s="92">
        <v>1.4350423999999999</v>
      </c>
      <c r="I14" s="96">
        <v>0.04</v>
      </c>
      <c r="J14" s="92">
        <v>0.1112324</v>
      </c>
      <c r="K14" s="5" t="s">
        <v>228</v>
      </c>
      <c r="L14" s="5" t="s">
        <v>51</v>
      </c>
      <c r="M14" s="5">
        <v>1</v>
      </c>
      <c r="N14" s="4">
        <v>3</v>
      </c>
      <c r="O14" s="6">
        <v>3</v>
      </c>
      <c r="P14" s="99">
        <v>4.2810143264000002</v>
      </c>
      <c r="Q14" s="92">
        <v>3.26</v>
      </c>
      <c r="R14" s="92">
        <v>3.8049931080000006</v>
      </c>
    </row>
    <row r="15" spans="1:18">
      <c r="A15" s="98"/>
      <c r="B15" s="93"/>
      <c r="C15" s="93"/>
      <c r="D15" s="94"/>
      <c r="E15" s="94"/>
      <c r="F15" s="95"/>
      <c r="G15" s="96"/>
      <c r="H15" s="92"/>
      <c r="I15" s="96"/>
      <c r="J15" s="92"/>
      <c r="K15" s="5"/>
      <c r="L15" s="5"/>
      <c r="M15" s="5"/>
      <c r="N15" s="4"/>
      <c r="O15" s="6">
        <v>0</v>
      </c>
      <c r="P15" s="99"/>
      <c r="Q15" s="92"/>
      <c r="R15" s="92"/>
    </row>
    <row r="16" spans="1:18">
      <c r="A16" s="98"/>
      <c r="B16" s="93"/>
      <c r="C16" s="93"/>
      <c r="D16" s="94"/>
      <c r="E16" s="94"/>
      <c r="F16" s="95"/>
      <c r="G16" s="96"/>
      <c r="H16" s="92"/>
      <c r="I16" s="96"/>
      <c r="J16" s="92"/>
      <c r="K16" s="5" t="s">
        <v>229</v>
      </c>
      <c r="L16" s="5" t="s">
        <v>40</v>
      </c>
      <c r="M16" s="41">
        <v>0.65</v>
      </c>
      <c r="N16" s="4">
        <v>0.4</v>
      </c>
      <c r="O16" s="6">
        <v>0.26</v>
      </c>
      <c r="P16" s="99"/>
      <c r="Q16" s="92"/>
      <c r="R16" s="92"/>
    </row>
    <row r="17" spans="1:18" ht="12.75" customHeight="1">
      <c r="A17" s="98"/>
      <c r="B17" s="93"/>
      <c r="C17" s="93"/>
      <c r="D17" s="94"/>
      <c r="E17" s="94"/>
      <c r="F17" s="95"/>
      <c r="G17" s="96"/>
      <c r="H17" s="92"/>
      <c r="I17" s="96"/>
      <c r="J17" s="92"/>
      <c r="K17" s="5"/>
      <c r="L17" s="5"/>
      <c r="M17" s="5"/>
      <c r="N17" s="4"/>
      <c r="O17" s="6">
        <v>0</v>
      </c>
      <c r="P17" s="99"/>
      <c r="Q17" s="92"/>
      <c r="R17" s="92"/>
    </row>
    <row r="18" spans="1:18" ht="12.75" customHeight="1">
      <c r="A18" s="98">
        <v>2</v>
      </c>
      <c r="B18" s="93" t="s">
        <v>227</v>
      </c>
      <c r="C18" s="93" t="s">
        <v>230</v>
      </c>
      <c r="D18" s="94" t="s">
        <v>51</v>
      </c>
      <c r="E18" s="94">
        <v>1</v>
      </c>
      <c r="F18" s="95">
        <v>5.3512679080000005</v>
      </c>
      <c r="G18" s="96">
        <v>0.88</v>
      </c>
      <c r="H18" s="92">
        <v>1.4350423999999999</v>
      </c>
      <c r="I18" s="96">
        <v>0.04</v>
      </c>
      <c r="J18" s="92">
        <v>0.1112324</v>
      </c>
      <c r="K18" s="5" t="s">
        <v>228</v>
      </c>
      <c r="L18" s="5" t="s">
        <v>51</v>
      </c>
      <c r="M18" s="5">
        <v>1</v>
      </c>
      <c r="N18" s="4">
        <v>3</v>
      </c>
      <c r="O18" s="6">
        <v>3</v>
      </c>
      <c r="P18" s="99">
        <v>5.3512679080000005</v>
      </c>
      <c r="Q18" s="92">
        <v>3.26</v>
      </c>
      <c r="R18" s="92">
        <v>3.8049931080000006</v>
      </c>
    </row>
    <row r="19" spans="1:18">
      <c r="A19" s="98"/>
      <c r="B19" s="93"/>
      <c r="C19" s="93"/>
      <c r="D19" s="94"/>
      <c r="E19" s="94"/>
      <c r="F19" s="95"/>
      <c r="G19" s="96"/>
      <c r="H19" s="92"/>
      <c r="I19" s="96"/>
      <c r="J19" s="92"/>
      <c r="K19" s="5"/>
      <c r="L19" s="5"/>
      <c r="M19" s="5"/>
      <c r="N19" s="4"/>
      <c r="O19" s="6">
        <v>0</v>
      </c>
      <c r="P19" s="99"/>
      <c r="Q19" s="92"/>
      <c r="R19" s="92"/>
    </row>
    <row r="20" spans="1:18">
      <c r="A20" s="98"/>
      <c r="B20" s="93"/>
      <c r="C20" s="93"/>
      <c r="D20" s="94"/>
      <c r="E20" s="94"/>
      <c r="F20" s="95"/>
      <c r="G20" s="96"/>
      <c r="H20" s="92"/>
      <c r="I20" s="96"/>
      <c r="J20" s="92"/>
      <c r="K20" s="5" t="s">
        <v>229</v>
      </c>
      <c r="L20" s="5" t="s">
        <v>40</v>
      </c>
      <c r="M20" s="41">
        <v>0.65</v>
      </c>
      <c r="N20" s="4">
        <v>0.4</v>
      </c>
      <c r="O20" s="6">
        <v>0.26</v>
      </c>
      <c r="P20" s="99"/>
      <c r="Q20" s="92"/>
      <c r="R20" s="92"/>
    </row>
    <row r="21" spans="1:18" ht="12.75" customHeight="1">
      <c r="A21" s="98"/>
      <c r="B21" s="93"/>
      <c r="C21" s="93"/>
      <c r="D21" s="94"/>
      <c r="E21" s="94"/>
      <c r="F21" s="95"/>
      <c r="G21" s="96"/>
      <c r="H21" s="92"/>
      <c r="I21" s="96"/>
      <c r="J21" s="92"/>
      <c r="K21" s="5"/>
      <c r="L21" s="5"/>
      <c r="M21" s="5"/>
      <c r="N21" s="4"/>
      <c r="O21" s="6">
        <v>0</v>
      </c>
      <c r="P21" s="99"/>
      <c r="Q21" s="92"/>
      <c r="R21" s="92"/>
    </row>
    <row r="22" spans="1:18" ht="12.75" customHeight="1">
      <c r="A22" s="98">
        <v>3</v>
      </c>
      <c r="B22" s="93" t="s">
        <v>232</v>
      </c>
      <c r="C22" s="155" t="s">
        <v>234</v>
      </c>
      <c r="D22" s="94" t="s">
        <v>22</v>
      </c>
      <c r="E22" s="100">
        <v>2</v>
      </c>
      <c r="F22" s="95">
        <v>3.7664043400000002</v>
      </c>
      <c r="G22" s="96">
        <v>1.72</v>
      </c>
      <c r="H22" s="92">
        <v>2.8048555999999998</v>
      </c>
      <c r="I22" s="96">
        <v>0.01</v>
      </c>
      <c r="J22" s="92">
        <v>2.7808099999999999E-2</v>
      </c>
      <c r="K22" s="5" t="s">
        <v>233</v>
      </c>
      <c r="L22" s="5" t="s">
        <v>22</v>
      </c>
      <c r="M22" s="5">
        <v>1</v>
      </c>
      <c r="N22" s="4">
        <v>0.8</v>
      </c>
      <c r="O22" s="6">
        <v>0.8</v>
      </c>
      <c r="P22" s="99">
        <v>7.5328086800000005</v>
      </c>
      <c r="Q22" s="92">
        <v>0.8</v>
      </c>
      <c r="R22" s="92">
        <v>0.93374064000000023</v>
      </c>
    </row>
    <row r="23" spans="1:18">
      <c r="A23" s="98"/>
      <c r="B23" s="93"/>
      <c r="C23" s="156"/>
      <c r="D23" s="94"/>
      <c r="E23" s="100"/>
      <c r="F23" s="95"/>
      <c r="G23" s="96"/>
      <c r="H23" s="92"/>
      <c r="I23" s="96"/>
      <c r="J23" s="92"/>
      <c r="K23" s="5"/>
      <c r="L23" s="5"/>
      <c r="M23" s="5"/>
      <c r="N23" s="4"/>
      <c r="O23" s="6">
        <v>0</v>
      </c>
      <c r="P23" s="99"/>
      <c r="Q23" s="92"/>
      <c r="R23" s="92"/>
    </row>
    <row r="24" spans="1:18">
      <c r="A24" s="98"/>
      <c r="B24" s="93"/>
      <c r="C24" s="156"/>
      <c r="D24" s="94"/>
      <c r="E24" s="100"/>
      <c r="F24" s="95"/>
      <c r="G24" s="96"/>
      <c r="H24" s="92"/>
      <c r="I24" s="96"/>
      <c r="J24" s="92"/>
      <c r="K24" s="5"/>
      <c r="L24" s="5"/>
      <c r="M24" s="22"/>
      <c r="N24" s="4"/>
      <c r="O24" s="6">
        <v>0</v>
      </c>
      <c r="P24" s="99"/>
      <c r="Q24" s="92"/>
      <c r="R24" s="92"/>
    </row>
    <row r="25" spans="1:18" ht="12.75" customHeight="1">
      <c r="A25" s="98"/>
      <c r="B25" s="93"/>
      <c r="C25" s="157"/>
      <c r="D25" s="94"/>
      <c r="E25" s="100"/>
      <c r="F25" s="95"/>
      <c r="G25" s="96"/>
      <c r="H25" s="92"/>
      <c r="I25" s="96"/>
      <c r="J25" s="92"/>
      <c r="K25" s="5"/>
      <c r="L25" s="5"/>
      <c r="M25" s="5"/>
      <c r="N25" s="4"/>
      <c r="O25" s="6">
        <v>0</v>
      </c>
      <c r="P25" s="99"/>
      <c r="Q25" s="92"/>
      <c r="R25" s="92"/>
    </row>
    <row r="26" spans="1:18" ht="12.75" customHeight="1">
      <c r="A26" s="98">
        <v>4</v>
      </c>
      <c r="B26" s="93" t="s">
        <v>235</v>
      </c>
      <c r="C26" s="93" t="s">
        <v>236</v>
      </c>
      <c r="D26" s="94" t="s">
        <v>22</v>
      </c>
      <c r="E26" s="94">
        <v>3</v>
      </c>
      <c r="F26" s="95">
        <v>4.1113143000000001</v>
      </c>
      <c r="G26" s="96">
        <v>0.85</v>
      </c>
      <c r="H26" s="92">
        <v>1.3861205000000001</v>
      </c>
      <c r="I26" s="96">
        <v>0.98</v>
      </c>
      <c r="J26" s="92">
        <v>2.7251938</v>
      </c>
      <c r="K26" s="5"/>
      <c r="L26" s="5"/>
      <c r="M26" s="5"/>
      <c r="N26" s="4"/>
      <c r="O26" s="6">
        <v>0</v>
      </c>
      <c r="P26" s="99">
        <v>12.3339429</v>
      </c>
      <c r="Q26" s="92">
        <v>0</v>
      </c>
      <c r="R26" s="92">
        <v>0</v>
      </c>
    </row>
    <row r="27" spans="1:18">
      <c r="A27" s="98"/>
      <c r="B27" s="93"/>
      <c r="C27" s="93"/>
      <c r="D27" s="94"/>
      <c r="E27" s="94"/>
      <c r="F27" s="95"/>
      <c r="G27" s="96"/>
      <c r="H27" s="92"/>
      <c r="I27" s="96"/>
      <c r="J27" s="92"/>
      <c r="K27" s="5"/>
      <c r="L27" s="5"/>
      <c r="M27" s="5"/>
      <c r="N27" s="4"/>
      <c r="O27" s="6">
        <v>0</v>
      </c>
      <c r="P27" s="99"/>
      <c r="Q27" s="92"/>
      <c r="R27" s="92"/>
    </row>
    <row r="28" spans="1:18">
      <c r="A28" s="98"/>
      <c r="B28" s="93"/>
      <c r="C28" s="93"/>
      <c r="D28" s="94"/>
      <c r="E28" s="94"/>
      <c r="F28" s="95"/>
      <c r="G28" s="96"/>
      <c r="H28" s="92"/>
      <c r="I28" s="96"/>
      <c r="J28" s="92"/>
      <c r="K28" s="5"/>
      <c r="L28" s="5"/>
      <c r="M28" s="22"/>
      <c r="N28" s="4"/>
      <c r="O28" s="6">
        <v>0</v>
      </c>
      <c r="P28" s="99"/>
      <c r="Q28" s="92"/>
      <c r="R28" s="92"/>
    </row>
    <row r="29" spans="1:18" ht="12.75" customHeight="1">
      <c r="A29" s="98"/>
      <c r="B29" s="93"/>
      <c r="C29" s="93"/>
      <c r="D29" s="94"/>
      <c r="E29" s="94"/>
      <c r="F29" s="95"/>
      <c r="G29" s="96"/>
      <c r="H29" s="92"/>
      <c r="I29" s="96"/>
      <c r="J29" s="92"/>
      <c r="K29" s="5"/>
      <c r="L29" s="5"/>
      <c r="M29" s="5"/>
      <c r="N29" s="4"/>
      <c r="O29" s="6">
        <v>0</v>
      </c>
      <c r="P29" s="99"/>
      <c r="Q29" s="92"/>
      <c r="R29" s="92"/>
    </row>
    <row r="30" spans="1:18">
      <c r="A30" s="98">
        <v>5</v>
      </c>
      <c r="B30" s="93" t="s">
        <v>238</v>
      </c>
      <c r="C30" s="93" t="s">
        <v>237</v>
      </c>
      <c r="D30" s="94" t="s">
        <v>52</v>
      </c>
      <c r="E30" s="94">
        <v>0.01</v>
      </c>
      <c r="F30" s="95">
        <v>131.989616922614</v>
      </c>
      <c r="G30" s="96">
        <v>30</v>
      </c>
      <c r="H30" s="92">
        <v>48.921900000000001</v>
      </c>
      <c r="I30" s="103">
        <v>1</v>
      </c>
      <c r="J30" s="92">
        <v>2.7808099999999998</v>
      </c>
      <c r="K30" s="5" t="s">
        <v>82</v>
      </c>
      <c r="L30" s="5" t="s">
        <v>45</v>
      </c>
      <c r="M30" s="5">
        <v>1.04</v>
      </c>
      <c r="N30" s="4">
        <v>24.884</v>
      </c>
      <c r="O30" s="6">
        <v>25.879360000000002</v>
      </c>
      <c r="P30" s="99">
        <v>1.3198961692261402</v>
      </c>
      <c r="Q30" s="92">
        <v>68.787329999999997</v>
      </c>
      <c r="R30" s="92">
        <v>80.286906922613994</v>
      </c>
    </row>
    <row r="31" spans="1:18">
      <c r="A31" s="98"/>
      <c r="B31" s="93"/>
      <c r="C31" s="93"/>
      <c r="D31" s="94"/>
      <c r="E31" s="94"/>
      <c r="F31" s="95"/>
      <c r="G31" s="96"/>
      <c r="H31" s="92"/>
      <c r="I31" s="103"/>
      <c r="J31" s="92"/>
      <c r="K31" s="5" t="s">
        <v>90</v>
      </c>
      <c r="L31" s="5" t="s">
        <v>45</v>
      </c>
      <c r="M31" s="5">
        <v>0.39</v>
      </c>
      <c r="N31" s="4">
        <v>103.833</v>
      </c>
      <c r="O31" s="6">
        <v>40.494869999999999</v>
      </c>
      <c r="P31" s="99"/>
      <c r="Q31" s="92"/>
      <c r="R31" s="92"/>
    </row>
    <row r="32" spans="1:18">
      <c r="A32" s="98"/>
      <c r="B32" s="93"/>
      <c r="C32" s="93"/>
      <c r="D32" s="94"/>
      <c r="E32" s="94"/>
      <c r="F32" s="95"/>
      <c r="G32" s="96"/>
      <c r="H32" s="92"/>
      <c r="I32" s="103"/>
      <c r="J32" s="92"/>
      <c r="K32" s="5" t="s">
        <v>93</v>
      </c>
      <c r="L32" s="5" t="s">
        <v>40</v>
      </c>
      <c r="M32" s="31">
        <v>5.9</v>
      </c>
      <c r="N32" s="4">
        <v>0.40899999999999997</v>
      </c>
      <c r="O32" s="6">
        <v>2.4131</v>
      </c>
      <c r="P32" s="99"/>
      <c r="Q32" s="92"/>
      <c r="R32" s="92"/>
    </row>
    <row r="33" spans="1:18" ht="12.75" customHeight="1">
      <c r="A33" s="98"/>
      <c r="B33" s="93"/>
      <c r="C33" s="93"/>
      <c r="D33" s="94"/>
      <c r="E33" s="94"/>
      <c r="F33" s="95"/>
      <c r="G33" s="96"/>
      <c r="H33" s="92"/>
      <c r="I33" s="103"/>
      <c r="J33" s="92"/>
      <c r="K33" s="5"/>
      <c r="L33" s="5"/>
      <c r="M33" s="5"/>
      <c r="N33" s="4"/>
      <c r="O33" s="6">
        <v>0</v>
      </c>
      <c r="P33" s="99"/>
      <c r="Q33" s="92"/>
      <c r="R33" s="92"/>
    </row>
    <row r="34" spans="1:18" ht="7.5" customHeight="1">
      <c r="P34" s="82"/>
    </row>
    <row r="35" spans="1:18">
      <c r="C35" s="2" t="s">
        <v>54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3">
        <v>30.818929983626145</v>
      </c>
      <c r="Q35" s="9"/>
      <c r="R35" s="10"/>
    </row>
    <row r="36" spans="1:18" ht="8.25" customHeight="1">
      <c r="F36" s="9"/>
      <c r="G36" s="9"/>
      <c r="H36" s="9"/>
      <c r="I36" s="9"/>
      <c r="J36" s="9"/>
      <c r="K36" s="9"/>
      <c r="L36" s="9"/>
      <c r="M36" s="9"/>
      <c r="N36" s="9"/>
      <c r="O36" s="9"/>
      <c r="P36" s="83"/>
      <c r="Q36" s="9"/>
      <c r="R36" s="10"/>
    </row>
    <row r="37" spans="1:18">
      <c r="C37" s="2" t="s">
        <v>55</v>
      </c>
      <c r="P37" s="83">
        <v>4.0989176878222775</v>
      </c>
      <c r="Q37" s="8"/>
      <c r="R37" s="8"/>
    </row>
    <row r="38" spans="1:18" ht="9" customHeight="1">
      <c r="P38" s="83"/>
      <c r="Q38" s="8"/>
      <c r="R38" s="8"/>
    </row>
    <row r="39" spans="1:18">
      <c r="C39" s="2" t="s">
        <v>54</v>
      </c>
      <c r="P39" s="83">
        <v>34.91784767144842</v>
      </c>
      <c r="Q39" s="8"/>
      <c r="R39" s="8"/>
    </row>
    <row r="40" spans="1:18" ht="9" customHeight="1">
      <c r="P40" s="83"/>
      <c r="Q40" s="8"/>
      <c r="R40" s="8"/>
    </row>
    <row r="41" spans="1:18">
      <c r="C41" s="2" t="s">
        <v>56</v>
      </c>
      <c r="P41" s="83">
        <v>3.8409632438593264</v>
      </c>
    </row>
    <row r="42" spans="1:18" ht="8.25" customHeight="1">
      <c r="P42" s="83"/>
    </row>
    <row r="43" spans="1:18">
      <c r="C43" s="2" t="s">
        <v>54</v>
      </c>
      <c r="P43" s="83">
        <v>38.758810915307748</v>
      </c>
    </row>
    <row r="44" spans="1:18">
      <c r="P44" s="11"/>
    </row>
  </sheetData>
  <mergeCells count="82">
    <mergeCell ref="R26:R29"/>
    <mergeCell ref="J26:J29"/>
    <mergeCell ref="A22:A25"/>
    <mergeCell ref="C22:C25"/>
    <mergeCell ref="B22:B25"/>
    <mergeCell ref="D22:D25"/>
    <mergeCell ref="R22:R25"/>
    <mergeCell ref="I22:I25"/>
    <mergeCell ref="J22:J25"/>
    <mergeCell ref="P22:P25"/>
    <mergeCell ref="Q22:Q25"/>
    <mergeCell ref="E22:E25"/>
    <mergeCell ref="F22:F25"/>
    <mergeCell ref="G22:G25"/>
    <mergeCell ref="H22:H25"/>
    <mergeCell ref="E26:E29"/>
    <mergeCell ref="A18:A21"/>
    <mergeCell ref="G18:G21"/>
    <mergeCell ref="H18:H21"/>
    <mergeCell ref="E18:E21"/>
    <mergeCell ref="B18:B21"/>
    <mergeCell ref="C18:C21"/>
    <mergeCell ref="D18:D21"/>
    <mergeCell ref="F18:F21"/>
    <mergeCell ref="R18:R21"/>
    <mergeCell ref="P18:P21"/>
    <mergeCell ref="G14:G17"/>
    <mergeCell ref="I18:I21"/>
    <mergeCell ref="R14:R17"/>
    <mergeCell ref="I14:I17"/>
    <mergeCell ref="P14:P17"/>
    <mergeCell ref="Q14:Q17"/>
    <mergeCell ref="Q18:Q21"/>
    <mergeCell ref="J18:J21"/>
    <mergeCell ref="F14:F17"/>
    <mergeCell ref="Q9:Q11"/>
    <mergeCell ref="G9:O10"/>
    <mergeCell ref="H14:H17"/>
    <mergeCell ref="J14:J17"/>
    <mergeCell ref="I11:J11"/>
    <mergeCell ref="P9:P11"/>
    <mergeCell ref="K11:O11"/>
    <mergeCell ref="G11:H11"/>
    <mergeCell ref="F9:F12"/>
    <mergeCell ref="E9:E12"/>
    <mergeCell ref="B9:B12"/>
    <mergeCell ref="C9:C12"/>
    <mergeCell ref="D9:D12"/>
    <mergeCell ref="A9:A12"/>
    <mergeCell ref="A14:A17"/>
    <mergeCell ref="B14:B17"/>
    <mergeCell ref="C14:C17"/>
    <mergeCell ref="D14:D17"/>
    <mergeCell ref="E14:E17"/>
    <mergeCell ref="D1:G1"/>
    <mergeCell ref="D4:R4"/>
    <mergeCell ref="A6:Q6"/>
    <mergeCell ref="A3:B3"/>
    <mergeCell ref="C3:P3"/>
    <mergeCell ref="R30:R33"/>
    <mergeCell ref="B30:B33"/>
    <mergeCell ref="C30:C33"/>
    <mergeCell ref="G30:G33"/>
    <mergeCell ref="H30:H33"/>
    <mergeCell ref="Q30:Q33"/>
    <mergeCell ref="I30:I33"/>
    <mergeCell ref="F30:F33"/>
    <mergeCell ref="J30:J33"/>
    <mergeCell ref="D30:D33"/>
    <mergeCell ref="P30:P33"/>
    <mergeCell ref="F26:F29"/>
    <mergeCell ref="H26:H29"/>
    <mergeCell ref="I26:I29"/>
    <mergeCell ref="P26:P29"/>
    <mergeCell ref="Q26:Q29"/>
    <mergeCell ref="G26:G29"/>
    <mergeCell ref="A26:A29"/>
    <mergeCell ref="B26:B29"/>
    <mergeCell ref="C26:C29"/>
    <mergeCell ref="D26:D29"/>
    <mergeCell ref="E30:E33"/>
    <mergeCell ref="A30:A33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64"/>
  <sheetViews>
    <sheetView showZeros="0" topLeftCell="A13" workbookViewId="0">
      <selection activeCell="C3" sqref="C3:P3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85"/>
      <c r="E1" s="85"/>
      <c r="F1" s="85"/>
      <c r="G1" s="85"/>
    </row>
    <row r="3" spans="1:18" ht="15" customHeight="1">
      <c r="A3" s="138"/>
      <c r="B3" s="138"/>
      <c r="C3" s="91" t="s">
        <v>339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84"/>
      <c r="R3" s="84"/>
    </row>
    <row r="4" spans="1:18" ht="15" customHeight="1">
      <c r="C4" s="1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</row>
    <row r="5" spans="1:18" ht="15" customHeight="1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ht="14.25">
      <c r="A6" s="141" t="s">
        <v>239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K8" s="18"/>
      <c r="L8" s="18"/>
      <c r="M8" s="18"/>
      <c r="N8" s="18"/>
      <c r="O8" s="18"/>
      <c r="P8" s="7"/>
    </row>
    <row r="9" spans="1:18" ht="22.5" customHeight="1">
      <c r="A9" s="136" t="s">
        <v>0</v>
      </c>
      <c r="B9" s="139" t="s">
        <v>1</v>
      </c>
      <c r="C9" s="136" t="s">
        <v>2</v>
      </c>
      <c r="D9" s="140" t="s">
        <v>3</v>
      </c>
      <c r="E9" s="140" t="s">
        <v>4</v>
      </c>
      <c r="F9" s="140" t="s">
        <v>5</v>
      </c>
      <c r="G9" s="136" t="s">
        <v>6</v>
      </c>
      <c r="H9" s="136"/>
      <c r="I9" s="136"/>
      <c r="J9" s="136"/>
      <c r="K9" s="136"/>
      <c r="L9" s="136"/>
      <c r="M9" s="136"/>
      <c r="N9" s="136"/>
      <c r="O9" s="136"/>
      <c r="P9" s="142" t="s">
        <v>7</v>
      </c>
      <c r="Q9" s="136" t="s">
        <v>8</v>
      </c>
      <c r="R9" s="20" t="s">
        <v>8</v>
      </c>
    </row>
    <row r="10" spans="1:18" ht="13.5" customHeight="1">
      <c r="A10" s="136"/>
      <c r="B10" s="139"/>
      <c r="C10" s="136"/>
      <c r="D10" s="140"/>
      <c r="E10" s="140"/>
      <c r="F10" s="140"/>
      <c r="G10" s="136"/>
      <c r="H10" s="136"/>
      <c r="I10" s="136"/>
      <c r="J10" s="136"/>
      <c r="K10" s="136"/>
      <c r="L10" s="136"/>
      <c r="M10" s="136"/>
      <c r="N10" s="136"/>
      <c r="O10" s="136"/>
      <c r="P10" s="142"/>
      <c r="Q10" s="136"/>
      <c r="R10" s="20" t="s">
        <v>9</v>
      </c>
    </row>
    <row r="11" spans="1:18" ht="20.25" customHeight="1">
      <c r="A11" s="136"/>
      <c r="B11" s="139"/>
      <c r="C11" s="136"/>
      <c r="D11" s="140"/>
      <c r="E11" s="140"/>
      <c r="F11" s="140"/>
      <c r="G11" s="136" t="s">
        <v>10</v>
      </c>
      <c r="H11" s="136"/>
      <c r="I11" s="136" t="s">
        <v>11</v>
      </c>
      <c r="J11" s="136"/>
      <c r="K11" s="136" t="s">
        <v>12</v>
      </c>
      <c r="L11" s="136"/>
      <c r="M11" s="136"/>
      <c r="N11" s="136"/>
      <c r="O11" s="136"/>
      <c r="P11" s="142"/>
      <c r="Q11" s="136"/>
      <c r="R11" s="21">
        <v>1.0898000000000001</v>
      </c>
    </row>
    <row r="12" spans="1:18" s="19" customFormat="1" ht="54.75">
      <c r="A12" s="136"/>
      <c r="B12" s="139"/>
      <c r="C12" s="136"/>
      <c r="D12" s="140"/>
      <c r="E12" s="140"/>
      <c r="F12" s="140"/>
      <c r="G12" s="17" t="s">
        <v>13</v>
      </c>
      <c r="H12" s="16" t="s">
        <v>14</v>
      </c>
      <c r="I12" s="17" t="s">
        <v>13</v>
      </c>
      <c r="J12" s="16" t="s">
        <v>14</v>
      </c>
      <c r="K12" s="16" t="s">
        <v>15</v>
      </c>
      <c r="L12" s="17" t="s">
        <v>16</v>
      </c>
      <c r="M12" s="16" t="s">
        <v>17</v>
      </c>
      <c r="N12" s="16" t="s">
        <v>18</v>
      </c>
      <c r="O12" s="17" t="s">
        <v>19</v>
      </c>
      <c r="P12" s="81" t="s">
        <v>20</v>
      </c>
      <c r="Q12" s="6" t="s">
        <v>20</v>
      </c>
      <c r="R12" s="6" t="s">
        <v>20</v>
      </c>
    </row>
    <row r="13" spans="1:18" s="19" customFormat="1">
      <c r="A13" s="14">
        <v>1</v>
      </c>
      <c r="B13" s="14">
        <v>2</v>
      </c>
      <c r="C13" s="14">
        <v>3</v>
      </c>
      <c r="D13" s="80">
        <v>4</v>
      </c>
      <c r="E13" s="80">
        <v>5</v>
      </c>
      <c r="F13" s="80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80">
        <v>16</v>
      </c>
      <c r="Q13" s="14">
        <v>17</v>
      </c>
      <c r="R13" s="14">
        <v>18</v>
      </c>
    </row>
    <row r="14" spans="1:18">
      <c r="A14" s="98">
        <v>1</v>
      </c>
      <c r="B14" s="93" t="s">
        <v>196</v>
      </c>
      <c r="C14" s="93" t="s">
        <v>197</v>
      </c>
      <c r="D14" s="94" t="s">
        <v>21</v>
      </c>
      <c r="E14" s="94">
        <v>12</v>
      </c>
      <c r="F14" s="95">
        <v>2.0526499775000002</v>
      </c>
      <c r="G14" s="96">
        <v>1.1100000000000001</v>
      </c>
      <c r="H14" s="92">
        <v>1.8101103000000003</v>
      </c>
      <c r="I14" s="96">
        <v>0.04</v>
      </c>
      <c r="J14" s="92">
        <v>0.1112324</v>
      </c>
      <c r="K14" s="5" t="s">
        <v>32</v>
      </c>
      <c r="L14" s="5" t="s">
        <v>21</v>
      </c>
      <c r="M14" s="5">
        <v>0.9</v>
      </c>
      <c r="N14" s="4">
        <v>0.125</v>
      </c>
      <c r="O14" s="6">
        <v>0.1125</v>
      </c>
      <c r="P14" s="99">
        <v>24.631799730000004</v>
      </c>
      <c r="Q14" s="92">
        <v>0.1125</v>
      </c>
      <c r="R14" s="92">
        <v>0.13130727750000001</v>
      </c>
    </row>
    <row r="15" spans="1:18">
      <c r="A15" s="98"/>
      <c r="B15" s="93"/>
      <c r="C15" s="93"/>
      <c r="D15" s="94"/>
      <c r="E15" s="94"/>
      <c r="F15" s="95"/>
      <c r="G15" s="96"/>
      <c r="H15" s="92"/>
      <c r="I15" s="96"/>
      <c r="J15" s="92"/>
      <c r="K15" s="5"/>
      <c r="L15" s="5"/>
      <c r="M15" s="5"/>
      <c r="N15" s="4"/>
      <c r="O15" s="6">
        <v>0</v>
      </c>
      <c r="P15" s="99"/>
      <c r="Q15" s="92"/>
      <c r="R15" s="92"/>
    </row>
    <row r="16" spans="1:18">
      <c r="A16" s="98"/>
      <c r="B16" s="93"/>
      <c r="C16" s="93"/>
      <c r="D16" s="94"/>
      <c r="E16" s="94"/>
      <c r="F16" s="95"/>
      <c r="G16" s="96"/>
      <c r="H16" s="92"/>
      <c r="I16" s="96"/>
      <c r="J16" s="92"/>
      <c r="K16" s="5"/>
      <c r="L16" s="5"/>
      <c r="M16" s="5"/>
      <c r="N16" s="4"/>
      <c r="O16" s="6">
        <v>0</v>
      </c>
      <c r="P16" s="99"/>
      <c r="Q16" s="92"/>
      <c r="R16" s="92"/>
    </row>
    <row r="17" spans="1:18" ht="12.75" customHeight="1">
      <c r="A17" s="98"/>
      <c r="B17" s="93"/>
      <c r="C17" s="93"/>
      <c r="D17" s="94"/>
      <c r="E17" s="94"/>
      <c r="F17" s="95"/>
      <c r="G17" s="96"/>
      <c r="H17" s="92"/>
      <c r="I17" s="96"/>
      <c r="J17" s="92"/>
      <c r="K17" s="5"/>
      <c r="L17" s="5"/>
      <c r="M17" s="5"/>
      <c r="N17" s="4"/>
      <c r="O17" s="6">
        <v>0</v>
      </c>
      <c r="P17" s="99"/>
      <c r="Q17" s="92"/>
      <c r="R17" s="92"/>
    </row>
    <row r="18" spans="1:18">
      <c r="A18" s="98">
        <v>2</v>
      </c>
      <c r="B18" s="93" t="s">
        <v>198</v>
      </c>
      <c r="C18" s="93" t="s">
        <v>199</v>
      </c>
      <c r="D18" s="94" t="s">
        <v>21</v>
      </c>
      <c r="E18" s="94">
        <v>3</v>
      </c>
      <c r="F18" s="95">
        <v>1.7214502433779999</v>
      </c>
      <c r="G18" s="96">
        <v>0.88</v>
      </c>
      <c r="H18" s="92">
        <v>1.4350423999999999</v>
      </c>
      <c r="I18" s="96">
        <v>0.03</v>
      </c>
      <c r="J18" s="92">
        <v>8.3424300000000007E-2</v>
      </c>
      <c r="K18" s="5" t="s">
        <v>32</v>
      </c>
      <c r="L18" s="5" t="s">
        <v>21</v>
      </c>
      <c r="M18" s="5">
        <v>0.93</v>
      </c>
      <c r="N18" s="4">
        <v>0.187</v>
      </c>
      <c r="O18" s="6">
        <v>0.17391000000000001</v>
      </c>
      <c r="P18" s="99">
        <v>5.1643507301340001</v>
      </c>
      <c r="Q18" s="92">
        <v>0.17391000000000001</v>
      </c>
      <c r="R18" s="92">
        <v>0.20298354337800006</v>
      </c>
    </row>
    <row r="19" spans="1:18">
      <c r="A19" s="98"/>
      <c r="B19" s="93"/>
      <c r="C19" s="93"/>
      <c r="D19" s="94"/>
      <c r="E19" s="94"/>
      <c r="F19" s="95"/>
      <c r="G19" s="96"/>
      <c r="H19" s="92"/>
      <c r="I19" s="96"/>
      <c r="J19" s="92"/>
      <c r="K19" s="5"/>
      <c r="L19" s="5"/>
      <c r="M19" s="5"/>
      <c r="N19" s="4"/>
      <c r="O19" s="6">
        <v>0</v>
      </c>
      <c r="P19" s="99"/>
      <c r="Q19" s="92"/>
      <c r="R19" s="92"/>
    </row>
    <row r="20" spans="1:18">
      <c r="A20" s="98"/>
      <c r="B20" s="93"/>
      <c r="C20" s="93"/>
      <c r="D20" s="94"/>
      <c r="E20" s="94"/>
      <c r="F20" s="95"/>
      <c r="G20" s="96"/>
      <c r="H20" s="92"/>
      <c r="I20" s="96"/>
      <c r="J20" s="92"/>
      <c r="K20" s="5"/>
      <c r="L20" s="5"/>
      <c r="M20" s="5"/>
      <c r="N20" s="4"/>
      <c r="O20" s="6">
        <v>0</v>
      </c>
      <c r="P20" s="99"/>
      <c r="Q20" s="92"/>
      <c r="R20" s="92"/>
    </row>
    <row r="21" spans="1:18" ht="12.75" customHeight="1">
      <c r="A21" s="98"/>
      <c r="B21" s="93"/>
      <c r="C21" s="93"/>
      <c r="D21" s="94"/>
      <c r="E21" s="94"/>
      <c r="F21" s="95"/>
      <c r="G21" s="96"/>
      <c r="H21" s="92"/>
      <c r="I21" s="96"/>
      <c r="J21" s="92"/>
      <c r="K21" s="5"/>
      <c r="L21" s="5"/>
      <c r="M21" s="5"/>
      <c r="N21" s="4"/>
      <c r="O21" s="6">
        <v>0</v>
      </c>
      <c r="P21" s="99"/>
      <c r="Q21" s="92"/>
      <c r="R21" s="92"/>
    </row>
    <row r="22" spans="1:18">
      <c r="A22" s="98">
        <v>3</v>
      </c>
      <c r="B22" s="143" t="s">
        <v>35</v>
      </c>
      <c r="C22" s="106" t="s">
        <v>194</v>
      </c>
      <c r="D22" s="94" t="s">
        <v>22</v>
      </c>
      <c r="E22" s="100">
        <v>15</v>
      </c>
      <c r="F22" s="95">
        <v>0.44702833140000009</v>
      </c>
      <c r="G22" s="111"/>
      <c r="H22" s="92">
        <v>0</v>
      </c>
      <c r="I22" s="103"/>
      <c r="J22" s="92">
        <v>0</v>
      </c>
      <c r="K22" s="5" t="s">
        <v>195</v>
      </c>
      <c r="L22" s="5" t="s">
        <v>22</v>
      </c>
      <c r="M22" s="5">
        <v>1</v>
      </c>
      <c r="N22" s="4">
        <v>0.38300000000000001</v>
      </c>
      <c r="O22" s="6">
        <v>0.38300000000000001</v>
      </c>
      <c r="P22" s="99">
        <v>6.7054249710000011</v>
      </c>
      <c r="Q22" s="92">
        <v>0.38300000000000001</v>
      </c>
      <c r="R22" s="92">
        <v>0.44702833140000009</v>
      </c>
    </row>
    <row r="23" spans="1:18">
      <c r="A23" s="98"/>
      <c r="B23" s="144"/>
      <c r="C23" s="106"/>
      <c r="D23" s="94"/>
      <c r="E23" s="100"/>
      <c r="F23" s="95"/>
      <c r="G23" s="111"/>
      <c r="H23" s="92"/>
      <c r="I23" s="103"/>
      <c r="J23" s="92"/>
      <c r="K23" s="5"/>
      <c r="L23" s="5"/>
      <c r="M23" s="5"/>
      <c r="N23" s="4"/>
      <c r="O23" s="6">
        <v>0</v>
      </c>
      <c r="P23" s="99"/>
      <c r="Q23" s="92"/>
      <c r="R23" s="92"/>
    </row>
    <row r="24" spans="1:18">
      <c r="A24" s="98"/>
      <c r="B24" s="144"/>
      <c r="C24" s="106"/>
      <c r="D24" s="94"/>
      <c r="E24" s="100"/>
      <c r="F24" s="95"/>
      <c r="G24" s="111"/>
      <c r="H24" s="92"/>
      <c r="I24" s="103"/>
      <c r="J24" s="92"/>
      <c r="K24" s="5"/>
      <c r="L24" s="5"/>
      <c r="M24" s="22"/>
      <c r="N24" s="4"/>
      <c r="O24" s="6">
        <v>0</v>
      </c>
      <c r="P24" s="99"/>
      <c r="Q24" s="92"/>
      <c r="R24" s="92"/>
    </row>
    <row r="25" spans="1:18" ht="12.75" customHeight="1">
      <c r="A25" s="98"/>
      <c r="B25" s="130"/>
      <c r="C25" s="106"/>
      <c r="D25" s="94"/>
      <c r="E25" s="100"/>
      <c r="F25" s="95"/>
      <c r="G25" s="111"/>
      <c r="H25" s="92"/>
      <c r="I25" s="103"/>
      <c r="J25" s="92"/>
      <c r="K25" s="5"/>
      <c r="L25" s="5"/>
      <c r="M25" s="5"/>
      <c r="N25" s="4"/>
      <c r="O25" s="6">
        <v>0</v>
      </c>
      <c r="P25" s="99"/>
      <c r="Q25" s="92"/>
      <c r="R25" s="92"/>
    </row>
    <row r="26" spans="1:18" ht="12.75" customHeight="1">
      <c r="A26" s="98">
        <v>4</v>
      </c>
      <c r="B26" s="93" t="s">
        <v>241</v>
      </c>
      <c r="C26" s="155" t="s">
        <v>240</v>
      </c>
      <c r="D26" s="94" t="s">
        <v>22</v>
      </c>
      <c r="E26" s="100">
        <v>2</v>
      </c>
      <c r="F26" s="95">
        <v>3.9233168750000011</v>
      </c>
      <c r="G26" s="96">
        <v>0.51</v>
      </c>
      <c r="H26" s="92">
        <v>0.83167230000000003</v>
      </c>
      <c r="I26" s="103">
        <v>0.01</v>
      </c>
      <c r="J26" s="92">
        <v>2.7808099999999999E-2</v>
      </c>
      <c r="K26" s="5" t="s">
        <v>242</v>
      </c>
      <c r="L26" s="5" t="s">
        <v>22</v>
      </c>
      <c r="M26" s="5">
        <v>1</v>
      </c>
      <c r="N26" s="4">
        <v>2.625</v>
      </c>
      <c r="O26" s="6">
        <v>2.625</v>
      </c>
      <c r="P26" s="99">
        <v>7.8466337500000023</v>
      </c>
      <c r="Q26" s="92">
        <v>2.625</v>
      </c>
      <c r="R26" s="92">
        <v>3.0638364750000009</v>
      </c>
    </row>
    <row r="27" spans="1:18">
      <c r="A27" s="98"/>
      <c r="B27" s="93"/>
      <c r="C27" s="156"/>
      <c r="D27" s="94"/>
      <c r="E27" s="100"/>
      <c r="F27" s="95"/>
      <c r="G27" s="96"/>
      <c r="H27" s="92"/>
      <c r="I27" s="103"/>
      <c r="J27" s="92"/>
      <c r="K27" s="5"/>
      <c r="L27" s="5"/>
      <c r="M27" s="5"/>
      <c r="N27" s="4"/>
      <c r="O27" s="6">
        <v>0</v>
      </c>
      <c r="P27" s="99"/>
      <c r="Q27" s="92"/>
      <c r="R27" s="92"/>
    </row>
    <row r="28" spans="1:18">
      <c r="A28" s="98"/>
      <c r="B28" s="93"/>
      <c r="C28" s="156"/>
      <c r="D28" s="94"/>
      <c r="E28" s="100"/>
      <c r="F28" s="95"/>
      <c r="G28" s="96"/>
      <c r="H28" s="92"/>
      <c r="I28" s="103"/>
      <c r="J28" s="92"/>
      <c r="K28" s="5"/>
      <c r="L28" s="5"/>
      <c r="M28" s="22"/>
      <c r="N28" s="4"/>
      <c r="O28" s="6">
        <v>0</v>
      </c>
      <c r="P28" s="99"/>
      <c r="Q28" s="92"/>
      <c r="R28" s="92"/>
    </row>
    <row r="29" spans="1:18" ht="12.75" customHeight="1">
      <c r="A29" s="98"/>
      <c r="B29" s="93"/>
      <c r="C29" s="157"/>
      <c r="D29" s="94"/>
      <c r="E29" s="100"/>
      <c r="F29" s="95"/>
      <c r="G29" s="96"/>
      <c r="H29" s="92"/>
      <c r="I29" s="103"/>
      <c r="J29" s="92"/>
      <c r="K29" s="5"/>
      <c r="L29" s="5"/>
      <c r="M29" s="5"/>
      <c r="N29" s="4"/>
      <c r="O29" s="6">
        <v>0</v>
      </c>
      <c r="P29" s="99"/>
      <c r="Q29" s="92"/>
      <c r="R29" s="92"/>
    </row>
    <row r="30" spans="1:18">
      <c r="A30" s="98">
        <v>5</v>
      </c>
      <c r="B30" s="93" t="s">
        <v>243</v>
      </c>
      <c r="C30" s="93" t="s">
        <v>244</v>
      </c>
      <c r="D30" s="154" t="s">
        <v>22</v>
      </c>
      <c r="E30" s="94">
        <v>7</v>
      </c>
      <c r="F30" s="95">
        <v>2.1893644268000001</v>
      </c>
      <c r="G30" s="96">
        <v>0.72</v>
      </c>
      <c r="H30" s="92">
        <v>1.1741256</v>
      </c>
      <c r="I30" s="96">
        <v>0.01</v>
      </c>
      <c r="J30" s="92">
        <v>2.7808099999999999E-2</v>
      </c>
      <c r="K30" s="5" t="s">
        <v>245</v>
      </c>
      <c r="L30" s="54" t="s">
        <v>22</v>
      </c>
      <c r="M30" s="57">
        <v>1</v>
      </c>
      <c r="N30" s="4">
        <v>0.84599999999999997</v>
      </c>
      <c r="O30" s="6">
        <v>0.84599999999999997</v>
      </c>
      <c r="P30" s="99">
        <v>15.3255509876</v>
      </c>
      <c r="Q30" s="92">
        <v>0.84599999999999997</v>
      </c>
      <c r="R30" s="92">
        <v>0.9874307268000001</v>
      </c>
    </row>
    <row r="31" spans="1:18">
      <c r="A31" s="98"/>
      <c r="B31" s="93"/>
      <c r="C31" s="93"/>
      <c r="D31" s="94"/>
      <c r="E31" s="94"/>
      <c r="F31" s="95"/>
      <c r="G31" s="96"/>
      <c r="H31" s="92"/>
      <c r="I31" s="96"/>
      <c r="J31" s="92"/>
      <c r="K31" s="5"/>
      <c r="L31" s="5"/>
      <c r="M31" s="5"/>
      <c r="N31" s="4"/>
      <c r="O31" s="6">
        <v>0</v>
      </c>
      <c r="P31" s="99"/>
      <c r="Q31" s="92"/>
      <c r="R31" s="92"/>
    </row>
    <row r="32" spans="1:18">
      <c r="A32" s="98"/>
      <c r="B32" s="93"/>
      <c r="C32" s="93"/>
      <c r="D32" s="94"/>
      <c r="E32" s="94"/>
      <c r="F32" s="95"/>
      <c r="G32" s="96"/>
      <c r="H32" s="92"/>
      <c r="I32" s="96"/>
      <c r="J32" s="92"/>
      <c r="K32" s="5"/>
      <c r="L32" s="5"/>
      <c r="M32" s="22"/>
      <c r="N32" s="4"/>
      <c r="O32" s="6">
        <v>0</v>
      </c>
      <c r="P32" s="99"/>
      <c r="Q32" s="92"/>
      <c r="R32" s="92"/>
    </row>
    <row r="33" spans="1:18" ht="12.75" customHeight="1">
      <c r="A33" s="98"/>
      <c r="B33" s="93"/>
      <c r="C33" s="93"/>
      <c r="D33" s="94"/>
      <c r="E33" s="94"/>
      <c r="F33" s="95"/>
      <c r="G33" s="96"/>
      <c r="H33" s="92"/>
      <c r="I33" s="96"/>
      <c r="J33" s="92"/>
      <c r="K33" s="5"/>
      <c r="L33" s="5"/>
      <c r="M33" s="5"/>
      <c r="N33" s="4"/>
      <c r="O33" s="6">
        <v>0</v>
      </c>
      <c r="P33" s="99"/>
      <c r="Q33" s="92"/>
      <c r="R33" s="92"/>
    </row>
    <row r="34" spans="1:18">
      <c r="A34" s="98">
        <v>6</v>
      </c>
      <c r="B34" s="93" t="s">
        <v>243</v>
      </c>
      <c r="C34" s="93" t="s">
        <v>246</v>
      </c>
      <c r="D34" s="154" t="s">
        <v>22</v>
      </c>
      <c r="E34" s="94">
        <v>1</v>
      </c>
      <c r="F34" s="95">
        <v>2.1893644268000001</v>
      </c>
      <c r="G34" s="96">
        <v>0.72</v>
      </c>
      <c r="H34" s="92">
        <v>1.1741256</v>
      </c>
      <c r="I34" s="96">
        <v>0.01</v>
      </c>
      <c r="J34" s="92">
        <v>2.7808099999999999E-2</v>
      </c>
      <c r="K34" s="5" t="s">
        <v>245</v>
      </c>
      <c r="L34" s="54" t="s">
        <v>22</v>
      </c>
      <c r="M34" s="57">
        <v>1</v>
      </c>
      <c r="N34" s="4">
        <v>0.84599999999999997</v>
      </c>
      <c r="O34" s="6">
        <v>0.84599999999999997</v>
      </c>
      <c r="P34" s="99">
        <v>2.1893644268000001</v>
      </c>
      <c r="Q34" s="92">
        <v>0.84599999999999997</v>
      </c>
      <c r="R34" s="92">
        <v>0.9874307268000001</v>
      </c>
    </row>
    <row r="35" spans="1:18">
      <c r="A35" s="98"/>
      <c r="B35" s="93"/>
      <c r="C35" s="93"/>
      <c r="D35" s="94"/>
      <c r="E35" s="94"/>
      <c r="F35" s="95"/>
      <c r="G35" s="96"/>
      <c r="H35" s="92"/>
      <c r="I35" s="96"/>
      <c r="J35" s="92"/>
      <c r="K35" s="5"/>
      <c r="L35" s="5"/>
      <c r="M35" s="5"/>
      <c r="N35" s="4"/>
      <c r="O35" s="6">
        <v>0</v>
      </c>
      <c r="P35" s="99"/>
      <c r="Q35" s="92"/>
      <c r="R35" s="92"/>
    </row>
    <row r="36" spans="1:18">
      <c r="A36" s="98"/>
      <c r="B36" s="93"/>
      <c r="C36" s="93"/>
      <c r="D36" s="94"/>
      <c r="E36" s="94"/>
      <c r="F36" s="95"/>
      <c r="G36" s="96"/>
      <c r="H36" s="92"/>
      <c r="I36" s="96"/>
      <c r="J36" s="92"/>
      <c r="K36" s="5"/>
      <c r="L36" s="5"/>
      <c r="M36" s="22"/>
      <c r="N36" s="4"/>
      <c r="O36" s="6">
        <v>0</v>
      </c>
      <c r="P36" s="99"/>
      <c r="Q36" s="92"/>
      <c r="R36" s="92"/>
    </row>
    <row r="37" spans="1:18" ht="12.75" customHeight="1">
      <c r="A37" s="98"/>
      <c r="B37" s="93"/>
      <c r="C37" s="93"/>
      <c r="D37" s="94"/>
      <c r="E37" s="94"/>
      <c r="F37" s="95"/>
      <c r="G37" s="96"/>
      <c r="H37" s="92"/>
      <c r="I37" s="96"/>
      <c r="J37" s="92"/>
      <c r="K37" s="5"/>
      <c r="L37" s="5"/>
      <c r="M37" s="5"/>
      <c r="N37" s="4"/>
      <c r="O37" s="6">
        <v>0</v>
      </c>
      <c r="P37" s="99"/>
      <c r="Q37" s="92"/>
      <c r="R37" s="92"/>
    </row>
    <row r="38" spans="1:18">
      <c r="A38" s="98">
        <v>7</v>
      </c>
      <c r="B38" s="93" t="s">
        <v>247</v>
      </c>
      <c r="C38" s="155" t="s">
        <v>250</v>
      </c>
      <c r="D38" s="158" t="s">
        <v>22</v>
      </c>
      <c r="E38" s="131">
        <v>1</v>
      </c>
      <c r="F38" s="95">
        <v>12.532347641000001</v>
      </c>
      <c r="G38" s="96">
        <v>3.67</v>
      </c>
      <c r="H38" s="92">
        <v>5.9847790999999999</v>
      </c>
      <c r="I38" s="96">
        <v>0.3</v>
      </c>
      <c r="J38" s="92">
        <v>0.83424299999999996</v>
      </c>
      <c r="K38" s="32" t="s">
        <v>248</v>
      </c>
      <c r="L38" s="33" t="s">
        <v>22</v>
      </c>
      <c r="M38" s="34">
        <v>1</v>
      </c>
      <c r="N38" s="4">
        <v>4.8949999999999996</v>
      </c>
      <c r="O38" s="6">
        <v>4.8949999999999996</v>
      </c>
      <c r="P38" s="99">
        <v>12.532347641000001</v>
      </c>
      <c r="Q38" s="92">
        <v>4.8949999999999996</v>
      </c>
      <c r="R38" s="92">
        <v>5.7133255410000006</v>
      </c>
    </row>
    <row r="39" spans="1:18">
      <c r="A39" s="98"/>
      <c r="B39" s="93"/>
      <c r="C39" s="156"/>
      <c r="D39" s="159"/>
      <c r="E39" s="132"/>
      <c r="F39" s="95"/>
      <c r="G39" s="96"/>
      <c r="H39" s="92"/>
      <c r="I39" s="96"/>
      <c r="J39" s="92"/>
      <c r="K39" s="35"/>
      <c r="L39" s="36"/>
      <c r="M39" s="37"/>
      <c r="N39" s="4"/>
      <c r="O39" s="6">
        <v>0</v>
      </c>
      <c r="P39" s="99"/>
      <c r="Q39" s="92"/>
      <c r="R39" s="92"/>
    </row>
    <row r="40" spans="1:18">
      <c r="A40" s="98"/>
      <c r="B40" s="93"/>
      <c r="C40" s="156"/>
      <c r="D40" s="159"/>
      <c r="E40" s="132"/>
      <c r="F40" s="95"/>
      <c r="G40" s="96"/>
      <c r="H40" s="92"/>
      <c r="I40" s="96"/>
      <c r="J40" s="92"/>
      <c r="K40" s="38"/>
      <c r="L40" s="39"/>
      <c r="M40" s="40"/>
      <c r="N40" s="4"/>
      <c r="O40" s="6">
        <v>0</v>
      </c>
      <c r="P40" s="99"/>
      <c r="Q40" s="92"/>
      <c r="R40" s="92"/>
    </row>
    <row r="41" spans="1:18" ht="12.75" customHeight="1">
      <c r="A41" s="98"/>
      <c r="B41" s="93"/>
      <c r="C41" s="156"/>
      <c r="D41" s="159"/>
      <c r="E41" s="133"/>
      <c r="F41" s="95"/>
      <c r="G41" s="96"/>
      <c r="H41" s="92"/>
      <c r="I41" s="96"/>
      <c r="J41" s="92"/>
      <c r="K41" s="23"/>
      <c r="L41" s="23"/>
      <c r="M41" s="23"/>
      <c r="N41" s="4"/>
      <c r="O41" s="6">
        <v>0</v>
      </c>
      <c r="P41" s="99"/>
      <c r="Q41" s="92"/>
      <c r="R41" s="92"/>
    </row>
    <row r="42" spans="1:18">
      <c r="A42" s="98">
        <v>8</v>
      </c>
      <c r="B42" s="93" t="s">
        <v>35</v>
      </c>
      <c r="C42" s="155" t="s">
        <v>251</v>
      </c>
      <c r="D42" s="158" t="s">
        <v>22</v>
      </c>
      <c r="E42" s="131">
        <v>1</v>
      </c>
      <c r="F42" s="95">
        <v>1.2990666654000003</v>
      </c>
      <c r="G42" s="96"/>
      <c r="H42" s="92">
        <v>0</v>
      </c>
      <c r="I42" s="96"/>
      <c r="J42" s="92">
        <v>0</v>
      </c>
      <c r="K42" s="38" t="s">
        <v>249</v>
      </c>
      <c r="L42" s="39" t="s">
        <v>22</v>
      </c>
      <c r="M42" s="40">
        <v>1</v>
      </c>
      <c r="N42" s="4">
        <v>1.113</v>
      </c>
      <c r="O42" s="6">
        <v>1.113</v>
      </c>
      <c r="P42" s="99">
        <v>1.2990666654000003</v>
      </c>
      <c r="Q42" s="92">
        <v>1.113</v>
      </c>
      <c r="R42" s="92">
        <v>1.2990666654000003</v>
      </c>
    </row>
    <row r="43" spans="1:18">
      <c r="A43" s="98"/>
      <c r="B43" s="93"/>
      <c r="C43" s="156"/>
      <c r="D43" s="159"/>
      <c r="E43" s="132"/>
      <c r="F43" s="95"/>
      <c r="G43" s="96"/>
      <c r="H43" s="92"/>
      <c r="I43" s="96"/>
      <c r="J43" s="92"/>
      <c r="K43" s="5"/>
      <c r="L43" s="5"/>
      <c r="M43" s="5"/>
      <c r="N43" s="4"/>
      <c r="O43" s="6">
        <v>0</v>
      </c>
      <c r="P43" s="99"/>
      <c r="Q43" s="92"/>
      <c r="R43" s="92"/>
    </row>
    <row r="44" spans="1:18">
      <c r="A44" s="98"/>
      <c r="B44" s="93"/>
      <c r="C44" s="156"/>
      <c r="D44" s="159"/>
      <c r="E44" s="132"/>
      <c r="F44" s="95"/>
      <c r="G44" s="96"/>
      <c r="H44" s="92"/>
      <c r="I44" s="96"/>
      <c r="J44" s="92"/>
      <c r="K44" s="5"/>
      <c r="L44" s="5"/>
      <c r="M44" s="22"/>
      <c r="N44" s="4"/>
      <c r="O44" s="6">
        <v>0</v>
      </c>
      <c r="P44" s="99"/>
      <c r="Q44" s="92"/>
      <c r="R44" s="92"/>
    </row>
    <row r="45" spans="1:18" ht="12.75" customHeight="1">
      <c r="A45" s="98"/>
      <c r="B45" s="93"/>
      <c r="C45" s="156"/>
      <c r="D45" s="159"/>
      <c r="E45" s="133"/>
      <c r="F45" s="95"/>
      <c r="G45" s="96"/>
      <c r="H45" s="92"/>
      <c r="I45" s="96"/>
      <c r="J45" s="92"/>
      <c r="K45" s="5"/>
      <c r="L45" s="5"/>
      <c r="M45" s="5"/>
      <c r="N45" s="4"/>
      <c r="O45" s="6">
        <v>0</v>
      </c>
      <c r="P45" s="99"/>
      <c r="Q45" s="92"/>
      <c r="R45" s="92"/>
    </row>
    <row r="46" spans="1:18">
      <c r="A46" s="98">
        <v>9</v>
      </c>
      <c r="B46" s="93" t="s">
        <v>35</v>
      </c>
      <c r="C46" s="93" t="s">
        <v>219</v>
      </c>
      <c r="D46" s="154" t="s">
        <v>22</v>
      </c>
      <c r="E46" s="94">
        <v>14</v>
      </c>
      <c r="F46" s="95">
        <v>5.8358790000000015E-2</v>
      </c>
      <c r="G46" s="96"/>
      <c r="H46" s="92">
        <v>0</v>
      </c>
      <c r="I46" s="96"/>
      <c r="J46" s="92">
        <v>0</v>
      </c>
      <c r="K46" s="5" t="s">
        <v>36</v>
      </c>
      <c r="L46" s="54" t="s">
        <v>22</v>
      </c>
      <c r="M46" s="57">
        <v>1</v>
      </c>
      <c r="N46" s="4">
        <v>0.05</v>
      </c>
      <c r="O46" s="6">
        <v>0.05</v>
      </c>
      <c r="P46" s="99">
        <v>0.81702306000000025</v>
      </c>
      <c r="Q46" s="92">
        <v>0.05</v>
      </c>
      <c r="R46" s="92">
        <v>5.8358790000000015E-2</v>
      </c>
    </row>
    <row r="47" spans="1:18">
      <c r="A47" s="98"/>
      <c r="B47" s="93"/>
      <c r="C47" s="93"/>
      <c r="D47" s="94"/>
      <c r="E47" s="94"/>
      <c r="F47" s="95"/>
      <c r="G47" s="96"/>
      <c r="H47" s="92"/>
      <c r="I47" s="96"/>
      <c r="J47" s="92"/>
      <c r="K47" s="5"/>
      <c r="L47" s="5"/>
      <c r="M47" s="5"/>
      <c r="N47" s="4"/>
      <c r="O47" s="6">
        <v>0</v>
      </c>
      <c r="P47" s="99"/>
      <c r="Q47" s="92"/>
      <c r="R47" s="92"/>
    </row>
    <row r="48" spans="1:18">
      <c r="A48" s="98"/>
      <c r="B48" s="93"/>
      <c r="C48" s="93"/>
      <c r="D48" s="94"/>
      <c r="E48" s="94"/>
      <c r="F48" s="95"/>
      <c r="G48" s="96"/>
      <c r="H48" s="92"/>
      <c r="I48" s="96"/>
      <c r="J48" s="92"/>
      <c r="K48" s="5"/>
      <c r="L48" s="5"/>
      <c r="M48" s="22"/>
      <c r="N48" s="4"/>
      <c r="O48" s="6">
        <v>0</v>
      </c>
      <c r="P48" s="99"/>
      <c r="Q48" s="92"/>
      <c r="R48" s="92"/>
    </row>
    <row r="49" spans="1:18" ht="12.75" customHeight="1">
      <c r="A49" s="98"/>
      <c r="B49" s="93"/>
      <c r="C49" s="93"/>
      <c r="D49" s="94"/>
      <c r="E49" s="94"/>
      <c r="F49" s="95"/>
      <c r="G49" s="96"/>
      <c r="H49" s="92"/>
      <c r="I49" s="96"/>
      <c r="J49" s="92"/>
      <c r="K49" s="5"/>
      <c r="L49" s="5"/>
      <c r="M49" s="5"/>
      <c r="N49" s="4"/>
      <c r="O49" s="6">
        <v>0</v>
      </c>
      <c r="P49" s="99"/>
      <c r="Q49" s="92"/>
      <c r="R49" s="92"/>
    </row>
    <row r="50" spans="1:18">
      <c r="A50" s="98">
        <v>10</v>
      </c>
      <c r="B50" s="93" t="s">
        <v>35</v>
      </c>
      <c r="C50" s="160" t="s">
        <v>252</v>
      </c>
      <c r="D50" s="154" t="s">
        <v>22</v>
      </c>
      <c r="E50" s="100">
        <v>5</v>
      </c>
      <c r="F50" s="95">
        <v>0.58358790000000016</v>
      </c>
      <c r="G50" s="96"/>
      <c r="H50" s="92">
        <v>0</v>
      </c>
      <c r="I50" s="96"/>
      <c r="J50" s="92">
        <v>0</v>
      </c>
      <c r="K50" s="5" t="s">
        <v>253</v>
      </c>
      <c r="L50" s="54" t="s">
        <v>22</v>
      </c>
      <c r="M50" s="57">
        <v>1</v>
      </c>
      <c r="N50" s="4">
        <v>0.5</v>
      </c>
      <c r="O50" s="6">
        <v>0.5</v>
      </c>
      <c r="P50" s="99">
        <v>2.917939500000001</v>
      </c>
      <c r="Q50" s="92">
        <v>0.5</v>
      </c>
      <c r="R50" s="92">
        <v>0.58358790000000016</v>
      </c>
    </row>
    <row r="51" spans="1:18">
      <c r="A51" s="98"/>
      <c r="B51" s="93"/>
      <c r="C51" s="160"/>
      <c r="D51" s="94"/>
      <c r="E51" s="100"/>
      <c r="F51" s="95"/>
      <c r="G51" s="96"/>
      <c r="H51" s="92"/>
      <c r="I51" s="96"/>
      <c r="J51" s="92"/>
      <c r="K51" s="5"/>
      <c r="L51" s="5"/>
      <c r="M51" s="5"/>
      <c r="N51" s="4"/>
      <c r="O51" s="6">
        <v>0</v>
      </c>
      <c r="P51" s="99"/>
      <c r="Q51" s="92"/>
      <c r="R51" s="92"/>
    </row>
    <row r="52" spans="1:18">
      <c r="A52" s="98"/>
      <c r="B52" s="93"/>
      <c r="C52" s="160"/>
      <c r="D52" s="94"/>
      <c r="E52" s="100"/>
      <c r="F52" s="95"/>
      <c r="G52" s="96"/>
      <c r="H52" s="92"/>
      <c r="I52" s="96"/>
      <c r="J52" s="92"/>
      <c r="K52" s="5"/>
      <c r="L52" s="5"/>
      <c r="M52" s="27"/>
      <c r="N52" s="4"/>
      <c r="O52" s="6">
        <v>0</v>
      </c>
      <c r="P52" s="99"/>
      <c r="Q52" s="92"/>
      <c r="R52" s="92"/>
    </row>
    <row r="53" spans="1:18" ht="12.75" customHeight="1">
      <c r="A53" s="98"/>
      <c r="B53" s="93"/>
      <c r="C53" s="160"/>
      <c r="D53" s="94"/>
      <c r="E53" s="100"/>
      <c r="F53" s="95"/>
      <c r="G53" s="96"/>
      <c r="H53" s="92"/>
      <c r="I53" s="96"/>
      <c r="J53" s="92"/>
      <c r="K53" s="5"/>
      <c r="L53" s="5"/>
      <c r="M53" s="5"/>
      <c r="N53" s="4"/>
      <c r="O53" s="6">
        <v>0</v>
      </c>
      <c r="P53" s="99"/>
      <c r="Q53" s="92"/>
      <c r="R53" s="92"/>
    </row>
    <row r="54" spans="1:18" ht="7.5" customHeight="1">
      <c r="P54" s="82"/>
    </row>
    <row r="55" spans="1:18">
      <c r="C55" s="2" t="s">
        <v>54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3">
        <v>79.429501461934009</v>
      </c>
      <c r="Q55" s="9"/>
      <c r="R55" s="10"/>
    </row>
    <row r="56" spans="1:18" ht="8.25" customHeight="1">
      <c r="F56" s="9"/>
      <c r="G56" s="9"/>
      <c r="H56" s="9"/>
      <c r="I56" s="9"/>
      <c r="J56" s="9"/>
      <c r="K56" s="9"/>
      <c r="L56" s="9"/>
      <c r="M56" s="9"/>
      <c r="N56" s="9"/>
      <c r="O56" s="9"/>
      <c r="P56" s="83"/>
      <c r="Q56" s="9"/>
      <c r="R56" s="10"/>
    </row>
    <row r="57" spans="1:18">
      <c r="C57" s="2" t="s">
        <v>55</v>
      </c>
      <c r="P57" s="83">
        <v>10.564123694437225</v>
      </c>
      <c r="Q57" s="8"/>
      <c r="R57" s="8"/>
    </row>
    <row r="58" spans="1:18" ht="9" customHeight="1">
      <c r="P58" s="83"/>
      <c r="Q58" s="8"/>
      <c r="R58" s="8"/>
    </row>
    <row r="59" spans="1:18">
      <c r="C59" s="2" t="s">
        <v>54</v>
      </c>
      <c r="P59" s="83">
        <v>89.993625156371237</v>
      </c>
      <c r="Q59" s="8"/>
      <c r="R59" s="8"/>
    </row>
    <row r="60" spans="1:18" ht="9" customHeight="1">
      <c r="P60" s="83"/>
      <c r="Q60" s="8"/>
      <c r="R60" s="8"/>
    </row>
    <row r="61" spans="1:18">
      <c r="C61" s="2" t="s">
        <v>56</v>
      </c>
      <c r="P61" s="83">
        <v>9.8992987672008361</v>
      </c>
    </row>
    <row r="62" spans="1:18" ht="8.25" customHeight="1">
      <c r="P62" s="83"/>
    </row>
    <row r="63" spans="1:18">
      <c r="C63" s="2" t="s">
        <v>54</v>
      </c>
      <c r="P63" s="83">
        <v>99.89292392357207</v>
      </c>
    </row>
    <row r="64" spans="1:18">
      <c r="P64" s="11"/>
    </row>
  </sheetData>
  <mergeCells count="147">
    <mergeCell ref="R14:R17"/>
    <mergeCell ref="I14:I17"/>
    <mergeCell ref="E14:E17"/>
    <mergeCell ref="P14:P17"/>
    <mergeCell ref="Q14:Q17"/>
    <mergeCell ref="R18:R21"/>
    <mergeCell ref="P18:P21"/>
    <mergeCell ref="I18:I21"/>
    <mergeCell ref="Q18:Q21"/>
    <mergeCell ref="J18:J21"/>
    <mergeCell ref="G18:G21"/>
    <mergeCell ref="H18:H21"/>
    <mergeCell ref="E18:E21"/>
    <mergeCell ref="F18:F21"/>
    <mergeCell ref="G14:G17"/>
    <mergeCell ref="H14:H17"/>
    <mergeCell ref="J14:J17"/>
    <mergeCell ref="I11:J11"/>
    <mergeCell ref="K11:O11"/>
    <mergeCell ref="A18:A21"/>
    <mergeCell ref="B18:B21"/>
    <mergeCell ref="C18:C21"/>
    <mergeCell ref="D18:D21"/>
    <mergeCell ref="A22:A25"/>
    <mergeCell ref="C22:C25"/>
    <mergeCell ref="B22:B25"/>
    <mergeCell ref="D22:D25"/>
    <mergeCell ref="D9:D12"/>
    <mergeCell ref="A46:A49"/>
    <mergeCell ref="B46:B49"/>
    <mergeCell ref="J22:J25"/>
    <mergeCell ref="F9:F12"/>
    <mergeCell ref="A6:Q6"/>
    <mergeCell ref="P9:P11"/>
    <mergeCell ref="D1:G1"/>
    <mergeCell ref="D4:R4"/>
    <mergeCell ref="A3:B3"/>
    <mergeCell ref="E9:E12"/>
    <mergeCell ref="A9:A12"/>
    <mergeCell ref="G11:H11"/>
    <mergeCell ref="C3:P3"/>
    <mergeCell ref="A14:A17"/>
    <mergeCell ref="B14:B17"/>
    <mergeCell ref="C14:C17"/>
    <mergeCell ref="D14:D17"/>
    <mergeCell ref="B9:B12"/>
    <mergeCell ref="C9:C12"/>
    <mergeCell ref="P22:P25"/>
    <mergeCell ref="Q22:Q25"/>
    <mergeCell ref="F14:F17"/>
    <mergeCell ref="Q9:Q11"/>
    <mergeCell ref="G9:O10"/>
    <mergeCell ref="R34:R37"/>
    <mergeCell ref="R38:R41"/>
    <mergeCell ref="R26:R29"/>
    <mergeCell ref="R30:R33"/>
    <mergeCell ref="R22:R25"/>
    <mergeCell ref="I22:I25"/>
    <mergeCell ref="R42:R45"/>
    <mergeCell ref="Q46:Q49"/>
    <mergeCell ref="R46:R49"/>
    <mergeCell ref="Q42:Q45"/>
    <mergeCell ref="Q50:Q53"/>
    <mergeCell ref="R50:R53"/>
    <mergeCell ref="I50:I53"/>
    <mergeCell ref="F50:F53"/>
    <mergeCell ref="A50:A53"/>
    <mergeCell ref="B50:B53"/>
    <mergeCell ref="J50:J53"/>
    <mergeCell ref="H50:H53"/>
    <mergeCell ref="D50:D53"/>
    <mergeCell ref="Q26:Q29"/>
    <mergeCell ref="G26:G29"/>
    <mergeCell ref="C50:C53"/>
    <mergeCell ref="G50:G53"/>
    <mergeCell ref="Q34:Q37"/>
    <mergeCell ref="P30:P33"/>
    <mergeCell ref="Q30:Q33"/>
    <mergeCell ref="G34:G37"/>
    <mergeCell ref="H34:H37"/>
    <mergeCell ref="I26:I29"/>
    <mergeCell ref="H30:H33"/>
    <mergeCell ref="P26:P29"/>
    <mergeCell ref="J26:J29"/>
    <mergeCell ref="J30:J33"/>
    <mergeCell ref="G30:G33"/>
    <mergeCell ref="P50:P53"/>
    <mergeCell ref="E50:E53"/>
    <mergeCell ref="I34:I37"/>
    <mergeCell ref="Q38:Q41"/>
    <mergeCell ref="C42:C45"/>
    <mergeCell ref="D42:D45"/>
    <mergeCell ref="I42:I45"/>
    <mergeCell ref="J42:J45"/>
    <mergeCell ref="E42:E45"/>
    <mergeCell ref="G22:G25"/>
    <mergeCell ref="H22:H25"/>
    <mergeCell ref="E26:E29"/>
    <mergeCell ref="F26:F29"/>
    <mergeCell ref="E22:E25"/>
    <mergeCell ref="H26:H29"/>
    <mergeCell ref="A30:A33"/>
    <mergeCell ref="B30:B33"/>
    <mergeCell ref="C30:C33"/>
    <mergeCell ref="D30:D33"/>
    <mergeCell ref="A26:A29"/>
    <mergeCell ref="B26:B29"/>
    <mergeCell ref="C26:C29"/>
    <mergeCell ref="D26:D29"/>
    <mergeCell ref="F22:F25"/>
    <mergeCell ref="E30:E33"/>
    <mergeCell ref="A34:A37"/>
    <mergeCell ref="B34:B37"/>
    <mergeCell ref="P34:P37"/>
    <mergeCell ref="E34:E37"/>
    <mergeCell ref="F34:F37"/>
    <mergeCell ref="E38:E41"/>
    <mergeCell ref="J34:J37"/>
    <mergeCell ref="I30:I33"/>
    <mergeCell ref="C34:C37"/>
    <mergeCell ref="D34:D37"/>
    <mergeCell ref="F30:F33"/>
    <mergeCell ref="J38:J41"/>
    <mergeCell ref="A38:A41"/>
    <mergeCell ref="B38:B41"/>
    <mergeCell ref="C38:C41"/>
    <mergeCell ref="D38:D41"/>
    <mergeCell ref="A42:A45"/>
    <mergeCell ref="B42:B45"/>
    <mergeCell ref="P42:P45"/>
    <mergeCell ref="G42:G45"/>
    <mergeCell ref="H42:H45"/>
    <mergeCell ref="I38:I41"/>
    <mergeCell ref="G38:G41"/>
    <mergeCell ref="P38:P41"/>
    <mergeCell ref="P46:P49"/>
    <mergeCell ref="I46:I49"/>
    <mergeCell ref="J46:J49"/>
    <mergeCell ref="E46:E49"/>
    <mergeCell ref="F46:F49"/>
    <mergeCell ref="F38:F41"/>
    <mergeCell ref="H38:H41"/>
    <mergeCell ref="C46:C49"/>
    <mergeCell ref="D46:D49"/>
    <mergeCell ref="G46:G49"/>
    <mergeCell ref="H46:H49"/>
    <mergeCell ref="F42:F45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80"/>
  <sheetViews>
    <sheetView showZeros="0" workbookViewId="0">
      <selection activeCell="C4" sqref="C4:P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85"/>
      <c r="E1" s="85"/>
      <c r="F1" s="85"/>
      <c r="G1" s="85"/>
    </row>
    <row r="3" spans="1:18" ht="15" customHeight="1">
      <c r="A3" s="138"/>
      <c r="B3" s="138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ht="15" customHeight="1">
      <c r="C4" s="91" t="s">
        <v>339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84"/>
      <c r="R4" s="84"/>
    </row>
    <row r="5" spans="1:18" ht="15" customHeight="1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ht="14.25">
      <c r="A6" s="141" t="s">
        <v>254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K8" s="18"/>
      <c r="L8" s="18"/>
      <c r="M8" s="18"/>
      <c r="N8" s="18"/>
      <c r="O8" s="18"/>
      <c r="P8" s="7"/>
    </row>
    <row r="9" spans="1:18" ht="22.5" customHeight="1">
      <c r="A9" s="136" t="s">
        <v>0</v>
      </c>
      <c r="B9" s="139" t="s">
        <v>1</v>
      </c>
      <c r="C9" s="136" t="s">
        <v>2</v>
      </c>
      <c r="D9" s="140" t="s">
        <v>3</v>
      </c>
      <c r="E9" s="140" t="s">
        <v>4</v>
      </c>
      <c r="F9" s="140" t="s">
        <v>5</v>
      </c>
      <c r="G9" s="136" t="s">
        <v>6</v>
      </c>
      <c r="H9" s="136"/>
      <c r="I9" s="136"/>
      <c r="J9" s="136"/>
      <c r="K9" s="136"/>
      <c r="L9" s="136"/>
      <c r="M9" s="136"/>
      <c r="N9" s="136"/>
      <c r="O9" s="136"/>
      <c r="P9" s="142" t="s">
        <v>7</v>
      </c>
      <c r="Q9" s="136" t="s">
        <v>8</v>
      </c>
      <c r="R9" s="20" t="s">
        <v>8</v>
      </c>
    </row>
    <row r="10" spans="1:18" ht="13.5" customHeight="1">
      <c r="A10" s="136"/>
      <c r="B10" s="139"/>
      <c r="C10" s="136"/>
      <c r="D10" s="140"/>
      <c r="E10" s="140"/>
      <c r="F10" s="140"/>
      <c r="G10" s="136"/>
      <c r="H10" s="136"/>
      <c r="I10" s="136"/>
      <c r="J10" s="136"/>
      <c r="K10" s="136"/>
      <c r="L10" s="136"/>
      <c r="M10" s="136"/>
      <c r="N10" s="136"/>
      <c r="O10" s="136"/>
      <c r="P10" s="142"/>
      <c r="Q10" s="136"/>
      <c r="R10" s="20" t="s">
        <v>9</v>
      </c>
    </row>
    <row r="11" spans="1:18" ht="20.25" customHeight="1">
      <c r="A11" s="136"/>
      <c r="B11" s="139"/>
      <c r="C11" s="136"/>
      <c r="D11" s="140"/>
      <c r="E11" s="140"/>
      <c r="F11" s="140"/>
      <c r="G11" s="136" t="s">
        <v>10</v>
      </c>
      <c r="H11" s="136"/>
      <c r="I11" s="136" t="s">
        <v>11</v>
      </c>
      <c r="J11" s="136"/>
      <c r="K11" s="136" t="s">
        <v>12</v>
      </c>
      <c r="L11" s="136"/>
      <c r="M11" s="136"/>
      <c r="N11" s="136"/>
      <c r="O11" s="136"/>
      <c r="P11" s="142"/>
      <c r="Q11" s="136"/>
      <c r="R11" s="21">
        <v>1.0898000000000001</v>
      </c>
    </row>
    <row r="12" spans="1:18" s="19" customFormat="1" ht="54.75">
      <c r="A12" s="136"/>
      <c r="B12" s="139"/>
      <c r="C12" s="136"/>
      <c r="D12" s="140"/>
      <c r="E12" s="140"/>
      <c r="F12" s="140"/>
      <c r="G12" s="17" t="s">
        <v>13</v>
      </c>
      <c r="H12" s="16" t="s">
        <v>14</v>
      </c>
      <c r="I12" s="17" t="s">
        <v>13</v>
      </c>
      <c r="J12" s="16" t="s">
        <v>14</v>
      </c>
      <c r="K12" s="16" t="s">
        <v>15</v>
      </c>
      <c r="L12" s="17" t="s">
        <v>16</v>
      </c>
      <c r="M12" s="16" t="s">
        <v>17</v>
      </c>
      <c r="N12" s="16" t="s">
        <v>18</v>
      </c>
      <c r="O12" s="17" t="s">
        <v>19</v>
      </c>
      <c r="P12" s="81" t="s">
        <v>20</v>
      </c>
      <c r="Q12" s="6" t="s">
        <v>20</v>
      </c>
      <c r="R12" s="6" t="s">
        <v>20</v>
      </c>
    </row>
    <row r="13" spans="1:18" s="19" customFormat="1">
      <c r="A13" s="14">
        <v>1</v>
      </c>
      <c r="B13" s="14">
        <v>2</v>
      </c>
      <c r="C13" s="14">
        <v>3</v>
      </c>
      <c r="D13" s="80">
        <v>4</v>
      </c>
      <c r="E13" s="80">
        <v>5</v>
      </c>
      <c r="F13" s="80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80">
        <v>16</v>
      </c>
      <c r="Q13" s="14">
        <v>17</v>
      </c>
      <c r="R13" s="14">
        <v>18</v>
      </c>
    </row>
    <row r="14" spans="1:18" ht="12.75" customHeight="1">
      <c r="A14" s="98">
        <v>1</v>
      </c>
      <c r="B14" s="93" t="s">
        <v>38</v>
      </c>
      <c r="C14" s="155" t="s">
        <v>255</v>
      </c>
      <c r="D14" s="94" t="s">
        <v>21</v>
      </c>
      <c r="E14" s="94">
        <v>4</v>
      </c>
      <c r="F14" s="95">
        <v>1.0135081927876</v>
      </c>
      <c r="G14" s="96">
        <v>0.38</v>
      </c>
      <c r="H14" s="92">
        <v>0.61967740000000004</v>
      </c>
      <c r="I14" s="96"/>
      <c r="J14" s="92">
        <v>0</v>
      </c>
      <c r="K14" s="4" t="s">
        <v>32</v>
      </c>
      <c r="L14" s="5" t="s">
        <v>21</v>
      </c>
      <c r="M14" s="5">
        <v>0.998</v>
      </c>
      <c r="N14" s="4">
        <v>0.28899999999999998</v>
      </c>
      <c r="O14" s="6">
        <v>0.28842199999999996</v>
      </c>
      <c r="P14" s="99">
        <v>4.0540327711503998</v>
      </c>
      <c r="Q14" s="92">
        <v>0.33742199999999994</v>
      </c>
      <c r="R14" s="92">
        <v>0.39383079278760003</v>
      </c>
    </row>
    <row r="15" spans="1:18">
      <c r="A15" s="98"/>
      <c r="B15" s="93"/>
      <c r="C15" s="156"/>
      <c r="D15" s="94"/>
      <c r="E15" s="94"/>
      <c r="F15" s="95"/>
      <c r="G15" s="96"/>
      <c r="H15" s="92"/>
      <c r="I15" s="96"/>
      <c r="J15" s="92"/>
      <c r="K15" s="5"/>
      <c r="L15" s="5"/>
      <c r="M15" s="5"/>
      <c r="N15" s="4"/>
      <c r="O15" s="6">
        <v>0</v>
      </c>
      <c r="P15" s="99"/>
      <c r="Q15" s="92"/>
      <c r="R15" s="92"/>
    </row>
    <row r="16" spans="1:18">
      <c r="A16" s="98"/>
      <c r="B16" s="93"/>
      <c r="C16" s="156"/>
      <c r="D16" s="94"/>
      <c r="E16" s="94"/>
      <c r="F16" s="95"/>
      <c r="G16" s="96"/>
      <c r="H16" s="92"/>
      <c r="I16" s="96"/>
      <c r="J16" s="92"/>
      <c r="K16" s="36" t="s">
        <v>39</v>
      </c>
      <c r="L16" s="36" t="s">
        <v>40</v>
      </c>
      <c r="M16" s="36">
        <v>0.14000000000000001</v>
      </c>
      <c r="N16" s="4">
        <v>0.35</v>
      </c>
      <c r="O16" s="6">
        <v>4.9000000000000002E-2</v>
      </c>
      <c r="P16" s="99"/>
      <c r="Q16" s="92"/>
      <c r="R16" s="92"/>
    </row>
    <row r="17" spans="1:18" ht="12.75" customHeight="1">
      <c r="A17" s="98"/>
      <c r="B17" s="93"/>
      <c r="C17" s="157"/>
      <c r="D17" s="94"/>
      <c r="E17" s="94"/>
      <c r="F17" s="95"/>
      <c r="G17" s="96"/>
      <c r="H17" s="92"/>
      <c r="I17" s="96"/>
      <c r="J17" s="92"/>
      <c r="K17" s="4"/>
      <c r="L17" s="4"/>
      <c r="M17" s="4"/>
      <c r="N17" s="4"/>
      <c r="O17" s="6">
        <v>0</v>
      </c>
      <c r="P17" s="99"/>
      <c r="Q17" s="92"/>
      <c r="R17" s="92"/>
    </row>
    <row r="18" spans="1:18">
      <c r="A18" s="98">
        <v>2</v>
      </c>
      <c r="B18" s="143" t="s">
        <v>37</v>
      </c>
      <c r="C18" s="155" t="s">
        <v>256</v>
      </c>
      <c r="D18" s="131" t="s">
        <v>21</v>
      </c>
      <c r="E18" s="94">
        <v>10</v>
      </c>
      <c r="F18" s="95">
        <v>1.6139425579516002</v>
      </c>
      <c r="G18" s="96">
        <v>0.37</v>
      </c>
      <c r="H18" s="92">
        <v>0.60337010000000002</v>
      </c>
      <c r="I18" s="96">
        <v>0.01</v>
      </c>
      <c r="J18" s="92">
        <v>2.7808099999999999E-2</v>
      </c>
      <c r="K18" s="5" t="s">
        <v>32</v>
      </c>
      <c r="L18" s="5" t="s">
        <v>21</v>
      </c>
      <c r="M18" s="5">
        <v>0.998</v>
      </c>
      <c r="N18" s="4">
        <v>0.749</v>
      </c>
      <c r="O18" s="6">
        <v>0.747502</v>
      </c>
      <c r="P18" s="99">
        <v>16.139425579516001</v>
      </c>
      <c r="Q18" s="92">
        <v>0.84200200000000003</v>
      </c>
      <c r="R18" s="92">
        <v>0.98276435795160022</v>
      </c>
    </row>
    <row r="19" spans="1:18">
      <c r="A19" s="98"/>
      <c r="B19" s="144"/>
      <c r="C19" s="156"/>
      <c r="D19" s="132"/>
      <c r="E19" s="94"/>
      <c r="F19" s="95"/>
      <c r="G19" s="96"/>
      <c r="H19" s="92"/>
      <c r="I19" s="96"/>
      <c r="J19" s="92"/>
      <c r="K19" s="5"/>
      <c r="L19" s="5"/>
      <c r="M19" s="5"/>
      <c r="N19" s="4"/>
      <c r="O19" s="6">
        <v>0</v>
      </c>
      <c r="P19" s="99"/>
      <c r="Q19" s="92"/>
      <c r="R19" s="92"/>
    </row>
    <row r="20" spans="1:18">
      <c r="A20" s="98"/>
      <c r="B20" s="144"/>
      <c r="C20" s="156"/>
      <c r="D20" s="132"/>
      <c r="E20" s="94"/>
      <c r="F20" s="95"/>
      <c r="G20" s="96"/>
      <c r="H20" s="92"/>
      <c r="I20" s="96"/>
      <c r="J20" s="92"/>
      <c r="K20" s="36" t="s">
        <v>39</v>
      </c>
      <c r="L20" s="36" t="s">
        <v>40</v>
      </c>
      <c r="M20" s="36">
        <v>0.27</v>
      </c>
      <c r="N20" s="4">
        <v>0.35</v>
      </c>
      <c r="O20" s="6">
        <v>9.4500000000000001E-2</v>
      </c>
      <c r="P20" s="99"/>
      <c r="Q20" s="92"/>
      <c r="R20" s="92"/>
    </row>
    <row r="21" spans="1:18" ht="12.75" customHeight="1">
      <c r="A21" s="98"/>
      <c r="B21" s="130"/>
      <c r="C21" s="157"/>
      <c r="D21" s="133"/>
      <c r="E21" s="94"/>
      <c r="F21" s="95"/>
      <c r="G21" s="96"/>
      <c r="H21" s="92"/>
      <c r="I21" s="96"/>
      <c r="J21" s="92"/>
      <c r="K21" s="5"/>
      <c r="L21" s="5"/>
      <c r="M21" s="5"/>
      <c r="N21" s="4"/>
      <c r="O21" s="6">
        <v>0</v>
      </c>
      <c r="P21" s="99"/>
      <c r="Q21" s="92"/>
      <c r="R21" s="92"/>
    </row>
    <row r="22" spans="1:18">
      <c r="A22" s="98">
        <v>3</v>
      </c>
      <c r="B22" s="93" t="s">
        <v>41</v>
      </c>
      <c r="C22" s="93" t="s">
        <v>257</v>
      </c>
      <c r="D22" s="94" t="s">
        <v>22</v>
      </c>
      <c r="E22" s="94">
        <v>12</v>
      </c>
      <c r="F22" s="95">
        <v>1.1946078878000002</v>
      </c>
      <c r="G22" s="96">
        <v>0.23100000000000001</v>
      </c>
      <c r="H22" s="92">
        <v>0.37669863000000003</v>
      </c>
      <c r="I22" s="96">
        <v>0.151</v>
      </c>
      <c r="J22" s="92">
        <v>0.41990231</v>
      </c>
      <c r="K22" s="4" t="s">
        <v>195</v>
      </c>
      <c r="L22" s="4" t="s">
        <v>22</v>
      </c>
      <c r="M22" s="4">
        <v>1</v>
      </c>
      <c r="N22" s="4">
        <v>0.34100000000000003</v>
      </c>
      <c r="O22" s="6">
        <v>0.34100000000000003</v>
      </c>
      <c r="P22" s="99">
        <v>14.335294653600002</v>
      </c>
      <c r="Q22" s="92">
        <v>0.34100000000000003</v>
      </c>
      <c r="R22" s="92">
        <v>0.39800694780000007</v>
      </c>
    </row>
    <row r="23" spans="1:18">
      <c r="A23" s="98"/>
      <c r="B23" s="93"/>
      <c r="C23" s="93"/>
      <c r="D23" s="94"/>
      <c r="E23" s="94"/>
      <c r="F23" s="95"/>
      <c r="G23" s="96"/>
      <c r="H23" s="92"/>
      <c r="I23" s="96"/>
      <c r="J23" s="92"/>
      <c r="K23" s="5"/>
      <c r="L23" s="5"/>
      <c r="M23" s="5"/>
      <c r="N23" s="4"/>
      <c r="O23" s="6">
        <v>0</v>
      </c>
      <c r="P23" s="99"/>
      <c r="Q23" s="92"/>
      <c r="R23" s="92"/>
    </row>
    <row r="24" spans="1:18">
      <c r="A24" s="98"/>
      <c r="B24" s="93"/>
      <c r="C24" s="93"/>
      <c r="D24" s="94"/>
      <c r="E24" s="94"/>
      <c r="F24" s="95"/>
      <c r="G24" s="96"/>
      <c r="H24" s="92"/>
      <c r="I24" s="96"/>
      <c r="J24" s="92"/>
      <c r="K24" s="5"/>
      <c r="L24" s="5"/>
      <c r="M24" s="22"/>
      <c r="N24" s="4"/>
      <c r="O24" s="6">
        <v>0</v>
      </c>
      <c r="P24" s="99"/>
      <c r="Q24" s="92"/>
      <c r="R24" s="92"/>
    </row>
    <row r="25" spans="1:18" ht="12.75" customHeight="1">
      <c r="A25" s="98"/>
      <c r="B25" s="93"/>
      <c r="C25" s="93"/>
      <c r="D25" s="94"/>
      <c r="E25" s="94"/>
      <c r="F25" s="95"/>
      <c r="G25" s="96"/>
      <c r="H25" s="92"/>
      <c r="I25" s="96"/>
      <c r="J25" s="92"/>
      <c r="K25" s="5"/>
      <c r="L25" s="5"/>
      <c r="M25" s="5"/>
      <c r="N25" s="4"/>
      <c r="O25" s="6">
        <v>0</v>
      </c>
      <c r="P25" s="99"/>
      <c r="Q25" s="92"/>
      <c r="R25" s="92"/>
    </row>
    <row r="26" spans="1:18">
      <c r="A26" s="98">
        <v>4</v>
      </c>
      <c r="B26" s="93" t="s">
        <v>24</v>
      </c>
      <c r="C26" s="93" t="s">
        <v>258</v>
      </c>
      <c r="D26" s="94" t="s">
        <v>22</v>
      </c>
      <c r="E26" s="94">
        <v>1</v>
      </c>
      <c r="F26" s="95">
        <v>16.423194642000002</v>
      </c>
      <c r="G26" s="96">
        <v>1.37</v>
      </c>
      <c r="H26" s="92">
        <v>2.2341001</v>
      </c>
      <c r="I26" s="96">
        <v>7.0000000000000007E-2</v>
      </c>
      <c r="J26" s="92">
        <v>0.19465669999999999</v>
      </c>
      <c r="K26" s="5" t="s">
        <v>28</v>
      </c>
      <c r="L26" s="5" t="s">
        <v>22</v>
      </c>
      <c r="M26" s="5">
        <v>1</v>
      </c>
      <c r="N26" s="4">
        <v>11.99</v>
      </c>
      <c r="O26" s="6">
        <v>11.99</v>
      </c>
      <c r="P26" s="99">
        <v>16.423194642000002</v>
      </c>
      <c r="Q26" s="92">
        <v>11.99</v>
      </c>
      <c r="R26" s="92">
        <v>13.994437842000002</v>
      </c>
    </row>
    <row r="27" spans="1:18">
      <c r="A27" s="98"/>
      <c r="B27" s="93"/>
      <c r="C27" s="93"/>
      <c r="D27" s="94"/>
      <c r="E27" s="94"/>
      <c r="F27" s="95"/>
      <c r="G27" s="96"/>
      <c r="H27" s="92"/>
      <c r="I27" s="96"/>
      <c r="J27" s="92"/>
      <c r="K27" s="5"/>
      <c r="L27" s="5"/>
      <c r="M27" s="5"/>
      <c r="N27" s="4"/>
      <c r="O27" s="6">
        <v>0</v>
      </c>
      <c r="P27" s="99"/>
      <c r="Q27" s="92"/>
      <c r="R27" s="92"/>
    </row>
    <row r="28" spans="1:18">
      <c r="A28" s="98"/>
      <c r="B28" s="93"/>
      <c r="C28" s="93"/>
      <c r="D28" s="94"/>
      <c r="E28" s="94"/>
      <c r="F28" s="95"/>
      <c r="G28" s="96"/>
      <c r="H28" s="92"/>
      <c r="I28" s="96"/>
      <c r="J28" s="92"/>
      <c r="K28" s="5"/>
      <c r="L28" s="5"/>
      <c r="M28" s="22"/>
      <c r="N28" s="4"/>
      <c r="O28" s="6">
        <v>0</v>
      </c>
      <c r="P28" s="99"/>
      <c r="Q28" s="92"/>
      <c r="R28" s="92"/>
    </row>
    <row r="29" spans="1:18" ht="12.75" customHeight="1">
      <c r="A29" s="98"/>
      <c r="B29" s="93"/>
      <c r="C29" s="93"/>
      <c r="D29" s="94"/>
      <c r="E29" s="94"/>
      <c r="F29" s="95"/>
      <c r="G29" s="96"/>
      <c r="H29" s="92"/>
      <c r="I29" s="96"/>
      <c r="J29" s="92"/>
      <c r="K29" s="5"/>
      <c r="L29" s="5"/>
      <c r="M29" s="5"/>
      <c r="N29" s="4"/>
      <c r="O29" s="6">
        <v>0</v>
      </c>
      <c r="P29" s="99"/>
      <c r="Q29" s="92"/>
      <c r="R29" s="92"/>
    </row>
    <row r="30" spans="1:18">
      <c r="A30" s="98">
        <v>5</v>
      </c>
      <c r="B30" s="143" t="s">
        <v>27</v>
      </c>
      <c r="C30" s="155" t="s">
        <v>259</v>
      </c>
      <c r="D30" s="131" t="s">
        <v>22</v>
      </c>
      <c r="E30" s="94">
        <v>1</v>
      </c>
      <c r="F30" s="95">
        <v>19.815719218800002</v>
      </c>
      <c r="G30" s="96">
        <v>1.49</v>
      </c>
      <c r="H30" s="92">
        <v>2.4297876999999999</v>
      </c>
      <c r="I30" s="96">
        <v>0.13</v>
      </c>
      <c r="J30" s="92">
        <v>0.36150529999999997</v>
      </c>
      <c r="K30" s="5" t="s">
        <v>30</v>
      </c>
      <c r="L30" s="5" t="s">
        <v>22</v>
      </c>
      <c r="M30" s="5">
        <v>1</v>
      </c>
      <c r="N30" s="4">
        <v>14.586</v>
      </c>
      <c r="O30" s="6">
        <v>14.586</v>
      </c>
      <c r="P30" s="99">
        <v>19.815719218800002</v>
      </c>
      <c r="Q30" s="92">
        <v>14.586</v>
      </c>
      <c r="R30" s="92">
        <v>17.024426218800002</v>
      </c>
    </row>
    <row r="31" spans="1:18">
      <c r="A31" s="98"/>
      <c r="B31" s="144"/>
      <c r="C31" s="156"/>
      <c r="D31" s="132"/>
      <c r="E31" s="94"/>
      <c r="F31" s="95"/>
      <c r="G31" s="96"/>
      <c r="H31" s="92"/>
      <c r="I31" s="96"/>
      <c r="J31" s="92"/>
      <c r="K31" s="5"/>
      <c r="L31" s="5"/>
      <c r="M31" s="5"/>
      <c r="N31" s="4"/>
      <c r="O31" s="6">
        <v>0</v>
      </c>
      <c r="P31" s="99"/>
      <c r="Q31" s="92"/>
      <c r="R31" s="92"/>
    </row>
    <row r="32" spans="1:18">
      <c r="A32" s="98"/>
      <c r="B32" s="144"/>
      <c r="C32" s="156"/>
      <c r="D32" s="132"/>
      <c r="E32" s="94"/>
      <c r="F32" s="95"/>
      <c r="G32" s="96"/>
      <c r="H32" s="92"/>
      <c r="I32" s="96"/>
      <c r="J32" s="92"/>
      <c r="K32" s="5"/>
      <c r="L32" s="5"/>
      <c r="M32" s="22"/>
      <c r="N32" s="4"/>
      <c r="O32" s="6">
        <v>0</v>
      </c>
      <c r="P32" s="99"/>
      <c r="Q32" s="92"/>
      <c r="R32" s="92"/>
    </row>
    <row r="33" spans="1:18" ht="12.75" customHeight="1">
      <c r="A33" s="98"/>
      <c r="B33" s="130"/>
      <c r="C33" s="157"/>
      <c r="D33" s="133"/>
      <c r="E33" s="94"/>
      <c r="F33" s="95"/>
      <c r="G33" s="96"/>
      <c r="H33" s="92"/>
      <c r="I33" s="96"/>
      <c r="J33" s="92"/>
      <c r="K33" s="5"/>
      <c r="L33" s="5"/>
      <c r="M33" s="5"/>
      <c r="N33" s="4"/>
      <c r="O33" s="6">
        <v>0</v>
      </c>
      <c r="P33" s="99"/>
      <c r="Q33" s="92"/>
      <c r="R33" s="92"/>
    </row>
    <row r="34" spans="1:18" ht="12.75" customHeight="1">
      <c r="A34" s="98">
        <v>6</v>
      </c>
      <c r="B34" s="143" t="s">
        <v>26</v>
      </c>
      <c r="C34" s="105" t="s">
        <v>260</v>
      </c>
      <c r="D34" s="116" t="s">
        <v>22</v>
      </c>
      <c r="E34" s="116">
        <v>1</v>
      </c>
      <c r="F34" s="119">
        <v>16.021689937000005</v>
      </c>
      <c r="G34" s="112">
        <v>1.1399999999999999</v>
      </c>
      <c r="H34" s="109">
        <v>1.8590321999999999</v>
      </c>
      <c r="I34" s="112">
        <v>0.05</v>
      </c>
      <c r="J34" s="109">
        <v>0.13904050000000001</v>
      </c>
      <c r="K34" s="5" t="s">
        <v>29</v>
      </c>
      <c r="L34" s="5" t="s">
        <v>22</v>
      </c>
      <c r="M34" s="5">
        <v>1</v>
      </c>
      <c r="N34" s="4">
        <v>12.015000000000001</v>
      </c>
      <c r="O34" s="6">
        <v>12.015000000000001</v>
      </c>
      <c r="P34" s="122">
        <v>16.021689937000005</v>
      </c>
      <c r="Q34" s="109">
        <v>12.015000000000001</v>
      </c>
      <c r="R34" s="109">
        <v>14.023617237000003</v>
      </c>
    </row>
    <row r="35" spans="1:18">
      <c r="A35" s="98"/>
      <c r="B35" s="144"/>
      <c r="C35" s="107"/>
      <c r="D35" s="117"/>
      <c r="E35" s="117"/>
      <c r="F35" s="163"/>
      <c r="G35" s="121"/>
      <c r="H35" s="162"/>
      <c r="I35" s="121"/>
      <c r="J35" s="162"/>
      <c r="K35" s="5"/>
      <c r="L35" s="5"/>
      <c r="M35" s="5"/>
      <c r="N35" s="4"/>
      <c r="O35" s="6">
        <v>0</v>
      </c>
      <c r="P35" s="161"/>
      <c r="Q35" s="162"/>
      <c r="R35" s="162"/>
    </row>
    <row r="36" spans="1:18">
      <c r="A36" s="98"/>
      <c r="B36" s="144"/>
      <c r="C36" s="107"/>
      <c r="D36" s="117"/>
      <c r="E36" s="117"/>
      <c r="F36" s="163"/>
      <c r="G36" s="121"/>
      <c r="H36" s="162"/>
      <c r="I36" s="121"/>
      <c r="J36" s="162"/>
      <c r="K36" s="5"/>
      <c r="L36" s="5"/>
      <c r="M36" s="22"/>
      <c r="N36" s="4"/>
      <c r="O36" s="6">
        <v>0</v>
      </c>
      <c r="P36" s="161"/>
      <c r="Q36" s="162"/>
      <c r="R36" s="162"/>
    </row>
    <row r="37" spans="1:18" ht="12.75" customHeight="1">
      <c r="A37" s="98"/>
      <c r="B37" s="130"/>
      <c r="C37" s="108"/>
      <c r="D37" s="118"/>
      <c r="E37" s="118"/>
      <c r="F37" s="149"/>
      <c r="G37" s="115"/>
      <c r="H37" s="114"/>
      <c r="I37" s="115"/>
      <c r="J37" s="114"/>
      <c r="K37" s="5"/>
      <c r="L37" s="5"/>
      <c r="M37" s="5"/>
      <c r="N37" s="4"/>
      <c r="O37" s="6">
        <v>0</v>
      </c>
      <c r="P37" s="113"/>
      <c r="Q37" s="114"/>
      <c r="R37" s="114"/>
    </row>
    <row r="38" spans="1:18">
      <c r="A38" s="98">
        <v>7</v>
      </c>
      <c r="B38" s="143" t="s">
        <v>269</v>
      </c>
      <c r="C38" s="155" t="s">
        <v>261</v>
      </c>
      <c r="D38" s="131" t="s">
        <v>52</v>
      </c>
      <c r="E38" s="94">
        <v>0.8</v>
      </c>
      <c r="F38" s="95">
        <v>83.282079663192803</v>
      </c>
      <c r="G38" s="96">
        <v>6.96</v>
      </c>
      <c r="H38" s="92">
        <v>11.349880800000001</v>
      </c>
      <c r="I38" s="96">
        <v>5.08</v>
      </c>
      <c r="J38" s="92">
        <v>14.126514799999999</v>
      </c>
      <c r="K38" s="32" t="s">
        <v>262</v>
      </c>
      <c r="L38" s="34" t="s">
        <v>45</v>
      </c>
      <c r="M38" s="5">
        <v>0.68</v>
      </c>
      <c r="N38" s="4">
        <v>50</v>
      </c>
      <c r="O38" s="6">
        <v>34</v>
      </c>
      <c r="P38" s="99">
        <v>66.625663730554251</v>
      </c>
      <c r="Q38" s="92">
        <v>49.526115999999995</v>
      </c>
      <c r="R38" s="92">
        <v>57.805684063192807</v>
      </c>
    </row>
    <row r="39" spans="1:18">
      <c r="A39" s="98"/>
      <c r="B39" s="144"/>
      <c r="C39" s="156"/>
      <c r="D39" s="132"/>
      <c r="E39" s="94"/>
      <c r="F39" s="95"/>
      <c r="G39" s="96"/>
      <c r="H39" s="92"/>
      <c r="I39" s="96"/>
      <c r="J39" s="92"/>
      <c r="K39" s="35" t="s">
        <v>82</v>
      </c>
      <c r="L39" s="37" t="s">
        <v>45</v>
      </c>
      <c r="M39" s="5">
        <v>0.41299999999999998</v>
      </c>
      <c r="N39" s="4">
        <v>24.884</v>
      </c>
      <c r="O39" s="6">
        <v>10.277092</v>
      </c>
      <c r="P39" s="99"/>
      <c r="Q39" s="92"/>
      <c r="R39" s="92"/>
    </row>
    <row r="40" spans="1:18">
      <c r="A40" s="98"/>
      <c r="B40" s="144"/>
      <c r="C40" s="156"/>
      <c r="D40" s="132"/>
      <c r="E40" s="94"/>
      <c r="F40" s="95"/>
      <c r="G40" s="96"/>
      <c r="H40" s="92"/>
      <c r="I40" s="96"/>
      <c r="J40" s="92"/>
      <c r="K40" s="38" t="s">
        <v>80</v>
      </c>
      <c r="L40" s="40" t="s">
        <v>23</v>
      </c>
      <c r="M40" s="24">
        <v>1.6E-2</v>
      </c>
      <c r="N40" s="4">
        <v>328.06400000000002</v>
      </c>
      <c r="O40" s="6">
        <v>5.2490240000000004</v>
      </c>
      <c r="P40" s="99"/>
      <c r="Q40" s="92"/>
      <c r="R40" s="92"/>
    </row>
    <row r="41" spans="1:18" ht="12.75" customHeight="1">
      <c r="A41" s="98"/>
      <c r="B41" s="130"/>
      <c r="C41" s="157"/>
      <c r="D41" s="133"/>
      <c r="E41" s="94"/>
      <c r="F41" s="95"/>
      <c r="G41" s="96"/>
      <c r="H41" s="92"/>
      <c r="I41" s="96"/>
      <c r="J41" s="92"/>
      <c r="K41" s="5"/>
      <c r="L41" s="5"/>
      <c r="M41" s="5"/>
      <c r="N41" s="4"/>
      <c r="O41" s="6">
        <v>0</v>
      </c>
      <c r="P41" s="99"/>
      <c r="Q41" s="92"/>
      <c r="R41" s="92"/>
    </row>
    <row r="42" spans="1:18">
      <c r="A42" s="98">
        <v>8</v>
      </c>
      <c r="B42" s="93" t="s">
        <v>35</v>
      </c>
      <c r="C42" s="160" t="s">
        <v>265</v>
      </c>
      <c r="D42" s="131" t="s">
        <v>52</v>
      </c>
      <c r="E42" s="94">
        <v>0.2</v>
      </c>
      <c r="F42" s="95">
        <v>29.624882659344006</v>
      </c>
      <c r="G42" s="96"/>
      <c r="H42" s="92">
        <v>0</v>
      </c>
      <c r="I42" s="96"/>
      <c r="J42" s="92">
        <v>0</v>
      </c>
      <c r="K42" s="35" t="s">
        <v>82</v>
      </c>
      <c r="L42" s="37" t="s">
        <v>45</v>
      </c>
      <c r="M42" s="57">
        <v>1.02</v>
      </c>
      <c r="N42" s="4">
        <v>24.884</v>
      </c>
      <c r="O42" s="6">
        <v>25.381679999999999</v>
      </c>
      <c r="P42" s="99">
        <v>5.9249765318688015</v>
      </c>
      <c r="Q42" s="92">
        <v>25.381679999999999</v>
      </c>
      <c r="R42" s="92">
        <v>29.624882659344006</v>
      </c>
    </row>
    <row r="43" spans="1:18">
      <c r="A43" s="98"/>
      <c r="B43" s="93"/>
      <c r="C43" s="160"/>
      <c r="D43" s="132"/>
      <c r="E43" s="94"/>
      <c r="F43" s="95"/>
      <c r="G43" s="96"/>
      <c r="H43" s="92"/>
      <c r="I43" s="96"/>
      <c r="J43" s="92"/>
      <c r="K43" s="5"/>
      <c r="L43" s="5"/>
      <c r="M43" s="5"/>
      <c r="N43" s="4"/>
      <c r="O43" s="6">
        <v>0</v>
      </c>
      <c r="P43" s="99"/>
      <c r="Q43" s="92"/>
      <c r="R43" s="92"/>
    </row>
    <row r="44" spans="1:18">
      <c r="A44" s="98"/>
      <c r="B44" s="93"/>
      <c r="C44" s="160"/>
      <c r="D44" s="132"/>
      <c r="E44" s="94"/>
      <c r="F44" s="95"/>
      <c r="G44" s="96"/>
      <c r="H44" s="92"/>
      <c r="I44" s="96"/>
      <c r="J44" s="92"/>
      <c r="K44" s="5"/>
      <c r="L44" s="5"/>
      <c r="M44" s="22"/>
      <c r="N44" s="4"/>
      <c r="O44" s="6">
        <v>0</v>
      </c>
      <c r="P44" s="99"/>
      <c r="Q44" s="92"/>
      <c r="R44" s="92"/>
    </row>
    <row r="45" spans="1:18" ht="12.75" customHeight="1">
      <c r="A45" s="98"/>
      <c r="B45" s="93"/>
      <c r="C45" s="160"/>
      <c r="D45" s="133"/>
      <c r="E45" s="94"/>
      <c r="F45" s="95"/>
      <c r="G45" s="96"/>
      <c r="H45" s="92"/>
      <c r="I45" s="96"/>
      <c r="J45" s="92"/>
      <c r="K45" s="5"/>
      <c r="L45" s="5"/>
      <c r="M45" s="5"/>
      <c r="N45" s="4"/>
      <c r="O45" s="6">
        <v>0</v>
      </c>
      <c r="P45" s="99"/>
      <c r="Q45" s="92"/>
      <c r="R45" s="92"/>
    </row>
    <row r="46" spans="1:18">
      <c r="A46" s="98">
        <v>9</v>
      </c>
      <c r="B46" s="93" t="s">
        <v>35</v>
      </c>
      <c r="C46" s="93" t="s">
        <v>263</v>
      </c>
      <c r="D46" s="94" t="s">
        <v>22</v>
      </c>
      <c r="E46" s="94">
        <v>1</v>
      </c>
      <c r="F46" s="95">
        <v>57.133255410000011</v>
      </c>
      <c r="G46" s="96"/>
      <c r="H46" s="92">
        <v>0</v>
      </c>
      <c r="I46" s="96"/>
      <c r="J46" s="92">
        <v>0</v>
      </c>
      <c r="K46" s="5" t="s">
        <v>264</v>
      </c>
      <c r="L46" s="5" t="s">
        <v>22</v>
      </c>
      <c r="M46" s="5">
        <v>1</v>
      </c>
      <c r="N46" s="4">
        <v>48.95</v>
      </c>
      <c r="O46" s="6">
        <v>48.95</v>
      </c>
      <c r="P46" s="99">
        <v>57.133255410000011</v>
      </c>
      <c r="Q46" s="92">
        <v>48.95</v>
      </c>
      <c r="R46" s="92">
        <v>57.133255410000011</v>
      </c>
    </row>
    <row r="47" spans="1:18">
      <c r="A47" s="98"/>
      <c r="B47" s="93"/>
      <c r="C47" s="93"/>
      <c r="D47" s="94"/>
      <c r="E47" s="94"/>
      <c r="F47" s="95"/>
      <c r="G47" s="96"/>
      <c r="H47" s="92"/>
      <c r="I47" s="96"/>
      <c r="J47" s="92"/>
      <c r="K47" s="5"/>
      <c r="L47" s="5"/>
      <c r="M47" s="5"/>
      <c r="N47" s="4"/>
      <c r="O47" s="6">
        <v>0</v>
      </c>
      <c r="P47" s="99"/>
      <c r="Q47" s="92"/>
      <c r="R47" s="92"/>
    </row>
    <row r="48" spans="1:18">
      <c r="A48" s="98"/>
      <c r="B48" s="93"/>
      <c r="C48" s="93"/>
      <c r="D48" s="94"/>
      <c r="E48" s="94"/>
      <c r="F48" s="95"/>
      <c r="G48" s="96"/>
      <c r="H48" s="92"/>
      <c r="I48" s="96"/>
      <c r="J48" s="92"/>
      <c r="K48" s="5"/>
      <c r="L48" s="5"/>
      <c r="M48" s="22"/>
      <c r="N48" s="4"/>
      <c r="O48" s="6">
        <v>0</v>
      </c>
      <c r="P48" s="99"/>
      <c r="Q48" s="92"/>
      <c r="R48" s="92"/>
    </row>
    <row r="49" spans="1:18" ht="12.75" customHeight="1">
      <c r="A49" s="98"/>
      <c r="B49" s="93"/>
      <c r="C49" s="93"/>
      <c r="D49" s="94"/>
      <c r="E49" s="94"/>
      <c r="F49" s="95"/>
      <c r="G49" s="96"/>
      <c r="H49" s="92"/>
      <c r="I49" s="96"/>
      <c r="J49" s="92"/>
      <c r="K49" s="5"/>
      <c r="L49" s="5"/>
      <c r="M49" s="5"/>
      <c r="N49" s="4"/>
      <c r="O49" s="6">
        <v>0</v>
      </c>
      <c r="P49" s="99"/>
      <c r="Q49" s="92"/>
      <c r="R49" s="92"/>
    </row>
    <row r="50" spans="1:18" ht="12.75" customHeight="1">
      <c r="A50" s="98">
        <v>10</v>
      </c>
      <c r="B50" s="93" t="s">
        <v>235</v>
      </c>
      <c r="C50" s="93" t="s">
        <v>266</v>
      </c>
      <c r="D50" s="94" t="s">
        <v>22</v>
      </c>
      <c r="E50" s="94">
        <v>3</v>
      </c>
      <c r="F50" s="95">
        <v>4.1113143000000001</v>
      </c>
      <c r="G50" s="96">
        <v>0.85</v>
      </c>
      <c r="H50" s="92">
        <v>1.3861205000000001</v>
      </c>
      <c r="I50" s="96">
        <v>0.98</v>
      </c>
      <c r="J50" s="92">
        <v>2.7251938</v>
      </c>
      <c r="K50" s="5"/>
      <c r="L50" s="5"/>
      <c r="M50" s="5"/>
      <c r="N50" s="4"/>
      <c r="O50" s="6">
        <v>0</v>
      </c>
      <c r="P50" s="99">
        <v>12.3339429</v>
      </c>
      <c r="Q50" s="92">
        <v>0</v>
      </c>
      <c r="R50" s="92">
        <v>0</v>
      </c>
    </row>
    <row r="51" spans="1:18">
      <c r="A51" s="98"/>
      <c r="B51" s="93"/>
      <c r="C51" s="93"/>
      <c r="D51" s="94"/>
      <c r="E51" s="94"/>
      <c r="F51" s="95"/>
      <c r="G51" s="96"/>
      <c r="H51" s="92"/>
      <c r="I51" s="96"/>
      <c r="J51" s="92"/>
      <c r="K51" s="5"/>
      <c r="L51" s="5"/>
      <c r="M51" s="5"/>
      <c r="N51" s="4"/>
      <c r="O51" s="6">
        <v>0</v>
      </c>
      <c r="P51" s="99"/>
      <c r="Q51" s="92"/>
      <c r="R51" s="92"/>
    </row>
    <row r="52" spans="1:18">
      <c r="A52" s="98"/>
      <c r="B52" s="93"/>
      <c r="C52" s="93"/>
      <c r="D52" s="94"/>
      <c r="E52" s="94"/>
      <c r="F52" s="95"/>
      <c r="G52" s="96"/>
      <c r="H52" s="92"/>
      <c r="I52" s="96"/>
      <c r="J52" s="92"/>
      <c r="K52" s="5"/>
      <c r="L52" s="5"/>
      <c r="M52" s="22"/>
      <c r="N52" s="4"/>
      <c r="O52" s="6">
        <v>0</v>
      </c>
      <c r="P52" s="99"/>
      <c r="Q52" s="92"/>
      <c r="R52" s="92"/>
    </row>
    <row r="53" spans="1:18" ht="12.75" customHeight="1">
      <c r="A53" s="98"/>
      <c r="B53" s="93"/>
      <c r="C53" s="93"/>
      <c r="D53" s="94"/>
      <c r="E53" s="94"/>
      <c r="F53" s="95"/>
      <c r="G53" s="96"/>
      <c r="H53" s="92"/>
      <c r="I53" s="96"/>
      <c r="J53" s="92"/>
      <c r="K53" s="5"/>
      <c r="L53" s="5"/>
      <c r="M53" s="5"/>
      <c r="N53" s="4"/>
      <c r="O53" s="6">
        <v>0</v>
      </c>
      <c r="P53" s="99"/>
      <c r="Q53" s="92"/>
      <c r="R53" s="92"/>
    </row>
    <row r="54" spans="1:18">
      <c r="A54" s="98">
        <v>11</v>
      </c>
      <c r="B54" s="93" t="s">
        <v>238</v>
      </c>
      <c r="C54" s="93" t="s">
        <v>237</v>
      </c>
      <c r="D54" s="94" t="s">
        <v>52</v>
      </c>
      <c r="E54" s="94">
        <v>0.01</v>
      </c>
      <c r="F54" s="95">
        <v>131.989616922614</v>
      </c>
      <c r="G54" s="96">
        <v>30</v>
      </c>
      <c r="H54" s="92">
        <v>48.921900000000001</v>
      </c>
      <c r="I54" s="103">
        <v>1</v>
      </c>
      <c r="J54" s="92">
        <v>2.7808099999999998</v>
      </c>
      <c r="K54" s="5" t="s">
        <v>82</v>
      </c>
      <c r="L54" s="5" t="s">
        <v>45</v>
      </c>
      <c r="M54" s="5">
        <v>1.04</v>
      </c>
      <c r="N54" s="4">
        <v>24.884</v>
      </c>
      <c r="O54" s="6">
        <v>25.879360000000002</v>
      </c>
      <c r="P54" s="99">
        <v>1.3198961692261402</v>
      </c>
      <c r="Q54" s="92">
        <v>68.787329999999997</v>
      </c>
      <c r="R54" s="92">
        <v>80.286906922613994</v>
      </c>
    </row>
    <row r="55" spans="1:18">
      <c r="A55" s="98"/>
      <c r="B55" s="93"/>
      <c r="C55" s="93"/>
      <c r="D55" s="94"/>
      <c r="E55" s="94"/>
      <c r="F55" s="95"/>
      <c r="G55" s="96"/>
      <c r="H55" s="92"/>
      <c r="I55" s="103"/>
      <c r="J55" s="92"/>
      <c r="K55" s="5" t="s">
        <v>90</v>
      </c>
      <c r="L55" s="5" t="s">
        <v>45</v>
      </c>
      <c r="M55" s="5">
        <v>0.39</v>
      </c>
      <c r="N55" s="4">
        <v>103.833</v>
      </c>
      <c r="O55" s="6">
        <v>40.494869999999999</v>
      </c>
      <c r="P55" s="99"/>
      <c r="Q55" s="92"/>
      <c r="R55" s="92"/>
    </row>
    <row r="56" spans="1:18">
      <c r="A56" s="98"/>
      <c r="B56" s="93"/>
      <c r="C56" s="93"/>
      <c r="D56" s="94"/>
      <c r="E56" s="94"/>
      <c r="F56" s="95"/>
      <c r="G56" s="96"/>
      <c r="H56" s="92"/>
      <c r="I56" s="103"/>
      <c r="J56" s="92"/>
      <c r="K56" s="5" t="s">
        <v>93</v>
      </c>
      <c r="L56" s="5" t="s">
        <v>40</v>
      </c>
      <c r="M56" s="31">
        <v>5.9</v>
      </c>
      <c r="N56" s="4">
        <v>0.40899999999999997</v>
      </c>
      <c r="O56" s="6">
        <v>2.4131</v>
      </c>
      <c r="P56" s="99"/>
      <c r="Q56" s="92"/>
      <c r="R56" s="92"/>
    </row>
    <row r="57" spans="1:18" ht="12.75" customHeight="1">
      <c r="A57" s="98"/>
      <c r="B57" s="93"/>
      <c r="C57" s="93"/>
      <c r="D57" s="94"/>
      <c r="E57" s="94"/>
      <c r="F57" s="95"/>
      <c r="G57" s="96"/>
      <c r="H57" s="92"/>
      <c r="I57" s="103"/>
      <c r="J57" s="92"/>
      <c r="K57" s="5"/>
      <c r="L57" s="5"/>
      <c r="M57" s="5"/>
      <c r="N57" s="4"/>
      <c r="O57" s="6">
        <v>0</v>
      </c>
      <c r="P57" s="99"/>
      <c r="Q57" s="92"/>
      <c r="R57" s="92"/>
    </row>
    <row r="58" spans="1:18">
      <c r="A58" s="98">
        <v>12</v>
      </c>
      <c r="B58" s="93" t="s">
        <v>58</v>
      </c>
      <c r="C58" s="160" t="s">
        <v>267</v>
      </c>
      <c r="D58" s="94" t="s">
        <v>42</v>
      </c>
      <c r="E58" s="94">
        <v>3</v>
      </c>
      <c r="F58" s="95">
        <v>3.1636161999999999</v>
      </c>
      <c r="G58" s="96">
        <v>1.94</v>
      </c>
      <c r="H58" s="92">
        <v>3.1636161999999999</v>
      </c>
      <c r="I58" s="96"/>
      <c r="J58" s="92">
        <v>0</v>
      </c>
      <c r="K58" s="5"/>
      <c r="L58" s="54"/>
      <c r="M58" s="57"/>
      <c r="N58" s="4"/>
      <c r="O58" s="6">
        <v>0</v>
      </c>
      <c r="P58" s="99">
        <v>9.4908485999999996</v>
      </c>
      <c r="Q58" s="92">
        <v>0</v>
      </c>
      <c r="R58" s="92">
        <v>0</v>
      </c>
    </row>
    <row r="59" spans="1:18">
      <c r="A59" s="98"/>
      <c r="B59" s="93"/>
      <c r="C59" s="160"/>
      <c r="D59" s="94"/>
      <c r="E59" s="94"/>
      <c r="F59" s="95"/>
      <c r="G59" s="96"/>
      <c r="H59" s="92"/>
      <c r="I59" s="96"/>
      <c r="J59" s="92"/>
      <c r="K59" s="5"/>
      <c r="L59" s="5"/>
      <c r="M59" s="5"/>
      <c r="N59" s="4"/>
      <c r="O59" s="6">
        <v>0</v>
      </c>
      <c r="P59" s="99"/>
      <c r="Q59" s="92"/>
      <c r="R59" s="92"/>
    </row>
    <row r="60" spans="1:18">
      <c r="A60" s="98"/>
      <c r="B60" s="93"/>
      <c r="C60" s="160"/>
      <c r="D60" s="94"/>
      <c r="E60" s="94"/>
      <c r="F60" s="95"/>
      <c r="G60" s="96"/>
      <c r="H60" s="92"/>
      <c r="I60" s="96"/>
      <c r="J60" s="92"/>
      <c r="K60" s="5"/>
      <c r="L60" s="5"/>
      <c r="M60" s="22"/>
      <c r="N60" s="4"/>
      <c r="O60" s="6">
        <v>0</v>
      </c>
      <c r="P60" s="99"/>
      <c r="Q60" s="92"/>
      <c r="R60" s="92"/>
    </row>
    <row r="61" spans="1:18" ht="12.75" customHeight="1">
      <c r="A61" s="98"/>
      <c r="B61" s="93"/>
      <c r="C61" s="160"/>
      <c r="D61" s="94"/>
      <c r="E61" s="94"/>
      <c r="F61" s="95"/>
      <c r="G61" s="96"/>
      <c r="H61" s="92"/>
      <c r="I61" s="96"/>
      <c r="J61" s="92"/>
      <c r="K61" s="5"/>
      <c r="L61" s="5"/>
      <c r="M61" s="5"/>
      <c r="N61" s="4"/>
      <c r="O61" s="6">
        <v>0</v>
      </c>
      <c r="P61" s="99"/>
      <c r="Q61" s="92"/>
      <c r="R61" s="92"/>
    </row>
    <row r="62" spans="1:18">
      <c r="A62" s="98">
        <v>13</v>
      </c>
      <c r="B62" s="93" t="s">
        <v>60</v>
      </c>
      <c r="C62" s="160" t="s">
        <v>61</v>
      </c>
      <c r="D62" s="94" t="s">
        <v>42</v>
      </c>
      <c r="E62" s="94">
        <v>2.2000000000000002</v>
      </c>
      <c r="F62" s="95">
        <v>0.91647026000000009</v>
      </c>
      <c r="G62" s="96">
        <v>0.56200000000000006</v>
      </c>
      <c r="H62" s="92">
        <v>0.91647026000000009</v>
      </c>
      <c r="I62" s="96"/>
      <c r="J62" s="92">
        <v>0</v>
      </c>
      <c r="K62" s="5"/>
      <c r="L62" s="54"/>
      <c r="M62" s="57"/>
      <c r="N62" s="4"/>
      <c r="O62" s="6">
        <v>0</v>
      </c>
      <c r="P62" s="99">
        <v>2.0162345720000006</v>
      </c>
      <c r="Q62" s="92">
        <v>0</v>
      </c>
      <c r="R62" s="92">
        <v>0</v>
      </c>
    </row>
    <row r="63" spans="1:18">
      <c r="A63" s="98"/>
      <c r="B63" s="93"/>
      <c r="C63" s="160"/>
      <c r="D63" s="94"/>
      <c r="E63" s="94"/>
      <c r="F63" s="95"/>
      <c r="G63" s="96"/>
      <c r="H63" s="92"/>
      <c r="I63" s="96"/>
      <c r="J63" s="92"/>
      <c r="K63" s="5"/>
      <c r="L63" s="5"/>
      <c r="M63" s="5"/>
      <c r="N63" s="4"/>
      <c r="O63" s="6">
        <v>0</v>
      </c>
      <c r="P63" s="99"/>
      <c r="Q63" s="92"/>
      <c r="R63" s="92"/>
    </row>
    <row r="64" spans="1:18">
      <c r="A64" s="98"/>
      <c r="B64" s="93"/>
      <c r="C64" s="160"/>
      <c r="D64" s="94"/>
      <c r="E64" s="94"/>
      <c r="F64" s="95"/>
      <c r="G64" s="96"/>
      <c r="H64" s="92"/>
      <c r="I64" s="96"/>
      <c r="J64" s="92"/>
      <c r="K64" s="5"/>
      <c r="L64" s="5"/>
      <c r="M64" s="22"/>
      <c r="N64" s="4"/>
      <c r="O64" s="6">
        <v>0</v>
      </c>
      <c r="P64" s="99"/>
      <c r="Q64" s="92"/>
      <c r="R64" s="92"/>
    </row>
    <row r="65" spans="1:18" ht="12.75" customHeight="1">
      <c r="A65" s="98"/>
      <c r="B65" s="93"/>
      <c r="C65" s="160"/>
      <c r="D65" s="94"/>
      <c r="E65" s="94"/>
      <c r="F65" s="95"/>
      <c r="G65" s="96"/>
      <c r="H65" s="92"/>
      <c r="I65" s="96"/>
      <c r="J65" s="92"/>
      <c r="K65" s="5"/>
      <c r="L65" s="5"/>
      <c r="M65" s="5"/>
      <c r="N65" s="4"/>
      <c r="O65" s="6">
        <v>0</v>
      </c>
      <c r="P65" s="99"/>
      <c r="Q65" s="92"/>
      <c r="R65" s="92"/>
    </row>
    <row r="66" spans="1:18">
      <c r="A66" s="98">
        <v>14</v>
      </c>
      <c r="B66" s="93" t="s">
        <v>95</v>
      </c>
      <c r="C66" s="93" t="s">
        <v>268</v>
      </c>
      <c r="D66" s="94" t="s">
        <v>23</v>
      </c>
      <c r="E66" s="94">
        <v>1.6</v>
      </c>
      <c r="F66" s="95">
        <v>2.042697</v>
      </c>
      <c r="G66" s="96">
        <v>0.4</v>
      </c>
      <c r="H66" s="92">
        <v>0.65229199999999998</v>
      </c>
      <c r="I66" s="96">
        <v>0.5</v>
      </c>
      <c r="J66" s="92">
        <v>1.3904049999999999</v>
      </c>
      <c r="K66" s="5"/>
      <c r="L66" s="5"/>
      <c r="M66" s="5"/>
      <c r="N66" s="4"/>
      <c r="O66" s="6">
        <v>0</v>
      </c>
      <c r="P66" s="99">
        <v>3.2683152</v>
      </c>
      <c r="Q66" s="92">
        <v>0</v>
      </c>
      <c r="R66" s="92">
        <v>0</v>
      </c>
    </row>
    <row r="67" spans="1:18">
      <c r="A67" s="98"/>
      <c r="B67" s="93"/>
      <c r="C67" s="93"/>
      <c r="D67" s="94"/>
      <c r="E67" s="94"/>
      <c r="F67" s="95"/>
      <c r="G67" s="96"/>
      <c r="H67" s="92"/>
      <c r="I67" s="96"/>
      <c r="J67" s="92"/>
      <c r="K67" s="5"/>
      <c r="L67" s="5"/>
      <c r="M67" s="5"/>
      <c r="N67" s="4"/>
      <c r="O67" s="6">
        <v>0</v>
      </c>
      <c r="P67" s="99"/>
      <c r="Q67" s="92"/>
      <c r="R67" s="92"/>
    </row>
    <row r="68" spans="1:18">
      <c r="A68" s="98"/>
      <c r="B68" s="93"/>
      <c r="C68" s="93"/>
      <c r="D68" s="94"/>
      <c r="E68" s="94"/>
      <c r="F68" s="95"/>
      <c r="G68" s="96"/>
      <c r="H68" s="92"/>
      <c r="I68" s="96"/>
      <c r="J68" s="92"/>
      <c r="K68" s="5"/>
      <c r="L68" s="5"/>
      <c r="M68" s="22"/>
      <c r="N68" s="4"/>
      <c r="O68" s="6">
        <v>0</v>
      </c>
      <c r="P68" s="99"/>
      <c r="Q68" s="92"/>
      <c r="R68" s="92"/>
    </row>
    <row r="69" spans="1:18" ht="12.75" customHeight="1">
      <c r="A69" s="98"/>
      <c r="B69" s="93"/>
      <c r="C69" s="93"/>
      <c r="D69" s="94"/>
      <c r="E69" s="94"/>
      <c r="F69" s="95"/>
      <c r="G69" s="96"/>
      <c r="H69" s="92"/>
      <c r="I69" s="96"/>
      <c r="J69" s="92"/>
      <c r="K69" s="5"/>
      <c r="L69" s="5"/>
      <c r="M69" s="5"/>
      <c r="N69" s="4"/>
      <c r="O69" s="6">
        <v>0</v>
      </c>
      <c r="P69" s="99"/>
      <c r="Q69" s="92"/>
      <c r="R69" s="92"/>
    </row>
    <row r="70" spans="1:18" ht="7.5" customHeight="1">
      <c r="P70" s="82"/>
    </row>
    <row r="71" spans="1:18">
      <c r="C71" s="2" t="s">
        <v>54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3">
        <v>244.90248991571556</v>
      </c>
      <c r="Q71" s="9"/>
      <c r="R71" s="10"/>
    </row>
    <row r="72" spans="1:18" ht="8.25" customHeight="1">
      <c r="F72" s="9"/>
      <c r="G72" s="9"/>
      <c r="H72" s="9"/>
      <c r="I72" s="9"/>
      <c r="J72" s="9"/>
      <c r="K72" s="9"/>
      <c r="L72" s="9"/>
      <c r="M72" s="9"/>
      <c r="N72" s="9"/>
      <c r="O72" s="9"/>
      <c r="P72" s="83"/>
      <c r="Q72" s="9"/>
      <c r="R72" s="10"/>
    </row>
    <row r="73" spans="1:18">
      <c r="C73" s="2" t="s">
        <v>55</v>
      </c>
      <c r="P73" s="83">
        <v>32.572031158790175</v>
      </c>
      <c r="Q73" s="8"/>
      <c r="R73" s="8"/>
    </row>
    <row r="74" spans="1:18" ht="9" customHeight="1">
      <c r="P74" s="83"/>
      <c r="Q74" s="8"/>
      <c r="R74" s="8"/>
    </row>
    <row r="75" spans="1:18">
      <c r="C75" s="2" t="s">
        <v>54</v>
      </c>
      <c r="P75" s="83">
        <v>277.47452107450573</v>
      </c>
      <c r="Q75" s="8"/>
      <c r="R75" s="8"/>
    </row>
    <row r="76" spans="1:18" ht="9" customHeight="1">
      <c r="P76" s="83"/>
      <c r="Q76" s="8"/>
      <c r="R76" s="8"/>
    </row>
    <row r="77" spans="1:18">
      <c r="C77" s="2" t="s">
        <v>56</v>
      </c>
      <c r="P77" s="83">
        <v>30.52219731819563</v>
      </c>
    </row>
    <row r="78" spans="1:18" ht="8.25" customHeight="1">
      <c r="P78" s="83"/>
    </row>
    <row r="79" spans="1:18">
      <c r="C79" s="2" t="s">
        <v>54</v>
      </c>
      <c r="P79" s="83">
        <v>307.99671839270138</v>
      </c>
    </row>
    <row r="80" spans="1:18">
      <c r="P80" s="11"/>
    </row>
  </sheetData>
  <mergeCells count="198">
    <mergeCell ref="P66:P69"/>
    <mergeCell ref="E66:E69"/>
    <mergeCell ref="A58:A61"/>
    <mergeCell ref="G42:G45"/>
    <mergeCell ref="H42:H45"/>
    <mergeCell ref="A42:A45"/>
    <mergeCell ref="B42:B45"/>
    <mergeCell ref="C42:C45"/>
    <mergeCell ref="D42:D45"/>
    <mergeCell ref="G66:G69"/>
    <mergeCell ref="B58:B61"/>
    <mergeCell ref="C58:C61"/>
    <mergeCell ref="E50:E53"/>
    <mergeCell ref="E54:E57"/>
    <mergeCell ref="A50:A53"/>
    <mergeCell ref="B50:B53"/>
    <mergeCell ref="C50:C53"/>
    <mergeCell ref="A54:A57"/>
    <mergeCell ref="B54:B57"/>
    <mergeCell ref="C54:C57"/>
    <mergeCell ref="A66:A69"/>
    <mergeCell ref="E62:E65"/>
    <mergeCell ref="F62:F65"/>
    <mergeCell ref="A62:A65"/>
    <mergeCell ref="B62:B65"/>
    <mergeCell ref="I46:I49"/>
    <mergeCell ref="H34:H37"/>
    <mergeCell ref="H50:H53"/>
    <mergeCell ref="H38:H41"/>
    <mergeCell ref="H46:H49"/>
    <mergeCell ref="I62:I65"/>
    <mergeCell ref="C62:C65"/>
    <mergeCell ref="D62:D65"/>
    <mergeCell ref="H54:H57"/>
    <mergeCell ref="G50:G53"/>
    <mergeCell ref="G46:G49"/>
    <mergeCell ref="E42:E45"/>
    <mergeCell ref="D54:D57"/>
    <mergeCell ref="F42:F45"/>
    <mergeCell ref="C46:C49"/>
    <mergeCell ref="G54:G57"/>
    <mergeCell ref="H62:H65"/>
    <mergeCell ref="I54:I57"/>
    <mergeCell ref="D38:D41"/>
    <mergeCell ref="D46:D49"/>
    <mergeCell ref="D50:D53"/>
    <mergeCell ref="G62:G65"/>
    <mergeCell ref="D58:D61"/>
    <mergeCell ref="R18:R21"/>
    <mergeCell ref="P18:P21"/>
    <mergeCell ref="R22:R25"/>
    <mergeCell ref="I22:I25"/>
    <mergeCell ref="J22:J25"/>
    <mergeCell ref="P22:P25"/>
    <mergeCell ref="Q22:Q25"/>
    <mergeCell ref="E22:E25"/>
    <mergeCell ref="C18:C21"/>
    <mergeCell ref="A9:A12"/>
    <mergeCell ref="G11:H11"/>
    <mergeCell ref="A22:A25"/>
    <mergeCell ref="C22:C25"/>
    <mergeCell ref="I18:I21"/>
    <mergeCell ref="Q18:Q21"/>
    <mergeCell ref="J18:J21"/>
    <mergeCell ref="A18:A21"/>
    <mergeCell ref="G18:G21"/>
    <mergeCell ref="H18:H21"/>
    <mergeCell ref="E18:E21"/>
    <mergeCell ref="B18:B21"/>
    <mergeCell ref="D18:D21"/>
    <mergeCell ref="F18:F21"/>
    <mergeCell ref="F22:F25"/>
    <mergeCell ref="G22:G25"/>
    <mergeCell ref="H22:H25"/>
    <mergeCell ref="B22:B25"/>
    <mergeCell ref="D22:D25"/>
    <mergeCell ref="B9:B12"/>
    <mergeCell ref="C9:C12"/>
    <mergeCell ref="D9:D12"/>
    <mergeCell ref="R14:R17"/>
    <mergeCell ref="I14:I17"/>
    <mergeCell ref="E14:E17"/>
    <mergeCell ref="P14:P17"/>
    <mergeCell ref="Q14:Q17"/>
    <mergeCell ref="H14:H17"/>
    <mergeCell ref="J14:J17"/>
    <mergeCell ref="I11:J11"/>
    <mergeCell ref="K11:O11"/>
    <mergeCell ref="G14:G17"/>
    <mergeCell ref="F14:F17"/>
    <mergeCell ref="F9:F12"/>
    <mergeCell ref="P9:P11"/>
    <mergeCell ref="E9:E12"/>
    <mergeCell ref="D1:G1"/>
    <mergeCell ref="A3:B3"/>
    <mergeCell ref="A6:Q6"/>
    <mergeCell ref="Q9:Q11"/>
    <mergeCell ref="G9:O10"/>
    <mergeCell ref="H26:H29"/>
    <mergeCell ref="Q66:Q69"/>
    <mergeCell ref="R66:R69"/>
    <mergeCell ref="I66:I69"/>
    <mergeCell ref="F66:F69"/>
    <mergeCell ref="J66:J69"/>
    <mergeCell ref="H66:H69"/>
    <mergeCell ref="D66:D69"/>
    <mergeCell ref="B66:B69"/>
    <mergeCell ref="C66:C69"/>
    <mergeCell ref="R26:R29"/>
    <mergeCell ref="R30:R33"/>
    <mergeCell ref="J26:J29"/>
    <mergeCell ref="J30:J33"/>
    <mergeCell ref="P26:P29"/>
    <mergeCell ref="Q26:Q29"/>
    <mergeCell ref="I26:I29"/>
    <mergeCell ref="A14:A17"/>
    <mergeCell ref="B14:B17"/>
    <mergeCell ref="R46:R49"/>
    <mergeCell ref="R34:R37"/>
    <mergeCell ref="A26:A29"/>
    <mergeCell ref="B26:B29"/>
    <mergeCell ref="C26:C29"/>
    <mergeCell ref="D26:D29"/>
    <mergeCell ref="A30:A33"/>
    <mergeCell ref="B30:B33"/>
    <mergeCell ref="C30:C33"/>
    <mergeCell ref="G26:G29"/>
    <mergeCell ref="G34:G37"/>
    <mergeCell ref="D34:D37"/>
    <mergeCell ref="G30:G33"/>
    <mergeCell ref="C34:C37"/>
    <mergeCell ref="F30:F33"/>
    <mergeCell ref="E30:E33"/>
    <mergeCell ref="D30:D33"/>
    <mergeCell ref="E26:E29"/>
    <mergeCell ref="F26:F29"/>
    <mergeCell ref="A38:A41"/>
    <mergeCell ref="B38:B41"/>
    <mergeCell ref="C38:C41"/>
    <mergeCell ref="A46:A49"/>
    <mergeCell ref="B46:B49"/>
    <mergeCell ref="A34:A37"/>
    <mergeCell ref="B34:B37"/>
    <mergeCell ref="E34:E37"/>
    <mergeCell ref="F34:F37"/>
    <mergeCell ref="J34:J37"/>
    <mergeCell ref="I30:I33"/>
    <mergeCell ref="I34:I37"/>
    <mergeCell ref="H30:H33"/>
    <mergeCell ref="I42:I45"/>
    <mergeCell ref="Q30:Q33"/>
    <mergeCell ref="R54:R57"/>
    <mergeCell ref="R50:R53"/>
    <mergeCell ref="H58:H61"/>
    <mergeCell ref="F50:F53"/>
    <mergeCell ref="F54:F57"/>
    <mergeCell ref="Q62:Q65"/>
    <mergeCell ref="R62:R65"/>
    <mergeCell ref="R58:R61"/>
    <mergeCell ref="F58:F61"/>
    <mergeCell ref="P34:P37"/>
    <mergeCell ref="R38:R41"/>
    <mergeCell ref="Q42:Q45"/>
    <mergeCell ref="R42:R45"/>
    <mergeCell ref="Q34:Q37"/>
    <mergeCell ref="Q46:Q49"/>
    <mergeCell ref="Q38:Q41"/>
    <mergeCell ref="Q58:Q61"/>
    <mergeCell ref="J62:J65"/>
    <mergeCell ref="P62:P65"/>
    <mergeCell ref="Q50:Q53"/>
    <mergeCell ref="Q54:Q57"/>
    <mergeCell ref="J54:J57"/>
    <mergeCell ref="G58:G61"/>
    <mergeCell ref="P50:P53"/>
    <mergeCell ref="I58:I61"/>
    <mergeCell ref="J58:J61"/>
    <mergeCell ref="P58:P61"/>
    <mergeCell ref="I50:I53"/>
    <mergeCell ref="J50:J53"/>
    <mergeCell ref="P54:P57"/>
    <mergeCell ref="E58:E61"/>
    <mergeCell ref="C4:P4"/>
    <mergeCell ref="P30:P33"/>
    <mergeCell ref="P46:P49"/>
    <mergeCell ref="P38:P41"/>
    <mergeCell ref="J38:J41"/>
    <mergeCell ref="J42:J45"/>
    <mergeCell ref="P42:P45"/>
    <mergeCell ref="E38:E41"/>
    <mergeCell ref="F38:F41"/>
    <mergeCell ref="J46:J49"/>
    <mergeCell ref="E46:E49"/>
    <mergeCell ref="F46:F49"/>
    <mergeCell ref="I38:I41"/>
    <mergeCell ref="G38:G41"/>
    <mergeCell ref="C14:C17"/>
    <mergeCell ref="D14:D17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86"/>
  <sheetViews>
    <sheetView showZeros="0" topLeftCell="A49" workbookViewId="0">
      <selection activeCell="C4" sqref="C4:P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D1" s="85"/>
      <c r="E1" s="85"/>
      <c r="F1" s="85"/>
      <c r="G1" s="85"/>
    </row>
    <row r="3" spans="1:18" ht="15" customHeight="1">
      <c r="A3" s="138"/>
      <c r="B3" s="138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ht="15" customHeight="1">
      <c r="C4" s="91" t="s">
        <v>339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84"/>
      <c r="R4" s="84"/>
    </row>
    <row r="5" spans="1:18" ht="15" customHeight="1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ht="14.25">
      <c r="A6" s="141" t="s">
        <v>306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K8" s="18"/>
      <c r="L8" s="18"/>
      <c r="M8" s="18"/>
      <c r="N8" s="18"/>
      <c r="O8" s="18"/>
      <c r="P8" s="7"/>
    </row>
    <row r="9" spans="1:18" ht="22.5" customHeight="1">
      <c r="A9" s="136" t="s">
        <v>0</v>
      </c>
      <c r="B9" s="139" t="s">
        <v>1</v>
      </c>
      <c r="C9" s="136" t="s">
        <v>2</v>
      </c>
      <c r="D9" s="140" t="s">
        <v>3</v>
      </c>
      <c r="E9" s="140" t="s">
        <v>4</v>
      </c>
      <c r="F9" s="140" t="s">
        <v>5</v>
      </c>
      <c r="G9" s="136" t="s">
        <v>6</v>
      </c>
      <c r="H9" s="136"/>
      <c r="I9" s="136"/>
      <c r="J9" s="136"/>
      <c r="K9" s="136"/>
      <c r="L9" s="136"/>
      <c r="M9" s="136"/>
      <c r="N9" s="136"/>
      <c r="O9" s="136"/>
      <c r="P9" s="142" t="s">
        <v>7</v>
      </c>
      <c r="Q9" s="136" t="s">
        <v>8</v>
      </c>
      <c r="R9" s="20" t="s">
        <v>8</v>
      </c>
    </row>
    <row r="10" spans="1:18" ht="13.5" customHeight="1">
      <c r="A10" s="136"/>
      <c r="B10" s="139"/>
      <c r="C10" s="136"/>
      <c r="D10" s="140"/>
      <c r="E10" s="140"/>
      <c r="F10" s="140"/>
      <c r="G10" s="136"/>
      <c r="H10" s="136"/>
      <c r="I10" s="136"/>
      <c r="J10" s="136"/>
      <c r="K10" s="136"/>
      <c r="L10" s="136"/>
      <c r="M10" s="136"/>
      <c r="N10" s="136"/>
      <c r="O10" s="136"/>
      <c r="P10" s="142"/>
      <c r="Q10" s="136"/>
      <c r="R10" s="20" t="s">
        <v>9</v>
      </c>
    </row>
    <row r="11" spans="1:18" ht="20.25" customHeight="1">
      <c r="A11" s="136"/>
      <c r="B11" s="139"/>
      <c r="C11" s="136"/>
      <c r="D11" s="140"/>
      <c r="E11" s="140"/>
      <c r="F11" s="140"/>
      <c r="G11" s="136" t="s">
        <v>10</v>
      </c>
      <c r="H11" s="136"/>
      <c r="I11" s="136" t="s">
        <v>11</v>
      </c>
      <c r="J11" s="136"/>
      <c r="K11" s="136" t="s">
        <v>12</v>
      </c>
      <c r="L11" s="136"/>
      <c r="M11" s="136"/>
      <c r="N11" s="136"/>
      <c r="O11" s="136"/>
      <c r="P11" s="142"/>
      <c r="Q11" s="136"/>
      <c r="R11" s="21">
        <v>1.0898000000000001</v>
      </c>
    </row>
    <row r="12" spans="1:18" s="19" customFormat="1" ht="54.75">
      <c r="A12" s="136"/>
      <c r="B12" s="139"/>
      <c r="C12" s="136"/>
      <c r="D12" s="140"/>
      <c r="E12" s="140"/>
      <c r="F12" s="140"/>
      <c r="G12" s="17" t="s">
        <v>13</v>
      </c>
      <c r="H12" s="16" t="s">
        <v>14</v>
      </c>
      <c r="I12" s="17" t="s">
        <v>13</v>
      </c>
      <c r="J12" s="16" t="s">
        <v>14</v>
      </c>
      <c r="K12" s="16" t="s">
        <v>15</v>
      </c>
      <c r="L12" s="17" t="s">
        <v>16</v>
      </c>
      <c r="M12" s="16" t="s">
        <v>17</v>
      </c>
      <c r="N12" s="16" t="s">
        <v>18</v>
      </c>
      <c r="O12" s="17" t="s">
        <v>19</v>
      </c>
      <c r="P12" s="81" t="s">
        <v>20</v>
      </c>
      <c r="Q12" s="6" t="s">
        <v>20</v>
      </c>
      <c r="R12" s="6" t="s">
        <v>20</v>
      </c>
    </row>
    <row r="13" spans="1:18" s="19" customFormat="1">
      <c r="A13" s="14">
        <v>1</v>
      </c>
      <c r="B13" s="14">
        <v>2</v>
      </c>
      <c r="C13" s="14">
        <v>3</v>
      </c>
      <c r="D13" s="80">
        <v>4</v>
      </c>
      <c r="E13" s="80">
        <v>5</v>
      </c>
      <c r="F13" s="80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80">
        <v>16</v>
      </c>
      <c r="Q13" s="14">
        <v>17</v>
      </c>
      <c r="R13" s="14">
        <v>18</v>
      </c>
    </row>
    <row r="14" spans="1:18">
      <c r="A14" s="98">
        <v>1</v>
      </c>
      <c r="B14" s="164" t="s">
        <v>270</v>
      </c>
      <c r="C14" s="155" t="s">
        <v>272</v>
      </c>
      <c r="D14" s="131" t="s">
        <v>22</v>
      </c>
      <c r="E14" s="94">
        <v>1</v>
      </c>
      <c r="F14" s="95">
        <v>8.1465351000000013</v>
      </c>
      <c r="G14" s="96">
        <v>1.1100000000000001</v>
      </c>
      <c r="H14" s="92">
        <v>1.8101103000000003</v>
      </c>
      <c r="I14" s="96">
        <v>0.18</v>
      </c>
      <c r="J14" s="92">
        <v>0.50054580000000004</v>
      </c>
      <c r="K14" s="5" t="s">
        <v>271</v>
      </c>
      <c r="L14" s="54" t="s">
        <v>22</v>
      </c>
      <c r="M14" s="57">
        <v>1</v>
      </c>
      <c r="N14" s="4">
        <v>5</v>
      </c>
      <c r="O14" s="6">
        <v>5</v>
      </c>
      <c r="P14" s="99">
        <v>8.1465351000000013</v>
      </c>
      <c r="Q14" s="92">
        <v>5</v>
      </c>
      <c r="R14" s="92">
        <v>5.8358790000000003</v>
      </c>
    </row>
    <row r="15" spans="1:18">
      <c r="A15" s="98"/>
      <c r="B15" s="144"/>
      <c r="C15" s="156"/>
      <c r="D15" s="132"/>
      <c r="E15" s="94"/>
      <c r="F15" s="95"/>
      <c r="G15" s="96"/>
      <c r="H15" s="92"/>
      <c r="I15" s="96"/>
      <c r="J15" s="92"/>
      <c r="K15" s="5"/>
      <c r="L15" s="5"/>
      <c r="M15" s="5"/>
      <c r="N15" s="4"/>
      <c r="O15" s="6">
        <v>0</v>
      </c>
      <c r="P15" s="99"/>
      <c r="Q15" s="92"/>
      <c r="R15" s="92"/>
    </row>
    <row r="16" spans="1:18">
      <c r="A16" s="98"/>
      <c r="B16" s="144"/>
      <c r="C16" s="156"/>
      <c r="D16" s="132"/>
      <c r="E16" s="94"/>
      <c r="F16" s="95"/>
      <c r="G16" s="96"/>
      <c r="H16" s="92"/>
      <c r="I16" s="96"/>
      <c r="J16" s="92"/>
      <c r="K16" s="5"/>
      <c r="L16" s="5"/>
      <c r="M16" s="22"/>
      <c r="N16" s="4"/>
      <c r="O16" s="6">
        <v>0</v>
      </c>
      <c r="P16" s="99"/>
      <c r="Q16" s="92"/>
      <c r="R16" s="92"/>
    </row>
    <row r="17" spans="1:18" ht="12.75" customHeight="1">
      <c r="A17" s="98"/>
      <c r="B17" s="130"/>
      <c r="C17" s="157"/>
      <c r="D17" s="133"/>
      <c r="E17" s="94"/>
      <c r="F17" s="95"/>
      <c r="G17" s="96"/>
      <c r="H17" s="92"/>
      <c r="I17" s="96"/>
      <c r="J17" s="92"/>
      <c r="K17" s="5"/>
      <c r="L17" s="5"/>
      <c r="M17" s="5"/>
      <c r="N17" s="4"/>
      <c r="O17" s="6">
        <v>0</v>
      </c>
      <c r="P17" s="99"/>
      <c r="Q17" s="92"/>
      <c r="R17" s="92"/>
    </row>
    <row r="18" spans="1:18">
      <c r="A18" s="98">
        <v>2</v>
      </c>
      <c r="B18" s="93" t="s">
        <v>273</v>
      </c>
      <c r="C18" s="93" t="s">
        <v>274</v>
      </c>
      <c r="D18" s="94" t="s">
        <v>22</v>
      </c>
      <c r="E18" s="94">
        <v>2</v>
      </c>
      <c r="F18" s="95">
        <v>3.9237067840000006</v>
      </c>
      <c r="G18" s="96">
        <v>1.04</v>
      </c>
      <c r="H18" s="92">
        <v>1.6959592000000001</v>
      </c>
      <c r="I18" s="96">
        <v>0.06</v>
      </c>
      <c r="J18" s="92">
        <v>0.16684860000000001</v>
      </c>
      <c r="K18" s="4" t="s">
        <v>275</v>
      </c>
      <c r="L18" s="4" t="s">
        <v>22</v>
      </c>
      <c r="M18" s="4">
        <v>1</v>
      </c>
      <c r="N18" s="4">
        <v>1.8540000000000001</v>
      </c>
      <c r="O18" s="6">
        <v>1.8540000000000001</v>
      </c>
      <c r="P18" s="99">
        <v>7.8474135680000012</v>
      </c>
      <c r="Q18" s="92">
        <v>1.8540000000000001</v>
      </c>
      <c r="R18" s="92">
        <v>2.0608989840000005</v>
      </c>
    </row>
    <row r="19" spans="1:18">
      <c r="A19" s="98"/>
      <c r="B19" s="93"/>
      <c r="C19" s="93"/>
      <c r="D19" s="94"/>
      <c r="E19" s="94"/>
      <c r="F19" s="95"/>
      <c r="G19" s="96"/>
      <c r="H19" s="92"/>
      <c r="I19" s="96"/>
      <c r="J19" s="92"/>
      <c r="K19" s="5"/>
      <c r="L19" s="5"/>
      <c r="M19" s="5"/>
      <c r="N19" s="4"/>
      <c r="O19" s="6">
        <v>0</v>
      </c>
      <c r="P19" s="99"/>
      <c r="Q19" s="92"/>
      <c r="R19" s="92"/>
    </row>
    <row r="20" spans="1:18">
      <c r="A20" s="98"/>
      <c r="B20" s="93"/>
      <c r="C20" s="93"/>
      <c r="D20" s="94"/>
      <c r="E20" s="94"/>
      <c r="F20" s="95"/>
      <c r="G20" s="96"/>
      <c r="H20" s="92"/>
      <c r="I20" s="96"/>
      <c r="J20" s="92"/>
      <c r="K20" s="5"/>
      <c r="L20" s="5"/>
      <c r="M20" s="22"/>
      <c r="N20" s="4"/>
      <c r="O20" s="6">
        <v>0</v>
      </c>
      <c r="P20" s="99"/>
      <c r="Q20" s="92"/>
      <c r="R20" s="92"/>
    </row>
    <row r="21" spans="1:18" ht="12.75" customHeight="1">
      <c r="A21" s="98"/>
      <c r="B21" s="93"/>
      <c r="C21" s="93"/>
      <c r="D21" s="94"/>
      <c r="E21" s="94"/>
      <c r="F21" s="95"/>
      <c r="G21" s="96"/>
      <c r="H21" s="92"/>
      <c r="I21" s="96"/>
      <c r="J21" s="92"/>
      <c r="K21" s="5"/>
      <c r="L21" s="5"/>
      <c r="M21" s="5"/>
      <c r="N21" s="4"/>
      <c r="O21" s="6">
        <v>0</v>
      </c>
      <c r="P21" s="99"/>
      <c r="Q21" s="92"/>
      <c r="R21" s="92"/>
    </row>
    <row r="22" spans="1:18">
      <c r="A22" s="98">
        <v>3</v>
      </c>
      <c r="B22" s="93" t="s">
        <v>276</v>
      </c>
      <c r="C22" s="93" t="s">
        <v>277</v>
      </c>
      <c r="D22" s="94" t="s">
        <v>22</v>
      </c>
      <c r="E22" s="94">
        <v>7</v>
      </c>
      <c r="F22" s="95">
        <v>2.1013577200000002</v>
      </c>
      <c r="G22" s="96">
        <v>0.9</v>
      </c>
      <c r="H22" s="92">
        <v>1.4676570000000002</v>
      </c>
      <c r="I22" s="96">
        <v>0.05</v>
      </c>
      <c r="J22" s="92">
        <v>0.13904050000000001</v>
      </c>
      <c r="K22" s="4" t="s">
        <v>275</v>
      </c>
      <c r="L22" s="4" t="s">
        <v>22</v>
      </c>
      <c r="M22" s="4">
        <v>1</v>
      </c>
      <c r="N22" s="4">
        <v>0.44500000000000001</v>
      </c>
      <c r="O22" s="6">
        <v>0.44500000000000001</v>
      </c>
      <c r="P22" s="99">
        <v>14.709504040000002</v>
      </c>
      <c r="Q22" s="92">
        <v>0.44500000000000001</v>
      </c>
      <c r="R22" s="92">
        <v>0.49466022000000009</v>
      </c>
    </row>
    <row r="23" spans="1:18">
      <c r="A23" s="98"/>
      <c r="B23" s="93"/>
      <c r="C23" s="93"/>
      <c r="D23" s="94"/>
      <c r="E23" s="94"/>
      <c r="F23" s="95"/>
      <c r="G23" s="96"/>
      <c r="H23" s="92"/>
      <c r="I23" s="96"/>
      <c r="J23" s="92"/>
      <c r="K23" s="5"/>
      <c r="L23" s="5"/>
      <c r="M23" s="5"/>
      <c r="N23" s="4"/>
      <c r="O23" s="6">
        <v>0</v>
      </c>
      <c r="P23" s="99"/>
      <c r="Q23" s="92"/>
      <c r="R23" s="92"/>
    </row>
    <row r="24" spans="1:18">
      <c r="A24" s="98"/>
      <c r="B24" s="93"/>
      <c r="C24" s="93"/>
      <c r="D24" s="94"/>
      <c r="E24" s="94"/>
      <c r="F24" s="95"/>
      <c r="G24" s="96"/>
      <c r="H24" s="92"/>
      <c r="I24" s="96"/>
      <c r="J24" s="92"/>
      <c r="K24" s="5"/>
      <c r="L24" s="5"/>
      <c r="M24" s="22"/>
      <c r="N24" s="4"/>
      <c r="O24" s="6">
        <v>0</v>
      </c>
      <c r="P24" s="99"/>
      <c r="Q24" s="92"/>
      <c r="R24" s="92"/>
    </row>
    <row r="25" spans="1:18" ht="12.75" customHeight="1">
      <c r="A25" s="98"/>
      <c r="B25" s="93"/>
      <c r="C25" s="93"/>
      <c r="D25" s="94"/>
      <c r="E25" s="94"/>
      <c r="F25" s="95"/>
      <c r="G25" s="96"/>
      <c r="H25" s="92"/>
      <c r="I25" s="96"/>
      <c r="J25" s="92"/>
      <c r="K25" s="5"/>
      <c r="L25" s="5"/>
      <c r="M25" s="5"/>
      <c r="N25" s="4"/>
      <c r="O25" s="6">
        <v>0</v>
      </c>
      <c r="P25" s="99"/>
      <c r="Q25" s="92"/>
      <c r="R25" s="92"/>
    </row>
    <row r="26" spans="1:18">
      <c r="A26" s="98">
        <v>4</v>
      </c>
      <c r="B26" s="93" t="s">
        <v>278</v>
      </c>
      <c r="C26" s="93" t="s">
        <v>279</v>
      </c>
      <c r="D26" s="94" t="s">
        <v>22</v>
      </c>
      <c r="E26" s="94">
        <v>25</v>
      </c>
      <c r="F26" s="95">
        <v>4.2268667038000007</v>
      </c>
      <c r="G26" s="96">
        <v>0.35</v>
      </c>
      <c r="H26" s="92">
        <v>0.57075549999999997</v>
      </c>
      <c r="I26" s="96">
        <v>8.9999999999999993E-3</v>
      </c>
      <c r="J26" s="92">
        <v>2.5027289999999997E-2</v>
      </c>
      <c r="K26" s="4" t="s">
        <v>280</v>
      </c>
      <c r="L26" s="4" t="s">
        <v>22</v>
      </c>
      <c r="M26" s="4">
        <v>1</v>
      </c>
      <c r="N26" s="4">
        <v>3</v>
      </c>
      <c r="O26" s="6">
        <v>3</v>
      </c>
      <c r="P26" s="99">
        <v>105.67166759500002</v>
      </c>
      <c r="Q26" s="92">
        <v>3.1110000000000002</v>
      </c>
      <c r="R26" s="92">
        <v>3.6310839138000004</v>
      </c>
    </row>
    <row r="27" spans="1:18">
      <c r="A27" s="98"/>
      <c r="B27" s="93"/>
      <c r="C27" s="93"/>
      <c r="D27" s="94"/>
      <c r="E27" s="94"/>
      <c r="F27" s="95"/>
      <c r="G27" s="96"/>
      <c r="H27" s="92"/>
      <c r="I27" s="96"/>
      <c r="J27" s="92"/>
      <c r="K27" s="4"/>
      <c r="L27" s="4"/>
      <c r="M27" s="4"/>
      <c r="N27" s="4"/>
      <c r="O27" s="6">
        <v>0</v>
      </c>
      <c r="P27" s="99"/>
      <c r="Q27" s="92"/>
      <c r="R27" s="92"/>
    </row>
    <row r="28" spans="1:18">
      <c r="A28" s="98"/>
      <c r="B28" s="93"/>
      <c r="C28" s="93"/>
      <c r="D28" s="94"/>
      <c r="E28" s="94"/>
      <c r="F28" s="95"/>
      <c r="G28" s="96"/>
      <c r="H28" s="92"/>
      <c r="I28" s="96"/>
      <c r="J28" s="92"/>
      <c r="K28" s="4" t="s">
        <v>281</v>
      </c>
      <c r="L28" s="4" t="s">
        <v>22</v>
      </c>
      <c r="M28" s="4">
        <v>1</v>
      </c>
      <c r="N28" s="4">
        <v>0.111</v>
      </c>
      <c r="O28" s="6">
        <v>0.111</v>
      </c>
      <c r="P28" s="99"/>
      <c r="Q28" s="92"/>
      <c r="R28" s="92"/>
    </row>
    <row r="29" spans="1:18" ht="12.75" customHeight="1">
      <c r="A29" s="98"/>
      <c r="B29" s="93"/>
      <c r="C29" s="93"/>
      <c r="D29" s="94"/>
      <c r="E29" s="94"/>
      <c r="F29" s="95"/>
      <c r="G29" s="96"/>
      <c r="H29" s="92"/>
      <c r="I29" s="96"/>
      <c r="J29" s="92"/>
      <c r="K29" s="5"/>
      <c r="L29" s="5"/>
      <c r="M29" s="5"/>
      <c r="N29" s="4"/>
      <c r="O29" s="6">
        <v>0</v>
      </c>
      <c r="P29" s="99"/>
      <c r="Q29" s="92"/>
      <c r="R29" s="92"/>
    </row>
    <row r="30" spans="1:18">
      <c r="A30" s="98">
        <v>5</v>
      </c>
      <c r="B30" s="93" t="s">
        <v>282</v>
      </c>
      <c r="C30" s="93" t="s">
        <v>283</v>
      </c>
      <c r="D30" s="94" t="s">
        <v>22</v>
      </c>
      <c r="E30" s="94">
        <v>5</v>
      </c>
      <c r="F30" s="95">
        <v>0.85212027680000002</v>
      </c>
      <c r="G30" s="96">
        <v>0.113</v>
      </c>
      <c r="H30" s="92">
        <v>0.18427249000000001</v>
      </c>
      <c r="I30" s="110">
        <v>5.0000000000000001E-4</v>
      </c>
      <c r="J30" s="165">
        <v>1.3904049999999999E-3</v>
      </c>
      <c r="K30" s="4" t="s">
        <v>284</v>
      </c>
      <c r="L30" s="5" t="s">
        <v>22</v>
      </c>
      <c r="M30" s="5">
        <v>1</v>
      </c>
      <c r="N30" s="4">
        <v>0.57099999999999995</v>
      </c>
      <c r="O30" s="6">
        <v>0.57099999999999995</v>
      </c>
      <c r="P30" s="99">
        <v>4.2606013840000001</v>
      </c>
      <c r="Q30" s="92">
        <v>0.57099999999999995</v>
      </c>
      <c r="R30" s="92">
        <v>0.66645738180000003</v>
      </c>
    </row>
    <row r="31" spans="1:18">
      <c r="A31" s="98"/>
      <c r="B31" s="93"/>
      <c r="C31" s="93"/>
      <c r="D31" s="94"/>
      <c r="E31" s="94"/>
      <c r="F31" s="95"/>
      <c r="G31" s="96"/>
      <c r="H31" s="92"/>
      <c r="I31" s="110"/>
      <c r="J31" s="165"/>
      <c r="K31" s="5"/>
      <c r="L31" s="5"/>
      <c r="M31" s="5"/>
      <c r="N31" s="4"/>
      <c r="O31" s="6">
        <v>0</v>
      </c>
      <c r="P31" s="99"/>
      <c r="Q31" s="92"/>
      <c r="R31" s="92"/>
    </row>
    <row r="32" spans="1:18">
      <c r="A32" s="98"/>
      <c r="B32" s="93"/>
      <c r="C32" s="93"/>
      <c r="D32" s="94"/>
      <c r="E32" s="94"/>
      <c r="F32" s="95"/>
      <c r="G32" s="96"/>
      <c r="H32" s="92"/>
      <c r="I32" s="110"/>
      <c r="J32" s="165"/>
      <c r="K32" s="5"/>
      <c r="L32" s="5"/>
      <c r="M32" s="22"/>
      <c r="N32" s="4"/>
      <c r="O32" s="6">
        <v>0</v>
      </c>
      <c r="P32" s="99"/>
      <c r="Q32" s="92"/>
      <c r="R32" s="92"/>
    </row>
    <row r="33" spans="1:18" ht="12.75" customHeight="1">
      <c r="A33" s="98"/>
      <c r="B33" s="93"/>
      <c r="C33" s="93"/>
      <c r="D33" s="94"/>
      <c r="E33" s="94"/>
      <c r="F33" s="95"/>
      <c r="G33" s="96"/>
      <c r="H33" s="92"/>
      <c r="I33" s="110"/>
      <c r="J33" s="165"/>
      <c r="K33" s="5"/>
      <c r="L33" s="5"/>
      <c r="M33" s="5"/>
      <c r="N33" s="4"/>
      <c r="O33" s="6">
        <v>0</v>
      </c>
      <c r="P33" s="99"/>
      <c r="Q33" s="92"/>
      <c r="R33" s="92"/>
    </row>
    <row r="34" spans="1:18">
      <c r="A34" s="98">
        <v>6</v>
      </c>
      <c r="B34" s="93" t="s">
        <v>285</v>
      </c>
      <c r="C34" s="93" t="s">
        <v>286</v>
      </c>
      <c r="D34" s="94" t="s">
        <v>22</v>
      </c>
      <c r="E34" s="94">
        <v>4</v>
      </c>
      <c r="F34" s="95">
        <v>1.251570013</v>
      </c>
      <c r="G34" s="96">
        <v>0.29799999999999999</v>
      </c>
      <c r="H34" s="92">
        <v>0.48595754000000002</v>
      </c>
      <c r="I34" s="110">
        <v>4.0000000000000002E-4</v>
      </c>
      <c r="J34" s="165">
        <v>1.112324E-3</v>
      </c>
      <c r="K34" s="4" t="s">
        <v>284</v>
      </c>
      <c r="L34" s="5" t="s">
        <v>22</v>
      </c>
      <c r="M34" s="5">
        <v>1</v>
      </c>
      <c r="N34" s="4">
        <v>0.65500000000000003</v>
      </c>
      <c r="O34" s="6">
        <v>0.65500000000000003</v>
      </c>
      <c r="P34" s="99">
        <v>5.0062800520000001</v>
      </c>
      <c r="Q34" s="92">
        <v>0.65500000000000003</v>
      </c>
      <c r="R34" s="92">
        <v>0.76450014900000007</v>
      </c>
    </row>
    <row r="35" spans="1:18">
      <c r="A35" s="98"/>
      <c r="B35" s="93"/>
      <c r="C35" s="93"/>
      <c r="D35" s="94"/>
      <c r="E35" s="94"/>
      <c r="F35" s="95"/>
      <c r="G35" s="96"/>
      <c r="H35" s="92"/>
      <c r="I35" s="110"/>
      <c r="J35" s="165"/>
      <c r="K35" s="5"/>
      <c r="L35" s="5"/>
      <c r="M35" s="5"/>
      <c r="N35" s="4"/>
      <c r="O35" s="6">
        <v>0</v>
      </c>
      <c r="P35" s="99"/>
      <c r="Q35" s="92"/>
      <c r="R35" s="92"/>
    </row>
    <row r="36" spans="1:18">
      <c r="A36" s="98"/>
      <c r="B36" s="93"/>
      <c r="C36" s="93"/>
      <c r="D36" s="94"/>
      <c r="E36" s="94"/>
      <c r="F36" s="95"/>
      <c r="G36" s="96"/>
      <c r="H36" s="92"/>
      <c r="I36" s="110"/>
      <c r="J36" s="165"/>
      <c r="K36" s="5"/>
      <c r="L36" s="5"/>
      <c r="M36" s="22"/>
      <c r="N36" s="4"/>
      <c r="O36" s="6">
        <v>0</v>
      </c>
      <c r="P36" s="99"/>
      <c r="Q36" s="92"/>
      <c r="R36" s="92"/>
    </row>
    <row r="37" spans="1:18" ht="12.75" customHeight="1">
      <c r="A37" s="98"/>
      <c r="B37" s="105"/>
      <c r="C37" s="105"/>
      <c r="D37" s="116"/>
      <c r="E37" s="94"/>
      <c r="F37" s="95"/>
      <c r="G37" s="96"/>
      <c r="H37" s="92"/>
      <c r="I37" s="110"/>
      <c r="J37" s="165"/>
      <c r="K37" s="5"/>
      <c r="L37" s="5"/>
      <c r="M37" s="5"/>
      <c r="N37" s="4"/>
      <c r="O37" s="6">
        <v>0</v>
      </c>
      <c r="P37" s="99"/>
      <c r="Q37" s="92"/>
      <c r="R37" s="92"/>
    </row>
    <row r="38" spans="1:18" ht="12.75" customHeight="1">
      <c r="A38" s="98">
        <v>7</v>
      </c>
      <c r="B38" s="93" t="s">
        <v>287</v>
      </c>
      <c r="C38" s="93" t="s">
        <v>289</v>
      </c>
      <c r="D38" s="94" t="s">
        <v>22</v>
      </c>
      <c r="E38" s="94">
        <v>17</v>
      </c>
      <c r="F38" s="95">
        <v>1.2431838740000003</v>
      </c>
      <c r="G38" s="96">
        <v>0.125</v>
      </c>
      <c r="H38" s="92">
        <v>0.20384125</v>
      </c>
      <c r="I38" s="110">
        <v>2.0000000000000001E-4</v>
      </c>
      <c r="J38" s="165">
        <v>5.5616200000000002E-4</v>
      </c>
      <c r="K38" s="4" t="s">
        <v>288</v>
      </c>
      <c r="L38" s="5" t="s">
        <v>22</v>
      </c>
      <c r="M38" s="5">
        <v>1</v>
      </c>
      <c r="N38" s="4">
        <v>0.89</v>
      </c>
      <c r="O38" s="6">
        <v>0.89</v>
      </c>
      <c r="P38" s="99">
        <v>21.134125858000004</v>
      </c>
      <c r="Q38" s="92">
        <v>0.89</v>
      </c>
      <c r="R38" s="92">
        <v>1.0387864620000002</v>
      </c>
    </row>
    <row r="39" spans="1:18">
      <c r="A39" s="98"/>
      <c r="B39" s="93"/>
      <c r="C39" s="93"/>
      <c r="D39" s="94"/>
      <c r="E39" s="94"/>
      <c r="F39" s="95"/>
      <c r="G39" s="96"/>
      <c r="H39" s="92"/>
      <c r="I39" s="110"/>
      <c r="J39" s="165"/>
      <c r="K39" s="5"/>
      <c r="L39" s="5"/>
      <c r="M39" s="5"/>
      <c r="N39" s="4"/>
      <c r="O39" s="6">
        <v>0</v>
      </c>
      <c r="P39" s="99"/>
      <c r="Q39" s="92"/>
      <c r="R39" s="92"/>
    </row>
    <row r="40" spans="1:18">
      <c r="A40" s="98"/>
      <c r="B40" s="93"/>
      <c r="C40" s="93"/>
      <c r="D40" s="94"/>
      <c r="E40" s="94"/>
      <c r="F40" s="95"/>
      <c r="G40" s="96"/>
      <c r="H40" s="92"/>
      <c r="I40" s="110"/>
      <c r="J40" s="165"/>
      <c r="K40" s="5"/>
      <c r="L40" s="5"/>
      <c r="M40" s="22"/>
      <c r="N40" s="4"/>
      <c r="O40" s="6">
        <v>0</v>
      </c>
      <c r="P40" s="99"/>
      <c r="Q40" s="92"/>
      <c r="R40" s="92"/>
    </row>
    <row r="41" spans="1:18" ht="12.75" customHeight="1">
      <c r="A41" s="98"/>
      <c r="B41" s="93"/>
      <c r="C41" s="93"/>
      <c r="D41" s="94"/>
      <c r="E41" s="94"/>
      <c r="F41" s="95"/>
      <c r="G41" s="96"/>
      <c r="H41" s="92"/>
      <c r="I41" s="110"/>
      <c r="J41" s="165"/>
      <c r="K41" s="5"/>
      <c r="L41" s="5"/>
      <c r="M41" s="5"/>
      <c r="N41" s="4"/>
      <c r="O41" s="6">
        <v>0</v>
      </c>
      <c r="P41" s="99"/>
      <c r="Q41" s="92"/>
      <c r="R41" s="92"/>
    </row>
    <row r="42" spans="1:18" ht="12.75" customHeight="1">
      <c r="A42" s="98">
        <v>8</v>
      </c>
      <c r="B42" s="93" t="s">
        <v>287</v>
      </c>
      <c r="C42" s="93" t="s">
        <v>290</v>
      </c>
      <c r="D42" s="94" t="s">
        <v>22</v>
      </c>
      <c r="E42" s="94">
        <v>7</v>
      </c>
      <c r="F42" s="95">
        <v>1.2431838740000003</v>
      </c>
      <c r="G42" s="96">
        <v>0.125</v>
      </c>
      <c r="H42" s="92">
        <v>0.20384125</v>
      </c>
      <c r="I42" s="110">
        <v>2.0000000000000001E-4</v>
      </c>
      <c r="J42" s="165">
        <v>5.5616200000000002E-4</v>
      </c>
      <c r="K42" s="4" t="s">
        <v>288</v>
      </c>
      <c r="L42" s="5" t="s">
        <v>22</v>
      </c>
      <c r="M42" s="5">
        <v>1</v>
      </c>
      <c r="N42" s="4">
        <v>0.89</v>
      </c>
      <c r="O42" s="6">
        <v>0.89</v>
      </c>
      <c r="P42" s="99">
        <v>8.7022871180000028</v>
      </c>
      <c r="Q42" s="92">
        <v>0.89</v>
      </c>
      <c r="R42" s="92">
        <v>1.0387864620000002</v>
      </c>
    </row>
    <row r="43" spans="1:18">
      <c r="A43" s="98"/>
      <c r="B43" s="93"/>
      <c r="C43" s="93"/>
      <c r="D43" s="94"/>
      <c r="E43" s="94"/>
      <c r="F43" s="95"/>
      <c r="G43" s="96"/>
      <c r="H43" s="92"/>
      <c r="I43" s="110"/>
      <c r="J43" s="165"/>
      <c r="K43" s="5"/>
      <c r="L43" s="5"/>
      <c r="M43" s="5"/>
      <c r="N43" s="4"/>
      <c r="O43" s="6">
        <v>0</v>
      </c>
      <c r="P43" s="99"/>
      <c r="Q43" s="92"/>
      <c r="R43" s="92"/>
    </row>
    <row r="44" spans="1:18">
      <c r="A44" s="98"/>
      <c r="B44" s="93"/>
      <c r="C44" s="93"/>
      <c r="D44" s="94"/>
      <c r="E44" s="94"/>
      <c r="F44" s="95"/>
      <c r="G44" s="96"/>
      <c r="H44" s="92"/>
      <c r="I44" s="110"/>
      <c r="J44" s="165"/>
      <c r="K44" s="5"/>
      <c r="L44" s="5"/>
      <c r="M44" s="22"/>
      <c r="N44" s="4"/>
      <c r="O44" s="6">
        <v>0</v>
      </c>
      <c r="P44" s="99"/>
      <c r="Q44" s="92"/>
      <c r="R44" s="92"/>
    </row>
    <row r="45" spans="1:18" ht="12.75" customHeight="1">
      <c r="A45" s="98"/>
      <c r="B45" s="93"/>
      <c r="C45" s="93"/>
      <c r="D45" s="94"/>
      <c r="E45" s="94"/>
      <c r="F45" s="95"/>
      <c r="G45" s="96"/>
      <c r="H45" s="92"/>
      <c r="I45" s="110"/>
      <c r="J45" s="165"/>
      <c r="K45" s="5"/>
      <c r="L45" s="5"/>
      <c r="M45" s="5"/>
      <c r="N45" s="4"/>
      <c r="O45" s="6">
        <v>0</v>
      </c>
      <c r="P45" s="99"/>
      <c r="Q45" s="92"/>
      <c r="R45" s="92"/>
    </row>
    <row r="46" spans="1:18">
      <c r="A46" s="98">
        <v>9</v>
      </c>
      <c r="B46" s="93" t="s">
        <v>291</v>
      </c>
      <c r="C46" s="93" t="s">
        <v>292</v>
      </c>
      <c r="D46" s="94" t="s">
        <v>21</v>
      </c>
      <c r="E46" s="94">
        <v>300</v>
      </c>
      <c r="F46" s="95">
        <v>0.55141703998000002</v>
      </c>
      <c r="G46" s="96">
        <v>7.5999999999999998E-2</v>
      </c>
      <c r="H46" s="92">
        <v>0.12393548</v>
      </c>
      <c r="I46" s="96">
        <v>3.6999999999999998E-2</v>
      </c>
      <c r="J46" s="92">
        <v>0.10288997</v>
      </c>
      <c r="K46" s="4" t="s">
        <v>293</v>
      </c>
      <c r="L46" s="4" t="s">
        <v>21</v>
      </c>
      <c r="M46" s="5">
        <v>1.03</v>
      </c>
      <c r="N46" s="4">
        <v>0.27</v>
      </c>
      <c r="O46" s="6">
        <v>0.27810000000000001</v>
      </c>
      <c r="P46" s="99">
        <v>165.42511199400002</v>
      </c>
      <c r="Q46" s="92">
        <v>0.27810000000000001</v>
      </c>
      <c r="R46" s="92">
        <v>0.32459158998000004</v>
      </c>
    </row>
    <row r="47" spans="1:18">
      <c r="A47" s="98"/>
      <c r="B47" s="93"/>
      <c r="C47" s="93"/>
      <c r="D47" s="94"/>
      <c r="E47" s="94"/>
      <c r="F47" s="95"/>
      <c r="G47" s="96"/>
      <c r="H47" s="92"/>
      <c r="I47" s="96"/>
      <c r="J47" s="92"/>
      <c r="K47" s="5"/>
      <c r="L47" s="5"/>
      <c r="M47" s="5"/>
      <c r="N47" s="4"/>
      <c r="O47" s="6">
        <v>0</v>
      </c>
      <c r="P47" s="99"/>
      <c r="Q47" s="92"/>
      <c r="R47" s="92"/>
    </row>
    <row r="48" spans="1:18">
      <c r="A48" s="98"/>
      <c r="B48" s="93"/>
      <c r="C48" s="93"/>
      <c r="D48" s="94"/>
      <c r="E48" s="94"/>
      <c r="F48" s="95"/>
      <c r="G48" s="96"/>
      <c r="H48" s="92"/>
      <c r="I48" s="96"/>
      <c r="J48" s="92"/>
      <c r="K48" s="5"/>
      <c r="L48" s="5"/>
      <c r="M48" s="22"/>
      <c r="N48" s="4"/>
      <c r="O48" s="6">
        <v>0</v>
      </c>
      <c r="P48" s="99"/>
      <c r="Q48" s="92"/>
      <c r="R48" s="92"/>
    </row>
    <row r="49" spans="1:18" ht="12.75" customHeight="1">
      <c r="A49" s="98"/>
      <c r="B49" s="93"/>
      <c r="C49" s="105"/>
      <c r="D49" s="94"/>
      <c r="E49" s="94"/>
      <c r="F49" s="95"/>
      <c r="G49" s="96"/>
      <c r="H49" s="92"/>
      <c r="I49" s="96"/>
      <c r="J49" s="92"/>
      <c r="K49" s="5"/>
      <c r="L49" s="5"/>
      <c r="M49" s="5"/>
      <c r="N49" s="4"/>
      <c r="O49" s="6">
        <v>0</v>
      </c>
      <c r="P49" s="99"/>
      <c r="Q49" s="92"/>
      <c r="R49" s="92"/>
    </row>
    <row r="50" spans="1:18">
      <c r="A50" s="98">
        <v>10</v>
      </c>
      <c r="B50" s="93" t="s">
        <v>294</v>
      </c>
      <c r="C50" s="93" t="s">
        <v>295</v>
      </c>
      <c r="D50" s="94" t="s">
        <v>21</v>
      </c>
      <c r="E50" s="94">
        <v>10</v>
      </c>
      <c r="F50" s="95">
        <v>0.7066658962000002</v>
      </c>
      <c r="G50" s="96">
        <v>6.8000000000000005E-2</v>
      </c>
      <c r="H50" s="92">
        <v>0.11088964000000001</v>
      </c>
      <c r="I50" s="96">
        <v>8.9999999999999993E-3</v>
      </c>
      <c r="J50" s="92">
        <v>2.5027289999999997E-2</v>
      </c>
      <c r="K50" s="5" t="s">
        <v>296</v>
      </c>
      <c r="L50" s="5" t="s">
        <v>21</v>
      </c>
      <c r="M50" s="5">
        <v>1</v>
      </c>
      <c r="N50" s="4">
        <v>0.48899999999999999</v>
      </c>
      <c r="O50" s="6">
        <v>0.48899999999999999</v>
      </c>
      <c r="P50" s="99">
        <v>7.0666589620000018</v>
      </c>
      <c r="Q50" s="92">
        <v>0.48899999999999999</v>
      </c>
      <c r="R50" s="92">
        <v>0.57074896620000015</v>
      </c>
    </row>
    <row r="51" spans="1:18">
      <c r="A51" s="98"/>
      <c r="B51" s="93"/>
      <c r="C51" s="93"/>
      <c r="D51" s="94"/>
      <c r="E51" s="94"/>
      <c r="F51" s="95"/>
      <c r="G51" s="96"/>
      <c r="H51" s="92"/>
      <c r="I51" s="96"/>
      <c r="J51" s="92"/>
      <c r="K51" s="5"/>
      <c r="L51" s="5"/>
      <c r="M51" s="5"/>
      <c r="N51" s="4"/>
      <c r="O51" s="6">
        <v>0</v>
      </c>
      <c r="P51" s="99"/>
      <c r="Q51" s="92"/>
      <c r="R51" s="92"/>
    </row>
    <row r="52" spans="1:18">
      <c r="A52" s="98"/>
      <c r="B52" s="93"/>
      <c r="C52" s="93"/>
      <c r="D52" s="94"/>
      <c r="E52" s="94"/>
      <c r="F52" s="95"/>
      <c r="G52" s="96"/>
      <c r="H52" s="92"/>
      <c r="I52" s="96"/>
      <c r="J52" s="92"/>
      <c r="K52" s="5"/>
      <c r="L52" s="5"/>
      <c r="M52" s="22"/>
      <c r="N52" s="4"/>
      <c r="O52" s="6">
        <v>0</v>
      </c>
      <c r="P52" s="99"/>
      <c r="Q52" s="92"/>
      <c r="R52" s="92"/>
    </row>
    <row r="53" spans="1:18" ht="12.75" customHeight="1">
      <c r="A53" s="98"/>
      <c r="B53" s="93"/>
      <c r="C53" s="93"/>
      <c r="D53" s="94"/>
      <c r="E53" s="94"/>
      <c r="F53" s="95"/>
      <c r="G53" s="96"/>
      <c r="H53" s="92"/>
      <c r="I53" s="96"/>
      <c r="J53" s="92"/>
      <c r="K53" s="5"/>
      <c r="L53" s="5"/>
      <c r="M53" s="5"/>
      <c r="N53" s="4"/>
      <c r="O53" s="6">
        <v>0</v>
      </c>
      <c r="P53" s="99"/>
      <c r="Q53" s="92"/>
      <c r="R53" s="92"/>
    </row>
    <row r="54" spans="1:18">
      <c r="A54" s="98">
        <v>11</v>
      </c>
      <c r="B54" s="93" t="s">
        <v>297</v>
      </c>
      <c r="C54" s="93" t="s">
        <v>298</v>
      </c>
      <c r="D54" s="94" t="s">
        <v>22</v>
      </c>
      <c r="E54" s="94">
        <v>3</v>
      </c>
      <c r="F54" s="95">
        <v>5.4238296325000004</v>
      </c>
      <c r="G54" s="96">
        <v>0.46</v>
      </c>
      <c r="H54" s="92">
        <v>0.75013580000000002</v>
      </c>
      <c r="I54" s="96">
        <v>7.0000000000000007E-2</v>
      </c>
      <c r="J54" s="92">
        <v>0.19465669999999999</v>
      </c>
      <c r="K54" s="5" t="s">
        <v>226</v>
      </c>
      <c r="L54" s="5" t="s">
        <v>21</v>
      </c>
      <c r="M54" s="5">
        <v>2.5</v>
      </c>
      <c r="N54" s="4">
        <v>1.5349999999999999</v>
      </c>
      <c r="O54" s="6">
        <v>3.8374999999999999</v>
      </c>
      <c r="P54" s="99">
        <v>16.271488897499999</v>
      </c>
      <c r="Q54" s="92">
        <v>3.8374999999999999</v>
      </c>
      <c r="R54" s="92">
        <v>4.4790371325000002</v>
      </c>
    </row>
    <row r="55" spans="1:18">
      <c r="A55" s="98"/>
      <c r="B55" s="93"/>
      <c r="C55" s="93"/>
      <c r="D55" s="94"/>
      <c r="E55" s="94"/>
      <c r="F55" s="95"/>
      <c r="G55" s="96"/>
      <c r="H55" s="92"/>
      <c r="I55" s="96"/>
      <c r="J55" s="92"/>
      <c r="K55" s="5"/>
      <c r="L55" s="5"/>
      <c r="M55" s="5"/>
      <c r="N55" s="4"/>
      <c r="O55" s="6">
        <v>0</v>
      </c>
      <c r="P55" s="99"/>
      <c r="Q55" s="92"/>
      <c r="R55" s="92"/>
    </row>
    <row r="56" spans="1:18">
      <c r="A56" s="98"/>
      <c r="B56" s="93"/>
      <c r="C56" s="93"/>
      <c r="D56" s="94"/>
      <c r="E56" s="94"/>
      <c r="F56" s="95"/>
      <c r="G56" s="96"/>
      <c r="H56" s="92"/>
      <c r="I56" s="96"/>
      <c r="J56" s="92"/>
      <c r="K56" s="5"/>
      <c r="L56" s="5"/>
      <c r="M56" s="22"/>
      <c r="N56" s="4"/>
      <c r="O56" s="6">
        <v>0</v>
      </c>
      <c r="P56" s="99"/>
      <c r="Q56" s="92"/>
      <c r="R56" s="92"/>
    </row>
    <row r="57" spans="1:18" ht="12.75" customHeight="1">
      <c r="A57" s="98"/>
      <c r="B57" s="93"/>
      <c r="C57" s="93"/>
      <c r="D57" s="94"/>
      <c r="E57" s="94"/>
      <c r="F57" s="95"/>
      <c r="G57" s="96"/>
      <c r="H57" s="92"/>
      <c r="I57" s="96"/>
      <c r="J57" s="92"/>
      <c r="K57" s="5"/>
      <c r="L57" s="5"/>
      <c r="M57" s="5"/>
      <c r="N57" s="4"/>
      <c r="O57" s="6">
        <v>0</v>
      </c>
      <c r="P57" s="99"/>
      <c r="Q57" s="92"/>
      <c r="R57" s="92"/>
    </row>
    <row r="58" spans="1:18">
      <c r="A58" s="98">
        <v>12</v>
      </c>
      <c r="B58" s="164" t="s">
        <v>270</v>
      </c>
      <c r="C58" s="155" t="s">
        <v>299</v>
      </c>
      <c r="D58" s="131" t="s">
        <v>22</v>
      </c>
      <c r="E58" s="100">
        <v>1</v>
      </c>
      <c r="F58" s="95">
        <v>12.352303800000001</v>
      </c>
      <c r="G58" s="103">
        <v>1.1100000000000001</v>
      </c>
      <c r="H58" s="92">
        <v>0.18</v>
      </c>
      <c r="I58" s="103">
        <v>0.18</v>
      </c>
      <c r="J58" s="92">
        <v>0.50054580000000004</v>
      </c>
      <c r="K58" s="5" t="s">
        <v>271</v>
      </c>
      <c r="L58" s="54" t="s">
        <v>22</v>
      </c>
      <c r="M58" s="57">
        <v>1</v>
      </c>
      <c r="N58" s="4">
        <v>10</v>
      </c>
      <c r="O58" s="6">
        <v>10</v>
      </c>
      <c r="P58" s="99">
        <v>12.352303800000001</v>
      </c>
      <c r="Q58" s="92">
        <v>10</v>
      </c>
      <c r="R58" s="92">
        <v>11.671758000000001</v>
      </c>
    </row>
    <row r="59" spans="1:18">
      <c r="A59" s="98"/>
      <c r="B59" s="144"/>
      <c r="C59" s="156"/>
      <c r="D59" s="132"/>
      <c r="E59" s="100"/>
      <c r="F59" s="95"/>
      <c r="G59" s="103"/>
      <c r="H59" s="92"/>
      <c r="I59" s="103"/>
      <c r="J59" s="92"/>
      <c r="K59" s="5"/>
      <c r="L59" s="5"/>
      <c r="M59" s="5"/>
      <c r="N59" s="4"/>
      <c r="O59" s="6">
        <v>0</v>
      </c>
      <c r="P59" s="99"/>
      <c r="Q59" s="92"/>
      <c r="R59" s="92"/>
    </row>
    <row r="60" spans="1:18">
      <c r="A60" s="98"/>
      <c r="B60" s="144"/>
      <c r="C60" s="156"/>
      <c r="D60" s="132"/>
      <c r="E60" s="100"/>
      <c r="F60" s="95"/>
      <c r="G60" s="103"/>
      <c r="H60" s="92"/>
      <c r="I60" s="103"/>
      <c r="J60" s="92"/>
      <c r="K60" s="5"/>
      <c r="L60" s="5"/>
      <c r="M60" s="22"/>
      <c r="N60" s="4"/>
      <c r="O60" s="6">
        <v>0</v>
      </c>
      <c r="P60" s="99"/>
      <c r="Q60" s="92"/>
      <c r="R60" s="92"/>
    </row>
    <row r="61" spans="1:18" ht="12.75" customHeight="1">
      <c r="A61" s="98"/>
      <c r="B61" s="144"/>
      <c r="C61" s="156"/>
      <c r="D61" s="132"/>
      <c r="E61" s="100"/>
      <c r="F61" s="95"/>
      <c r="G61" s="103"/>
      <c r="H61" s="92"/>
      <c r="I61" s="103"/>
      <c r="J61" s="92"/>
      <c r="K61" s="5"/>
      <c r="L61" s="5"/>
      <c r="M61" s="5"/>
      <c r="N61" s="4"/>
      <c r="O61" s="6">
        <v>0</v>
      </c>
      <c r="P61" s="99"/>
      <c r="Q61" s="92"/>
      <c r="R61" s="92"/>
    </row>
    <row r="62" spans="1:18">
      <c r="A62" s="98">
        <v>13</v>
      </c>
      <c r="B62" s="93" t="s">
        <v>35</v>
      </c>
      <c r="C62" s="93" t="s">
        <v>300</v>
      </c>
      <c r="D62" s="94" t="s">
        <v>22</v>
      </c>
      <c r="E62" s="94">
        <v>15</v>
      </c>
      <c r="F62" s="95">
        <v>0.10387864620000001</v>
      </c>
      <c r="G62" s="96"/>
      <c r="H62" s="92">
        <v>0</v>
      </c>
      <c r="I62" s="96"/>
      <c r="J62" s="92">
        <v>0</v>
      </c>
      <c r="K62" s="4" t="s">
        <v>301</v>
      </c>
      <c r="L62" s="4" t="s">
        <v>22</v>
      </c>
      <c r="M62" s="4">
        <v>1</v>
      </c>
      <c r="N62" s="4">
        <v>8.8999999999999996E-2</v>
      </c>
      <c r="O62" s="6">
        <v>8.8999999999999996E-2</v>
      </c>
      <c r="P62" s="99">
        <v>1.558179693</v>
      </c>
      <c r="Q62" s="92">
        <v>8.8999999999999996E-2</v>
      </c>
      <c r="R62" s="92">
        <v>0.10387864620000001</v>
      </c>
    </row>
    <row r="63" spans="1:18">
      <c r="A63" s="98"/>
      <c r="B63" s="93"/>
      <c r="C63" s="93"/>
      <c r="D63" s="94"/>
      <c r="E63" s="94"/>
      <c r="F63" s="95"/>
      <c r="G63" s="96"/>
      <c r="H63" s="92"/>
      <c r="I63" s="96"/>
      <c r="J63" s="92"/>
      <c r="K63" s="5"/>
      <c r="L63" s="5"/>
      <c r="M63" s="5"/>
      <c r="N63" s="4"/>
      <c r="O63" s="6">
        <v>0</v>
      </c>
      <c r="P63" s="99"/>
      <c r="Q63" s="92"/>
      <c r="R63" s="92"/>
    </row>
    <row r="64" spans="1:18">
      <c r="A64" s="98"/>
      <c r="B64" s="93"/>
      <c r="C64" s="93"/>
      <c r="D64" s="94"/>
      <c r="E64" s="94"/>
      <c r="F64" s="95"/>
      <c r="G64" s="96"/>
      <c r="H64" s="92"/>
      <c r="I64" s="96"/>
      <c r="J64" s="92"/>
      <c r="K64" s="5"/>
      <c r="L64" s="5"/>
      <c r="M64" s="22"/>
      <c r="N64" s="4"/>
      <c r="O64" s="6">
        <v>0</v>
      </c>
      <c r="P64" s="99"/>
      <c r="Q64" s="92"/>
      <c r="R64" s="92"/>
    </row>
    <row r="65" spans="1:18" ht="12.75" customHeight="1">
      <c r="A65" s="98"/>
      <c r="B65" s="93"/>
      <c r="C65" s="93"/>
      <c r="D65" s="94"/>
      <c r="E65" s="94"/>
      <c r="F65" s="95"/>
      <c r="G65" s="96"/>
      <c r="H65" s="92"/>
      <c r="I65" s="96"/>
      <c r="J65" s="92"/>
      <c r="K65" s="5"/>
      <c r="L65" s="5"/>
      <c r="M65" s="5"/>
      <c r="N65" s="4"/>
      <c r="O65" s="6">
        <v>0</v>
      </c>
      <c r="P65" s="99"/>
      <c r="Q65" s="92"/>
      <c r="R65" s="92"/>
    </row>
    <row r="66" spans="1:18" ht="12.75" customHeight="1">
      <c r="A66" s="98">
        <v>14</v>
      </c>
      <c r="B66" s="105" t="s">
        <v>35</v>
      </c>
      <c r="C66" s="105" t="s">
        <v>302</v>
      </c>
      <c r="D66" s="116" t="s">
        <v>22</v>
      </c>
      <c r="E66" s="116">
        <v>40</v>
      </c>
      <c r="F66" s="119">
        <v>8.2869481800000006E-2</v>
      </c>
      <c r="G66" s="112"/>
      <c r="H66" s="109">
        <v>0</v>
      </c>
      <c r="I66" s="112"/>
      <c r="J66" s="109">
        <v>0</v>
      </c>
      <c r="K66" s="4" t="s">
        <v>301</v>
      </c>
      <c r="L66" s="4" t="s">
        <v>22</v>
      </c>
      <c r="M66" s="4">
        <v>1</v>
      </c>
      <c r="N66" s="4">
        <v>7.0999999999999994E-2</v>
      </c>
      <c r="O66" s="6">
        <v>7.0999999999999994E-2</v>
      </c>
      <c r="P66" s="122">
        <v>3.314779272</v>
      </c>
      <c r="Q66" s="109">
        <v>7.0999999999999994E-2</v>
      </c>
      <c r="R66" s="109">
        <v>8.2869481800000006E-2</v>
      </c>
    </row>
    <row r="67" spans="1:18">
      <c r="A67" s="98"/>
      <c r="B67" s="107"/>
      <c r="C67" s="107"/>
      <c r="D67" s="117"/>
      <c r="E67" s="117"/>
      <c r="F67" s="163"/>
      <c r="G67" s="121"/>
      <c r="H67" s="162"/>
      <c r="I67" s="121"/>
      <c r="J67" s="162"/>
      <c r="K67" s="5"/>
      <c r="L67" s="5"/>
      <c r="M67" s="5"/>
      <c r="N67" s="4"/>
      <c r="O67" s="6">
        <v>0</v>
      </c>
      <c r="P67" s="161"/>
      <c r="Q67" s="162"/>
      <c r="R67" s="162"/>
    </row>
    <row r="68" spans="1:18">
      <c r="A68" s="98"/>
      <c r="B68" s="107"/>
      <c r="C68" s="107"/>
      <c r="D68" s="117"/>
      <c r="E68" s="117"/>
      <c r="F68" s="163"/>
      <c r="G68" s="121"/>
      <c r="H68" s="162"/>
      <c r="I68" s="121"/>
      <c r="J68" s="162"/>
      <c r="K68" s="5"/>
      <c r="L68" s="5"/>
      <c r="M68" s="22"/>
      <c r="N68" s="4"/>
      <c r="O68" s="6">
        <v>0</v>
      </c>
      <c r="P68" s="161"/>
      <c r="Q68" s="162"/>
      <c r="R68" s="162"/>
    </row>
    <row r="69" spans="1:18" ht="12.75" customHeight="1">
      <c r="A69" s="98"/>
      <c r="B69" s="108"/>
      <c r="C69" s="108"/>
      <c r="D69" s="118"/>
      <c r="E69" s="118"/>
      <c r="F69" s="149"/>
      <c r="G69" s="115"/>
      <c r="H69" s="114"/>
      <c r="I69" s="115"/>
      <c r="J69" s="114"/>
      <c r="K69" s="5"/>
      <c r="L69" s="5"/>
      <c r="M69" s="5"/>
      <c r="N69" s="4"/>
      <c r="O69" s="6">
        <v>0</v>
      </c>
      <c r="P69" s="113"/>
      <c r="Q69" s="114"/>
      <c r="R69" s="114"/>
    </row>
    <row r="70" spans="1:18">
      <c r="A70" s="98">
        <v>15</v>
      </c>
      <c r="B70" s="93" t="s">
        <v>303</v>
      </c>
      <c r="C70" s="93" t="s">
        <v>304</v>
      </c>
      <c r="D70" s="154" t="s">
        <v>22</v>
      </c>
      <c r="E70" s="100">
        <v>1</v>
      </c>
      <c r="F70" s="95">
        <v>45.293486609999995</v>
      </c>
      <c r="G70" s="103">
        <v>0.49</v>
      </c>
      <c r="H70" s="92">
        <v>0.79905769999999998</v>
      </c>
      <c r="I70" s="103">
        <v>1.0999999999999999E-2</v>
      </c>
      <c r="J70" s="92">
        <v>3.0588909999999997E-2</v>
      </c>
      <c r="K70" s="5" t="s">
        <v>305</v>
      </c>
      <c r="L70" s="5" t="s">
        <v>22</v>
      </c>
      <c r="M70" s="5">
        <v>1</v>
      </c>
      <c r="N70" s="4">
        <v>40</v>
      </c>
      <c r="O70" s="6">
        <v>40</v>
      </c>
      <c r="P70" s="99">
        <v>45.293486609999995</v>
      </c>
      <c r="Q70" s="92">
        <v>40</v>
      </c>
      <c r="R70" s="92">
        <v>44.463839999999998</v>
      </c>
    </row>
    <row r="71" spans="1:18">
      <c r="A71" s="98"/>
      <c r="B71" s="93"/>
      <c r="C71" s="93"/>
      <c r="D71" s="154"/>
      <c r="E71" s="100"/>
      <c r="F71" s="95"/>
      <c r="G71" s="103"/>
      <c r="H71" s="92"/>
      <c r="I71" s="103"/>
      <c r="J71" s="92"/>
      <c r="K71" s="5"/>
      <c r="L71" s="5"/>
      <c r="M71" s="5"/>
      <c r="N71" s="4"/>
      <c r="O71" s="6">
        <v>0</v>
      </c>
      <c r="P71" s="99"/>
      <c r="Q71" s="92"/>
      <c r="R71" s="92"/>
    </row>
    <row r="72" spans="1:18">
      <c r="A72" s="98"/>
      <c r="B72" s="93"/>
      <c r="C72" s="93"/>
      <c r="D72" s="154"/>
      <c r="E72" s="100"/>
      <c r="F72" s="95"/>
      <c r="G72" s="103"/>
      <c r="H72" s="92"/>
      <c r="I72" s="103"/>
      <c r="J72" s="92"/>
      <c r="K72" s="5"/>
      <c r="L72" s="5"/>
      <c r="M72" s="22"/>
      <c r="N72" s="4"/>
      <c r="O72" s="6">
        <v>0</v>
      </c>
      <c r="P72" s="99"/>
      <c r="Q72" s="92"/>
      <c r="R72" s="92"/>
    </row>
    <row r="73" spans="1:18" ht="12.75" customHeight="1">
      <c r="A73" s="98"/>
      <c r="B73" s="93"/>
      <c r="C73" s="93"/>
      <c r="D73" s="154"/>
      <c r="E73" s="100"/>
      <c r="F73" s="95"/>
      <c r="G73" s="103"/>
      <c r="H73" s="92"/>
      <c r="I73" s="103"/>
      <c r="J73" s="92"/>
      <c r="K73" s="5"/>
      <c r="L73" s="5"/>
      <c r="M73" s="5"/>
      <c r="N73" s="4"/>
      <c r="O73" s="6">
        <v>0</v>
      </c>
      <c r="P73" s="99"/>
      <c r="Q73" s="92"/>
      <c r="R73" s="92"/>
    </row>
    <row r="74" spans="1:18" ht="7.5" customHeight="1">
      <c r="P74" s="82"/>
    </row>
    <row r="75" spans="1:18">
      <c r="C75" s="2" t="s">
        <v>54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3">
        <v>374.71216443550009</v>
      </c>
      <c r="Q75" s="9"/>
      <c r="R75" s="10"/>
    </row>
    <row r="76" spans="1:18" ht="8.25" customHeight="1">
      <c r="F76" s="9"/>
      <c r="G76" s="9"/>
      <c r="H76" s="9"/>
      <c r="I76" s="9"/>
      <c r="J76" s="9"/>
      <c r="K76" s="9"/>
      <c r="L76" s="9"/>
      <c r="M76" s="9"/>
      <c r="N76" s="9"/>
      <c r="O76" s="9"/>
      <c r="P76" s="83"/>
      <c r="Q76" s="9"/>
      <c r="R76" s="10"/>
    </row>
    <row r="77" spans="1:18">
      <c r="C77" s="2" t="s">
        <v>55</v>
      </c>
      <c r="P77" s="83">
        <v>49.836717869921515</v>
      </c>
      <c r="Q77" s="8"/>
      <c r="R77" s="8"/>
    </row>
    <row r="78" spans="1:18" ht="9" customHeight="1">
      <c r="P78" s="83"/>
      <c r="Q78" s="8"/>
      <c r="R78" s="8"/>
    </row>
    <row r="79" spans="1:18">
      <c r="C79" s="2" t="s">
        <v>54</v>
      </c>
      <c r="P79" s="83">
        <v>424.54888230542161</v>
      </c>
      <c r="Q79" s="8"/>
      <c r="R79" s="8"/>
    </row>
    <row r="80" spans="1:18" ht="9" customHeight="1">
      <c r="P80" s="83"/>
      <c r="Q80" s="8"/>
      <c r="R80" s="8"/>
    </row>
    <row r="81" spans="3:16">
      <c r="C81" s="2" t="s">
        <v>56</v>
      </c>
      <c r="P81" s="83">
        <v>46.700377053596377</v>
      </c>
    </row>
    <row r="82" spans="3:16" ht="9" customHeight="1">
      <c r="P82" s="83"/>
    </row>
    <row r="83" spans="3:16">
      <c r="C83" s="2" t="s">
        <v>319</v>
      </c>
      <c r="P83" s="83">
        <v>52.048259508000001</v>
      </c>
    </row>
    <row r="84" spans="3:16" ht="8.25" customHeight="1">
      <c r="P84" s="83"/>
    </row>
    <row r="85" spans="3:16">
      <c r="C85" s="2" t="s">
        <v>54</v>
      </c>
      <c r="P85" s="83">
        <v>523.29751886701797</v>
      </c>
    </row>
    <row r="86" spans="3:16">
      <c r="P86" s="11"/>
    </row>
  </sheetData>
  <mergeCells count="211">
    <mergeCell ref="R42:R45"/>
    <mergeCell ref="Q46:Q49"/>
    <mergeCell ref="R46:R49"/>
    <mergeCell ref="E42:E45"/>
    <mergeCell ref="F42:F45"/>
    <mergeCell ref="F62:F65"/>
    <mergeCell ref="A50:A53"/>
    <mergeCell ref="B50:B53"/>
    <mergeCell ref="C50:C53"/>
    <mergeCell ref="F50:F53"/>
    <mergeCell ref="A58:A61"/>
    <mergeCell ref="B58:B61"/>
    <mergeCell ref="C58:C61"/>
    <mergeCell ref="E50:E53"/>
    <mergeCell ref="A54:A57"/>
    <mergeCell ref="Q58:Q61"/>
    <mergeCell ref="I62:I65"/>
    <mergeCell ref="A62:A65"/>
    <mergeCell ref="B62:B65"/>
    <mergeCell ref="I54:I57"/>
    <mergeCell ref="P42:P45"/>
    <mergeCell ref="Q42:Q45"/>
    <mergeCell ref="J42:J45"/>
    <mergeCell ref="R54:R57"/>
    <mergeCell ref="Q22:Q25"/>
    <mergeCell ref="R34:R37"/>
    <mergeCell ref="R38:R41"/>
    <mergeCell ref="Q34:Q37"/>
    <mergeCell ref="R26:R29"/>
    <mergeCell ref="R30:R33"/>
    <mergeCell ref="J26:J29"/>
    <mergeCell ref="J30:J33"/>
    <mergeCell ref="P26:P29"/>
    <mergeCell ref="Q26:Q29"/>
    <mergeCell ref="P30:P33"/>
    <mergeCell ref="J34:J37"/>
    <mergeCell ref="P34:P37"/>
    <mergeCell ref="P38:P41"/>
    <mergeCell ref="Q38:Q41"/>
    <mergeCell ref="J38:J41"/>
    <mergeCell ref="Q30:Q33"/>
    <mergeCell ref="R14:R17"/>
    <mergeCell ref="I14:I17"/>
    <mergeCell ref="E14:E17"/>
    <mergeCell ref="P14:P17"/>
    <mergeCell ref="Q14:Q17"/>
    <mergeCell ref="H14:H17"/>
    <mergeCell ref="J14:J17"/>
    <mergeCell ref="A22:A25"/>
    <mergeCell ref="C22:C25"/>
    <mergeCell ref="I18:I21"/>
    <mergeCell ref="Q18:Q21"/>
    <mergeCell ref="J18:J21"/>
    <mergeCell ref="A18:A21"/>
    <mergeCell ref="G18:G21"/>
    <mergeCell ref="H18:H21"/>
    <mergeCell ref="E18:E21"/>
    <mergeCell ref="B22:B25"/>
    <mergeCell ref="D22:D25"/>
    <mergeCell ref="R18:R21"/>
    <mergeCell ref="P18:P21"/>
    <mergeCell ref="R22:R25"/>
    <mergeCell ref="I22:I25"/>
    <mergeCell ref="J22:J25"/>
    <mergeCell ref="P22:P25"/>
    <mergeCell ref="G14:G17"/>
    <mergeCell ref="F14:F17"/>
    <mergeCell ref="F9:F12"/>
    <mergeCell ref="E22:E25"/>
    <mergeCell ref="B18:B21"/>
    <mergeCell ref="C18:C21"/>
    <mergeCell ref="D18:D21"/>
    <mergeCell ref="F18:F21"/>
    <mergeCell ref="A14:A17"/>
    <mergeCell ref="B14:B17"/>
    <mergeCell ref="C14:C17"/>
    <mergeCell ref="D14:D17"/>
    <mergeCell ref="P9:P11"/>
    <mergeCell ref="E9:E12"/>
    <mergeCell ref="A9:A12"/>
    <mergeCell ref="G11:H11"/>
    <mergeCell ref="D1:G1"/>
    <mergeCell ref="A3:B3"/>
    <mergeCell ref="A6:Q6"/>
    <mergeCell ref="B9:B12"/>
    <mergeCell ref="C9:C12"/>
    <mergeCell ref="D9:D12"/>
    <mergeCell ref="Q9:Q11"/>
    <mergeCell ref="G9:O10"/>
    <mergeCell ref="I11:J11"/>
    <mergeCell ref="K11:O11"/>
    <mergeCell ref="C4:P4"/>
    <mergeCell ref="H26:H29"/>
    <mergeCell ref="H66:H69"/>
    <mergeCell ref="G30:G33"/>
    <mergeCell ref="H38:H41"/>
    <mergeCell ref="G42:G45"/>
    <mergeCell ref="H42:H45"/>
    <mergeCell ref="G46:G49"/>
    <mergeCell ref="H46:H49"/>
    <mergeCell ref="B54:B57"/>
    <mergeCell ref="C54:C57"/>
    <mergeCell ref="D54:D57"/>
    <mergeCell ref="D50:D53"/>
    <mergeCell ref="E62:E65"/>
    <mergeCell ref="C66:C69"/>
    <mergeCell ref="H62:H65"/>
    <mergeCell ref="H30:H33"/>
    <mergeCell ref="H34:H37"/>
    <mergeCell ref="C62:C65"/>
    <mergeCell ref="D62:D65"/>
    <mergeCell ref="B34:B37"/>
    <mergeCell ref="C34:C37"/>
    <mergeCell ref="D34:D37"/>
    <mergeCell ref="C42:C45"/>
    <mergeCell ref="D42:D45"/>
    <mergeCell ref="A66:A69"/>
    <mergeCell ref="E66:E69"/>
    <mergeCell ref="F66:F69"/>
    <mergeCell ref="D66:D69"/>
    <mergeCell ref="A70:A73"/>
    <mergeCell ref="Q70:Q73"/>
    <mergeCell ref="R70:R73"/>
    <mergeCell ref="I70:I73"/>
    <mergeCell ref="F70:F73"/>
    <mergeCell ref="J70:J73"/>
    <mergeCell ref="H70:H73"/>
    <mergeCell ref="D70:D73"/>
    <mergeCell ref="P70:P73"/>
    <mergeCell ref="B70:B73"/>
    <mergeCell ref="C70:C73"/>
    <mergeCell ref="B66:B69"/>
    <mergeCell ref="G26:G29"/>
    <mergeCell ref="I34:I37"/>
    <mergeCell ref="I38:I41"/>
    <mergeCell ref="H58:H61"/>
    <mergeCell ref="E70:E73"/>
    <mergeCell ref="F22:F25"/>
    <mergeCell ref="G22:G25"/>
    <mergeCell ref="H22:H25"/>
    <mergeCell ref="E26:E29"/>
    <mergeCell ref="F26:F29"/>
    <mergeCell ref="E30:E33"/>
    <mergeCell ref="G50:G53"/>
    <mergeCell ref="H50:H53"/>
    <mergeCell ref="H54:H57"/>
    <mergeCell ref="I66:I69"/>
    <mergeCell ref="G70:G73"/>
    <mergeCell ref="G34:G37"/>
    <mergeCell ref="G38:G41"/>
    <mergeCell ref="I30:I33"/>
    <mergeCell ref="F30:F33"/>
    <mergeCell ref="E34:E37"/>
    <mergeCell ref="F34:F37"/>
    <mergeCell ref="I26:I29"/>
    <mergeCell ref="I42:I45"/>
    <mergeCell ref="A42:A45"/>
    <mergeCell ref="B42:B45"/>
    <mergeCell ref="A46:A49"/>
    <mergeCell ref="B46:B49"/>
    <mergeCell ref="C46:C49"/>
    <mergeCell ref="D46:D49"/>
    <mergeCell ref="A26:A29"/>
    <mergeCell ref="B26:B29"/>
    <mergeCell ref="C26:C29"/>
    <mergeCell ref="D26:D29"/>
    <mergeCell ref="A30:A33"/>
    <mergeCell ref="B30:B33"/>
    <mergeCell ref="C30:C33"/>
    <mergeCell ref="D30:D33"/>
    <mergeCell ref="A34:A37"/>
    <mergeCell ref="A38:A41"/>
    <mergeCell ref="B38:B41"/>
    <mergeCell ref="P46:P49"/>
    <mergeCell ref="I58:I61"/>
    <mergeCell ref="J58:J61"/>
    <mergeCell ref="P58:P61"/>
    <mergeCell ref="I46:I49"/>
    <mergeCell ref="I50:I53"/>
    <mergeCell ref="J50:J53"/>
    <mergeCell ref="P50:P53"/>
    <mergeCell ref="J46:J49"/>
    <mergeCell ref="P54:P57"/>
    <mergeCell ref="D58:D61"/>
    <mergeCell ref="E58:E61"/>
    <mergeCell ref="F58:F61"/>
    <mergeCell ref="G54:G57"/>
    <mergeCell ref="G58:G61"/>
    <mergeCell ref="F54:F57"/>
    <mergeCell ref="E54:E57"/>
    <mergeCell ref="C38:C41"/>
    <mergeCell ref="D38:D41"/>
    <mergeCell ref="E38:E41"/>
    <mergeCell ref="F38:F41"/>
    <mergeCell ref="E46:E49"/>
    <mergeCell ref="F46:F49"/>
    <mergeCell ref="G62:G65"/>
    <mergeCell ref="J62:J65"/>
    <mergeCell ref="P62:P65"/>
    <mergeCell ref="J54:J57"/>
    <mergeCell ref="R66:R69"/>
    <mergeCell ref="J66:J69"/>
    <mergeCell ref="R50:R53"/>
    <mergeCell ref="Q62:Q65"/>
    <mergeCell ref="R62:R65"/>
    <mergeCell ref="R58:R61"/>
    <mergeCell ref="Q50:Q53"/>
    <mergeCell ref="Q54:Q57"/>
    <mergeCell ref="Q66:Q69"/>
    <mergeCell ref="P66:P69"/>
    <mergeCell ref="G66:G69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ob</vt:lpstr>
      <vt:lpstr>s1-1</vt:lpstr>
      <vt:lpstr>s1-2</vt:lpstr>
      <vt:lpstr>s1-3</vt:lpstr>
      <vt:lpstr>s1-4</vt:lpstr>
      <vt:lpstr>s1-5</vt:lpstr>
      <vt:lpstr>s1-6</vt:lpstr>
      <vt:lpstr>'s1-1'!Print_Titles</vt:lpstr>
      <vt:lpstr>'s1-2'!Print_Titles</vt:lpstr>
      <vt:lpstr>'s1-3'!Print_Titles</vt:lpstr>
      <vt:lpstr>'s1-4'!Print_Titles</vt:lpstr>
      <vt:lpstr>'s1-5'!Print_Titles</vt:lpstr>
      <vt:lpstr>'s1-6'!Print_Titles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govadmin</cp:lastModifiedBy>
  <cp:lastPrinted>2014-06-22T12:50:36Z</cp:lastPrinted>
  <dcterms:created xsi:type="dcterms:W3CDTF">2008-11-12T05:43:34Z</dcterms:created>
  <dcterms:modified xsi:type="dcterms:W3CDTF">2015-08-10T11:47:30Z</dcterms:modified>
</cp:coreProperties>
</file>