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46" i="1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9"/>
  <c r="G10"/>
  <c r="G11"/>
  <c r="G12"/>
  <c r="G13"/>
  <c r="G14"/>
  <c r="G15"/>
  <c r="G16"/>
  <c r="G17"/>
  <c r="G8"/>
  <c r="G47" s="1"/>
  <c r="G48" s="1"/>
  <c r="G49" s="1"/>
  <c r="G50" s="1"/>
  <c r="G51" s="1"/>
</calcChain>
</file>

<file path=xl/sharedStrings.xml><?xml version="1.0" encoding="utf-8"?>
<sst xmlns="http://schemas.openxmlformats.org/spreadsheetml/2006/main" count="132" uniqueCount="96">
  <si>
    <t>1000մ³</t>
  </si>
  <si>
    <t>100մ³</t>
  </si>
  <si>
    <t>տ</t>
  </si>
  <si>
    <t>մ³</t>
  </si>
  <si>
    <t>100մ2</t>
  </si>
  <si>
    <t>1-1552</t>
  </si>
  <si>
    <t>E1-962</t>
  </si>
  <si>
    <t>E1-1592</t>
  </si>
  <si>
    <t>C310-10</t>
  </si>
  <si>
    <t>E23-1</t>
  </si>
  <si>
    <t>1-1634</t>
  </si>
  <si>
    <t>E1-1128         Գ-1,15</t>
  </si>
  <si>
    <t xml:space="preserve">E1-962          80-4         </t>
  </si>
  <si>
    <t xml:space="preserve">E6-1              1-1   </t>
  </si>
  <si>
    <t>E22-259</t>
  </si>
  <si>
    <t>E22-255</t>
  </si>
  <si>
    <t>E22-86</t>
  </si>
  <si>
    <t>E22-511          37-1   k=0,5</t>
  </si>
  <si>
    <t>Խրամուղու քանդում IV կարգի գրունտներում էքսկավատորով</t>
  </si>
  <si>
    <t>Խրամուղու քանդում IV կարգի գրունտներում ձեռքով</t>
  </si>
  <si>
    <t>Ավազի բարձում էքսկավատորով ավտոինքնաթափեր</t>
  </si>
  <si>
    <t>տեղափոխում 10կմ</t>
  </si>
  <si>
    <t>Ավազե նստաշերտի ստեղծում</t>
  </si>
  <si>
    <t>Խրամուղու ետլիցք III կարգի գրունտներում մեխանիզմով</t>
  </si>
  <si>
    <t>Տարածքի հարթեցում մեխանիզմով</t>
  </si>
  <si>
    <t>Փոսերի քանդում IV կարգի գրունտներում ձեռքով</t>
  </si>
  <si>
    <t>Բետոնի հիմքերի իրականացում M-150 դասի բետոնից</t>
  </si>
  <si>
    <t>ø40մմ տրամագծի պողպատե խողովակների գերուժեղ մեկուսացում</t>
  </si>
  <si>
    <t>Պատյանի եզրերի լցափակում բիտումով և ոլորաթելերով</t>
  </si>
  <si>
    <t>E-25-475</t>
  </si>
  <si>
    <t>Զոդակարերի ստուգում գամմա ճառագայթներով</t>
  </si>
  <si>
    <t>մ</t>
  </si>
  <si>
    <t>հատ</t>
  </si>
  <si>
    <t>կգ</t>
  </si>
  <si>
    <t>E9-153           24-4</t>
  </si>
  <si>
    <t>Խողովակաշարերի հենարանների, կալունակների մոնտաժում</t>
  </si>
  <si>
    <t>գործ գին      E20-696         24-4</t>
  </si>
  <si>
    <t>Պարոնիտ</t>
  </si>
  <si>
    <t>Մետաղական շինվածքներ</t>
  </si>
  <si>
    <t>E13-116         15-1</t>
  </si>
  <si>
    <t>Գազատարի և հենարանների մակերևույթների նախաներկում ГФ-021 նախաներկով</t>
  </si>
  <si>
    <t>E15-614         164-8</t>
  </si>
  <si>
    <t>E22-362         22-5</t>
  </si>
  <si>
    <t>E25-392</t>
  </si>
  <si>
    <t>Գազատարի և հենարանների յուղաներկում երկու անգամ</t>
  </si>
  <si>
    <t>ø89մմ տրամագծի պողպատե պատյանի ուժեղացված մեկուսացում</t>
  </si>
  <si>
    <t>ø25մմ ստուգիչ խողովակի տեղադրում մեկուսացումով-5գ/մ</t>
  </si>
  <si>
    <t>Պողպատե ձևավոր մասերի տեղադրում (անկյունակ)</t>
  </si>
  <si>
    <t>Պողպատե գազատար խողովակների փչամաքրում</t>
  </si>
  <si>
    <t>E22-86          6-1</t>
  </si>
  <si>
    <t>22-89</t>
  </si>
  <si>
    <t>E22-87</t>
  </si>
  <si>
    <t>22-86</t>
  </si>
  <si>
    <t>22-87</t>
  </si>
  <si>
    <t>22-88</t>
  </si>
  <si>
    <t>E16-134</t>
  </si>
  <si>
    <t>E22-429</t>
  </si>
  <si>
    <t>22-323</t>
  </si>
  <si>
    <t>E46-50</t>
  </si>
  <si>
    <t>E19-44           6-1</t>
  </si>
  <si>
    <t>E19-5</t>
  </si>
  <si>
    <t>ինֆ,տեղ</t>
  </si>
  <si>
    <t>24-308</t>
  </si>
  <si>
    <t>Ընդամենը</t>
  </si>
  <si>
    <t>Պողպատե խողովակների ներմիացում մինչև d-50մմ</t>
  </si>
  <si>
    <r>
      <t xml:space="preserve">Գազասարքերի միացում ճկուն մետաղական խողովակներով </t>
    </r>
    <r>
      <rPr>
        <sz val="14"/>
        <color theme="1"/>
        <rFont val="Calibri"/>
        <family val="2"/>
        <charset val="204"/>
      </rPr>
      <t>ø</t>
    </r>
    <r>
      <rPr>
        <sz val="10"/>
        <color theme="1"/>
        <rFont val="Calibri"/>
        <family val="2"/>
        <charset val="204"/>
      </rPr>
      <t>15</t>
    </r>
  </si>
  <si>
    <t>Ջեռուցման կաթսայի միացում</t>
  </si>
  <si>
    <t>Ц11-157-1</t>
  </si>
  <si>
    <t>GSA-25 ELKLOR-M տիպի ԳԿՉԿ-ի տեղադրում</t>
  </si>
  <si>
    <t>Վթարային անջատիչ կափույրի տեղադրում</t>
  </si>
  <si>
    <t>Ц11-345-4</t>
  </si>
  <si>
    <t>Ազդանշանային սարք</t>
  </si>
  <si>
    <t>Պատերի մեջ անցքերի բացում</t>
  </si>
  <si>
    <t>Սողնակային փականի 30с41нж տեղադրում 50մմ տրամաչափի</t>
  </si>
  <si>
    <r>
      <rPr>
        <sz val="14"/>
        <color theme="1"/>
        <rFont val="Calibri"/>
        <family val="2"/>
        <charset val="204"/>
      </rPr>
      <t>ø</t>
    </r>
    <r>
      <rPr>
        <sz val="10"/>
        <color theme="1"/>
        <rFont val="Calibri"/>
        <family val="2"/>
        <charset val="204"/>
      </rPr>
      <t>50մմ մեկուսիչ կցաշուրթի տեղադրում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</si>
  <si>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20մմ խցանային փական</t>
    </r>
  </si>
  <si>
    <r>
      <t>Պողպատե խողովակներից պատյանի տեղադրում պատերում</t>
    </r>
    <r>
      <rPr>
        <sz val="14"/>
        <color theme="1"/>
        <rFont val="Calibri"/>
        <family val="2"/>
        <charset val="204"/>
        <scheme val="minor"/>
      </rPr>
      <t xml:space="preserve"> ø</t>
    </r>
    <r>
      <rPr>
        <sz val="10"/>
        <color theme="1"/>
        <rFont val="Calibri"/>
        <family val="2"/>
        <charset val="204"/>
        <scheme val="minor"/>
      </rPr>
      <t>50մմ</t>
    </r>
  </si>
  <si>
    <r>
      <t>Պողպատե խողովակներից պատյանի տեղադրում խրամուղում</t>
    </r>
    <r>
      <rPr>
        <sz val="14"/>
        <color theme="1"/>
        <rFont val="Calibri"/>
        <family val="2"/>
        <charset val="204"/>
        <scheme val="minor"/>
      </rPr>
      <t xml:space="preserve"> ø</t>
    </r>
    <r>
      <rPr>
        <sz val="10"/>
        <color theme="1"/>
        <rFont val="Calibri"/>
        <family val="2"/>
        <charset val="204"/>
        <scheme val="minor"/>
      </rPr>
      <t>89x4,0մմ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</si>
  <si>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89x4,0մմ խողովակի տեղադրում փորձարկումով</t>
    </r>
  </si>
  <si>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76x4,0մմ խողովակի տեղադրում փորձարկումով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</si>
  <si>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57x3,5մմ</t>
    </r>
  </si>
  <si>
    <r>
      <t xml:space="preserve">Պողպատե գազատար խողովակների տեղադրում խրամողում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40x3,5մմ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</si>
  <si>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40x3,5մմ</t>
    </r>
  </si>
  <si>
    <r>
      <t xml:space="preserve">Պողպատե գազատար խողովակների տեղադրում փորձարկումով </t>
    </r>
    <r>
      <rPr>
        <sz val="14"/>
        <color theme="1"/>
        <rFont val="Calibri"/>
        <family val="2"/>
        <charset val="204"/>
        <scheme val="minor"/>
      </rPr>
      <t>ø</t>
    </r>
    <r>
      <rPr>
        <sz val="10"/>
        <color theme="1"/>
        <rFont val="Calibri"/>
        <family val="2"/>
        <charset val="204"/>
        <scheme val="minor"/>
      </rPr>
      <t>20մմ</t>
    </r>
  </si>
  <si>
    <t xml:space="preserve">  Շահույթ           11%                           </t>
  </si>
  <si>
    <t>ԱԱՀ                     20%</t>
  </si>
  <si>
    <t>Ì²ì²È²ÂºðÂ-Ü²Ê²Ð²ÞÆì</t>
  </si>
  <si>
    <t>Արմավիրի մարզի Նորապատ գյուղի  գազաֆիկացում</t>
  </si>
  <si>
    <t>Ð/Ñ</t>
  </si>
  <si>
    <t>ÐÇÙÝ³-íáñáõÙ</t>
  </si>
  <si>
    <t>²ßË³ï³ÝùÝ»ñÇ ³Ýí³ÝáõÙÁ</t>
  </si>
  <si>
    <t>â³÷Ç ÙÇ³-íáñÁ</t>
  </si>
  <si>
    <t>ø³Ý³-ÏÁ</t>
  </si>
  <si>
    <t>²ñÅ»ùÁ, Ñ³½. ¹ñ³Ù</t>
  </si>
  <si>
    <t>ÙÇ³í.</t>
  </si>
  <si>
    <t>ÁÝ¹³Ù.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</si>
</sst>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0">
    <font>
      <sz val="11"/>
      <color theme="1"/>
      <name val="Calibri"/>
      <family val="2"/>
      <charset val="204"/>
      <scheme val="minor"/>
    </font>
    <font>
      <u/>
      <sz val="13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Arial Armenian"/>
      <family val="2"/>
    </font>
    <font>
      <b/>
      <sz val="8"/>
      <name val="Arial Armenian"/>
      <family val="2"/>
    </font>
    <font>
      <b/>
      <u/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vertical="top" wrapText="1"/>
    </xf>
    <xf numFmtId="164" fontId="0" fillId="0" borderId="1" xfId="0" applyNumberForma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0" fontId="0" fillId="0" borderId="1" xfId="0" applyNumberFormat="1" applyBorder="1" applyAlignment="1">
      <alignment vertical="top" wrapText="1"/>
    </xf>
    <xf numFmtId="2" fontId="0" fillId="0" borderId="0" xfId="0" applyNumberForma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1"/>
  <sheetViews>
    <sheetView tabSelected="1" workbookViewId="0">
      <selection activeCell="A4" sqref="A4:G4"/>
    </sheetView>
  </sheetViews>
  <sheetFormatPr defaultRowHeight="15"/>
  <cols>
    <col min="1" max="1" width="4.7109375" customWidth="1"/>
    <col min="2" max="2" width="11" customWidth="1"/>
    <col min="3" max="3" width="24.5703125" customWidth="1"/>
    <col min="4" max="4" width="10.28515625" customWidth="1"/>
    <col min="5" max="5" width="9.5703125" customWidth="1"/>
    <col min="6" max="6" width="11" customWidth="1"/>
    <col min="7" max="7" width="11.28515625" customWidth="1"/>
  </cols>
  <sheetData>
    <row r="2" spans="1:11">
      <c r="C2" s="14" t="s">
        <v>86</v>
      </c>
      <c r="D2" s="14"/>
    </row>
    <row r="4" spans="1:11" ht="17.25">
      <c r="A4" s="18" t="s">
        <v>87</v>
      </c>
      <c r="B4" s="18"/>
      <c r="C4" s="18"/>
      <c r="D4" s="18"/>
      <c r="E4" s="18"/>
      <c r="F4" s="18"/>
      <c r="G4" s="18"/>
      <c r="H4" s="2"/>
      <c r="I4" s="2"/>
    </row>
    <row r="6" spans="1:11" ht="30" customHeight="1">
      <c r="A6" s="15" t="s">
        <v>88</v>
      </c>
      <c r="B6" s="15" t="s">
        <v>89</v>
      </c>
      <c r="C6" s="15" t="s">
        <v>90</v>
      </c>
      <c r="D6" s="15" t="s">
        <v>91</v>
      </c>
      <c r="E6" s="16" t="s">
        <v>92</v>
      </c>
      <c r="F6" s="15" t="s">
        <v>93</v>
      </c>
      <c r="G6" s="15"/>
    </row>
    <row r="7" spans="1:11" ht="35.25" customHeight="1">
      <c r="A7" s="15"/>
      <c r="B7" s="15"/>
      <c r="C7" s="15"/>
      <c r="D7" s="15"/>
      <c r="E7" s="16"/>
      <c r="F7" s="17" t="s">
        <v>94</v>
      </c>
      <c r="G7" s="17" t="s">
        <v>95</v>
      </c>
    </row>
    <row r="8" spans="1:11" ht="39" customHeight="1">
      <c r="A8" s="4">
        <v>1</v>
      </c>
      <c r="B8" s="8" t="s">
        <v>5</v>
      </c>
      <c r="C8" s="7" t="s">
        <v>18</v>
      </c>
      <c r="D8" s="10" t="s">
        <v>0</v>
      </c>
      <c r="E8" s="10">
        <v>8.9999999999999993E-3</v>
      </c>
      <c r="F8" s="10">
        <v>770.81</v>
      </c>
      <c r="G8" s="10">
        <f>E8*F8</f>
        <v>6.9372899999999991</v>
      </c>
      <c r="I8" s="13"/>
      <c r="J8" s="13"/>
      <c r="K8" s="13"/>
    </row>
    <row r="9" spans="1:11" ht="40.5" customHeight="1">
      <c r="A9" s="4">
        <v>2</v>
      </c>
      <c r="B9" s="8" t="s">
        <v>6</v>
      </c>
      <c r="C9" s="7" t="s">
        <v>19</v>
      </c>
      <c r="D9" s="10" t="s">
        <v>1</v>
      </c>
      <c r="E9" s="10">
        <v>0.04</v>
      </c>
      <c r="F9" s="10">
        <v>424.1</v>
      </c>
      <c r="G9" s="10">
        <f t="shared" ref="G9:G46" si="0">E9*F9</f>
        <v>16.964000000000002</v>
      </c>
      <c r="I9" s="13"/>
      <c r="J9" s="13"/>
      <c r="K9" s="13"/>
    </row>
    <row r="10" spans="1:11" ht="43.5" customHeight="1">
      <c r="A10" s="4">
        <v>3</v>
      </c>
      <c r="B10" s="8" t="s">
        <v>7</v>
      </c>
      <c r="C10" s="7" t="s">
        <v>20</v>
      </c>
      <c r="D10" s="10" t="s">
        <v>0</v>
      </c>
      <c r="E10" s="10">
        <v>3.0000000000000001E-3</v>
      </c>
      <c r="F10" s="10">
        <v>536.4</v>
      </c>
      <c r="G10" s="10">
        <f t="shared" si="0"/>
        <v>1.6092</v>
      </c>
      <c r="I10" s="13"/>
      <c r="J10" s="13"/>
      <c r="K10" s="13"/>
    </row>
    <row r="11" spans="1:11" ht="31.5" customHeight="1">
      <c r="A11" s="4">
        <v>4</v>
      </c>
      <c r="B11" s="8" t="s">
        <v>8</v>
      </c>
      <c r="C11" s="7" t="s">
        <v>21</v>
      </c>
      <c r="D11" s="10" t="s">
        <v>2</v>
      </c>
      <c r="E11" s="10">
        <v>5.3</v>
      </c>
      <c r="F11" s="10">
        <v>2.77</v>
      </c>
      <c r="G11" s="10">
        <f t="shared" si="0"/>
        <v>14.680999999999999</v>
      </c>
      <c r="I11" s="13"/>
      <c r="J11" s="13"/>
      <c r="K11" s="13"/>
    </row>
    <row r="12" spans="1:11" ht="31.5" customHeight="1">
      <c r="A12" s="4">
        <v>5</v>
      </c>
      <c r="B12" s="8" t="s">
        <v>9</v>
      </c>
      <c r="C12" s="7" t="s">
        <v>22</v>
      </c>
      <c r="D12" s="10" t="s">
        <v>3</v>
      </c>
      <c r="E12" s="10">
        <v>2.9</v>
      </c>
      <c r="F12" s="10">
        <v>1.85</v>
      </c>
      <c r="G12" s="10">
        <f t="shared" si="0"/>
        <v>5.3650000000000002</v>
      </c>
      <c r="I12" s="13"/>
      <c r="J12" s="13"/>
      <c r="K12" s="13"/>
    </row>
    <row r="13" spans="1:11" ht="48.75" customHeight="1">
      <c r="A13" s="4">
        <v>6</v>
      </c>
      <c r="B13" s="8" t="s">
        <v>10</v>
      </c>
      <c r="C13" s="7" t="s">
        <v>23</v>
      </c>
      <c r="D13" s="10" t="s">
        <v>0</v>
      </c>
      <c r="E13" s="11">
        <v>3.0000000000000001E-3</v>
      </c>
      <c r="F13" s="10">
        <v>94.28</v>
      </c>
      <c r="G13" s="10">
        <f t="shared" si="0"/>
        <v>0.28284000000000004</v>
      </c>
      <c r="I13" s="13"/>
      <c r="J13" s="13"/>
      <c r="K13" s="13"/>
    </row>
    <row r="14" spans="1:11" ht="31.5" customHeight="1">
      <c r="A14" s="4">
        <v>7</v>
      </c>
      <c r="B14" s="6" t="s">
        <v>11</v>
      </c>
      <c r="C14" s="7" t="s">
        <v>24</v>
      </c>
      <c r="D14" s="10" t="s">
        <v>4</v>
      </c>
      <c r="E14" s="10">
        <v>0.1</v>
      </c>
      <c r="F14" s="10">
        <v>1.1499999999999999</v>
      </c>
      <c r="G14" s="10">
        <f t="shared" si="0"/>
        <v>0.11499999999999999</v>
      </c>
      <c r="I14" s="13"/>
      <c r="J14" s="13"/>
      <c r="K14" s="13"/>
    </row>
    <row r="15" spans="1:11" ht="31.5" customHeight="1">
      <c r="A15" s="4">
        <v>8</v>
      </c>
      <c r="B15" s="6" t="s">
        <v>12</v>
      </c>
      <c r="C15" s="7" t="s">
        <v>25</v>
      </c>
      <c r="D15" s="10" t="s">
        <v>1</v>
      </c>
      <c r="E15" s="10">
        <v>2.9000000000000001E-2</v>
      </c>
      <c r="F15" s="10">
        <v>424.1</v>
      </c>
      <c r="G15" s="10">
        <f t="shared" si="0"/>
        <v>12.298900000000001</v>
      </c>
      <c r="I15" s="13"/>
      <c r="J15" s="13"/>
      <c r="K15" s="13"/>
    </row>
    <row r="16" spans="1:11" ht="42.75" customHeight="1">
      <c r="A16" s="4">
        <v>9</v>
      </c>
      <c r="B16" s="6" t="s">
        <v>13</v>
      </c>
      <c r="C16" s="7" t="s">
        <v>26</v>
      </c>
      <c r="D16" s="10" t="s">
        <v>3</v>
      </c>
      <c r="E16" s="10">
        <v>2.9</v>
      </c>
      <c r="F16" s="10">
        <v>34.1</v>
      </c>
      <c r="G16" s="10">
        <f t="shared" si="0"/>
        <v>98.89</v>
      </c>
      <c r="I16" s="13"/>
      <c r="J16" s="13"/>
      <c r="K16" s="13"/>
    </row>
    <row r="17" spans="1:11" ht="44.25" customHeight="1">
      <c r="A17" s="4">
        <v>10</v>
      </c>
      <c r="B17" s="6" t="s">
        <v>14</v>
      </c>
      <c r="C17" s="9" t="s">
        <v>45</v>
      </c>
      <c r="D17" s="10" t="s">
        <v>31</v>
      </c>
      <c r="E17" s="10">
        <v>10</v>
      </c>
      <c r="F17" s="10">
        <v>3.05</v>
      </c>
      <c r="G17" s="10">
        <f t="shared" si="0"/>
        <v>30.5</v>
      </c>
      <c r="I17" s="13"/>
      <c r="J17" s="13"/>
      <c r="K17" s="13"/>
    </row>
    <row r="18" spans="1:11" ht="43.5" customHeight="1">
      <c r="A18" s="4">
        <v>11</v>
      </c>
      <c r="B18" s="6" t="s">
        <v>15</v>
      </c>
      <c r="C18" s="7" t="s">
        <v>27</v>
      </c>
      <c r="D18" s="10" t="s">
        <v>31</v>
      </c>
      <c r="E18" s="10">
        <v>12</v>
      </c>
      <c r="F18" s="10">
        <v>1.49</v>
      </c>
      <c r="G18" s="10">
        <f t="shared" si="0"/>
        <v>17.88</v>
      </c>
      <c r="I18" s="13"/>
      <c r="J18" s="13"/>
      <c r="K18" s="13"/>
    </row>
    <row r="19" spans="1:11" ht="45.75" customHeight="1">
      <c r="A19" s="4">
        <v>12</v>
      </c>
      <c r="B19" s="6" t="s">
        <v>16</v>
      </c>
      <c r="C19" s="7" t="s">
        <v>46</v>
      </c>
      <c r="D19" s="10" t="s">
        <v>32</v>
      </c>
      <c r="E19" s="10">
        <v>1</v>
      </c>
      <c r="F19" s="10">
        <v>12.14</v>
      </c>
      <c r="G19" s="10">
        <f t="shared" si="0"/>
        <v>12.14</v>
      </c>
      <c r="I19" s="13"/>
      <c r="J19" s="13"/>
      <c r="K19" s="13"/>
    </row>
    <row r="20" spans="1:11" ht="42.75" customHeight="1">
      <c r="A20" s="4">
        <v>13</v>
      </c>
      <c r="B20" s="6" t="s">
        <v>17</v>
      </c>
      <c r="C20" s="7" t="s">
        <v>28</v>
      </c>
      <c r="D20" s="10" t="s">
        <v>32</v>
      </c>
      <c r="E20" s="10">
        <v>1</v>
      </c>
      <c r="F20" s="10">
        <v>8.85</v>
      </c>
      <c r="G20" s="10">
        <f t="shared" si="0"/>
        <v>8.85</v>
      </c>
      <c r="I20" s="13"/>
      <c r="J20" s="13"/>
      <c r="K20" s="13"/>
    </row>
    <row r="21" spans="1:11" ht="31.5" customHeight="1">
      <c r="A21" s="4">
        <v>14</v>
      </c>
      <c r="B21" s="6" t="s">
        <v>29</v>
      </c>
      <c r="C21" s="7" t="s">
        <v>30</v>
      </c>
      <c r="D21" s="10" t="s">
        <v>32</v>
      </c>
      <c r="E21" s="10">
        <v>6</v>
      </c>
      <c r="F21" s="10">
        <v>9.94</v>
      </c>
      <c r="G21" s="10">
        <f t="shared" si="0"/>
        <v>59.64</v>
      </c>
      <c r="I21" s="13"/>
      <c r="J21" s="13"/>
      <c r="K21" s="13"/>
    </row>
    <row r="22" spans="1:11" ht="46.5" customHeight="1">
      <c r="A22" s="4">
        <v>15</v>
      </c>
      <c r="B22" s="6" t="s">
        <v>34</v>
      </c>
      <c r="C22" s="7" t="s">
        <v>35</v>
      </c>
      <c r="D22" s="10" t="s">
        <v>2</v>
      </c>
      <c r="E22" s="10">
        <v>0.47799999999999998</v>
      </c>
      <c r="F22" s="10">
        <v>524.25</v>
      </c>
      <c r="G22" s="10">
        <f t="shared" si="0"/>
        <v>250.5915</v>
      </c>
      <c r="I22" s="13"/>
      <c r="J22" s="13"/>
      <c r="K22" s="13"/>
    </row>
    <row r="23" spans="1:11" ht="44.25" customHeight="1">
      <c r="A23" s="4">
        <v>16</v>
      </c>
      <c r="B23" s="6" t="s">
        <v>36</v>
      </c>
      <c r="C23" s="7" t="s">
        <v>37</v>
      </c>
      <c r="D23" s="10" t="s">
        <v>33</v>
      </c>
      <c r="E23" s="10">
        <v>3</v>
      </c>
      <c r="F23" s="10">
        <v>2.54</v>
      </c>
      <c r="G23" s="10">
        <f t="shared" si="0"/>
        <v>7.62</v>
      </c>
      <c r="I23" s="13"/>
      <c r="J23" s="13"/>
      <c r="K23" s="13"/>
    </row>
    <row r="24" spans="1:11" ht="43.5" customHeight="1">
      <c r="A24" s="4">
        <v>17</v>
      </c>
      <c r="B24" s="6" t="s">
        <v>36</v>
      </c>
      <c r="C24" s="7" t="s">
        <v>38</v>
      </c>
      <c r="D24" s="10" t="s">
        <v>2</v>
      </c>
      <c r="E24" s="10">
        <v>0.01</v>
      </c>
      <c r="F24" s="10">
        <v>1086.48</v>
      </c>
      <c r="G24" s="10">
        <f t="shared" si="0"/>
        <v>10.864800000000001</v>
      </c>
      <c r="I24" s="13"/>
      <c r="J24" s="13"/>
      <c r="K24" s="13"/>
    </row>
    <row r="25" spans="1:11" ht="65.25" customHeight="1">
      <c r="A25" s="4">
        <v>18</v>
      </c>
      <c r="B25" s="6" t="s">
        <v>39</v>
      </c>
      <c r="C25" s="7" t="s">
        <v>40</v>
      </c>
      <c r="D25" s="10" t="s">
        <v>4</v>
      </c>
      <c r="E25" s="10">
        <v>1.03</v>
      </c>
      <c r="F25" s="10">
        <v>24.65</v>
      </c>
      <c r="G25" s="10">
        <f t="shared" si="0"/>
        <v>25.389499999999998</v>
      </c>
      <c r="I25" s="13"/>
      <c r="J25" s="13"/>
      <c r="K25" s="13"/>
    </row>
    <row r="26" spans="1:11" ht="39" customHeight="1">
      <c r="A26" s="4">
        <v>19</v>
      </c>
      <c r="B26" s="6" t="s">
        <v>41</v>
      </c>
      <c r="C26" s="7" t="s">
        <v>44</v>
      </c>
      <c r="D26" s="10" t="s">
        <v>4</v>
      </c>
      <c r="E26" s="10">
        <v>1.03</v>
      </c>
      <c r="F26" s="10">
        <v>127.78</v>
      </c>
      <c r="G26" s="10">
        <f t="shared" si="0"/>
        <v>131.61340000000001</v>
      </c>
      <c r="I26" s="13"/>
      <c r="J26" s="13"/>
      <c r="K26" s="13"/>
    </row>
    <row r="27" spans="1:11" ht="32.25" customHeight="1">
      <c r="A27" s="4">
        <v>20</v>
      </c>
      <c r="B27" s="6" t="s">
        <v>42</v>
      </c>
      <c r="C27" s="7" t="s">
        <v>47</v>
      </c>
      <c r="D27" s="10" t="s">
        <v>2</v>
      </c>
      <c r="E27" s="10">
        <v>6.2E-2</v>
      </c>
      <c r="F27" s="10">
        <v>2156.44</v>
      </c>
      <c r="G27" s="10">
        <f t="shared" si="0"/>
        <v>133.69928000000002</v>
      </c>
      <c r="I27" s="13"/>
      <c r="J27" s="13"/>
      <c r="K27" s="13"/>
    </row>
    <row r="28" spans="1:11" ht="31.5" customHeight="1">
      <c r="A28" s="4">
        <v>21</v>
      </c>
      <c r="B28" s="6" t="s">
        <v>43</v>
      </c>
      <c r="C28" s="7" t="s">
        <v>48</v>
      </c>
      <c r="D28" s="10" t="s">
        <v>31</v>
      </c>
      <c r="E28" s="10">
        <v>390</v>
      </c>
      <c r="F28" s="10">
        <v>0.08</v>
      </c>
      <c r="G28" s="10">
        <f t="shared" si="0"/>
        <v>31.2</v>
      </c>
      <c r="I28" s="13"/>
      <c r="J28" s="13"/>
      <c r="K28" s="13"/>
    </row>
    <row r="29" spans="1:11" ht="42.75" customHeight="1">
      <c r="A29" s="4">
        <v>22</v>
      </c>
      <c r="B29" s="6" t="s">
        <v>49</v>
      </c>
      <c r="C29" s="7" t="s">
        <v>76</v>
      </c>
      <c r="D29" s="10" t="s">
        <v>31</v>
      </c>
      <c r="E29" s="10">
        <v>2</v>
      </c>
      <c r="F29" s="10">
        <v>2.77</v>
      </c>
      <c r="G29" s="10">
        <f t="shared" si="0"/>
        <v>5.54</v>
      </c>
      <c r="I29" s="13"/>
      <c r="J29" s="13"/>
      <c r="K29" s="13"/>
    </row>
    <row r="30" spans="1:11" ht="44.25" customHeight="1">
      <c r="A30" s="4">
        <v>23</v>
      </c>
      <c r="B30" s="6" t="s">
        <v>50</v>
      </c>
      <c r="C30" s="7" t="s">
        <v>77</v>
      </c>
      <c r="D30" s="10" t="s">
        <v>31</v>
      </c>
      <c r="E30" s="10">
        <v>12</v>
      </c>
      <c r="F30" s="10">
        <v>6.05</v>
      </c>
      <c r="G30" s="10">
        <f t="shared" si="0"/>
        <v>72.599999999999994</v>
      </c>
      <c r="I30" s="13"/>
      <c r="J30" s="13"/>
      <c r="K30" s="13"/>
    </row>
    <row r="31" spans="1:11" ht="36.75" customHeight="1">
      <c r="A31" s="4">
        <v>24</v>
      </c>
      <c r="B31" s="6" t="s">
        <v>51</v>
      </c>
      <c r="C31" s="7" t="s">
        <v>78</v>
      </c>
      <c r="D31" s="10" t="s">
        <v>31</v>
      </c>
      <c r="E31" s="10">
        <v>96</v>
      </c>
      <c r="F31" s="10">
        <v>4.99</v>
      </c>
      <c r="G31" s="10">
        <f t="shared" si="0"/>
        <v>479.04</v>
      </c>
      <c r="I31" s="13"/>
      <c r="J31" s="13"/>
      <c r="K31" s="13"/>
    </row>
    <row r="32" spans="1:11" ht="31.5" customHeight="1">
      <c r="A32" s="4">
        <v>25</v>
      </c>
      <c r="B32" s="6" t="s">
        <v>51</v>
      </c>
      <c r="C32" s="7" t="s">
        <v>79</v>
      </c>
      <c r="D32" s="10" t="s">
        <v>31</v>
      </c>
      <c r="E32" s="10">
        <v>102</v>
      </c>
      <c r="F32" s="10">
        <v>3.99</v>
      </c>
      <c r="G32" s="10">
        <f t="shared" si="0"/>
        <v>406.98</v>
      </c>
      <c r="I32" s="13"/>
      <c r="J32" s="13"/>
      <c r="K32" s="13"/>
    </row>
    <row r="33" spans="1:11" ht="48" customHeight="1">
      <c r="A33" s="4">
        <v>26</v>
      </c>
      <c r="B33" s="6" t="s">
        <v>52</v>
      </c>
      <c r="C33" s="7" t="s">
        <v>80</v>
      </c>
      <c r="D33" s="10" t="s">
        <v>31</v>
      </c>
      <c r="E33" s="10">
        <v>162</v>
      </c>
      <c r="F33" s="10">
        <v>3.23</v>
      </c>
      <c r="G33" s="10">
        <f t="shared" si="0"/>
        <v>523.26</v>
      </c>
      <c r="I33" s="13"/>
      <c r="J33" s="13"/>
      <c r="K33" s="13"/>
    </row>
    <row r="34" spans="1:11" ht="55.5" customHeight="1">
      <c r="A34" s="4">
        <v>27</v>
      </c>
      <c r="B34" s="6" t="s">
        <v>53</v>
      </c>
      <c r="C34" s="7" t="s">
        <v>81</v>
      </c>
      <c r="D34" s="10" t="s">
        <v>31</v>
      </c>
      <c r="E34" s="10">
        <v>12</v>
      </c>
      <c r="F34" s="10">
        <v>8.0399999999999991</v>
      </c>
      <c r="G34" s="10">
        <f t="shared" si="0"/>
        <v>96.47999999999999</v>
      </c>
      <c r="I34" s="13"/>
      <c r="J34" s="13"/>
      <c r="K34" s="13"/>
    </row>
    <row r="35" spans="1:11" ht="43.5" customHeight="1">
      <c r="A35" s="4">
        <v>28</v>
      </c>
      <c r="B35" s="6" t="s">
        <v>54</v>
      </c>
      <c r="C35" s="7" t="s">
        <v>82</v>
      </c>
      <c r="D35" s="10" t="s">
        <v>31</v>
      </c>
      <c r="E35" s="10">
        <v>6</v>
      </c>
      <c r="F35" s="10">
        <v>15.53</v>
      </c>
      <c r="G35" s="10">
        <f t="shared" si="0"/>
        <v>93.179999999999993</v>
      </c>
      <c r="I35" s="13"/>
      <c r="J35" s="13"/>
      <c r="K35" s="13"/>
    </row>
    <row r="36" spans="1:11" ht="45" customHeight="1">
      <c r="A36" s="4">
        <v>29</v>
      </c>
      <c r="B36" s="6" t="s">
        <v>49</v>
      </c>
      <c r="C36" s="7" t="s">
        <v>83</v>
      </c>
      <c r="D36" s="10" t="s">
        <v>31</v>
      </c>
      <c r="E36" s="10">
        <v>12</v>
      </c>
      <c r="F36" s="10">
        <v>1.77</v>
      </c>
      <c r="G36" s="10">
        <f t="shared" si="0"/>
        <v>21.240000000000002</v>
      </c>
      <c r="I36" s="13"/>
      <c r="J36" s="13"/>
      <c r="K36" s="13"/>
    </row>
    <row r="37" spans="1:11" ht="31.5" customHeight="1">
      <c r="A37" s="4">
        <v>30</v>
      </c>
      <c r="B37" s="6" t="s">
        <v>55</v>
      </c>
      <c r="C37" s="7" t="s">
        <v>75</v>
      </c>
      <c r="D37" s="10" t="s">
        <v>32</v>
      </c>
      <c r="E37" s="10">
        <v>1</v>
      </c>
      <c r="F37" s="10">
        <v>58.62</v>
      </c>
      <c r="G37" s="10">
        <f t="shared" si="0"/>
        <v>58.62</v>
      </c>
      <c r="I37" s="13"/>
      <c r="J37" s="13"/>
      <c r="K37" s="13"/>
    </row>
    <row r="38" spans="1:11" ht="31.5" customHeight="1">
      <c r="A38" s="4">
        <v>31</v>
      </c>
      <c r="B38" s="6" t="s">
        <v>56</v>
      </c>
      <c r="C38" s="9" t="s">
        <v>74</v>
      </c>
      <c r="D38" s="10" t="s">
        <v>32</v>
      </c>
      <c r="E38" s="10">
        <v>1</v>
      </c>
      <c r="F38" s="10">
        <v>10.86</v>
      </c>
      <c r="G38" s="10">
        <f t="shared" si="0"/>
        <v>10.86</v>
      </c>
      <c r="I38" s="13"/>
      <c r="J38" s="13"/>
      <c r="K38" s="13"/>
    </row>
    <row r="39" spans="1:11" ht="40.5" customHeight="1">
      <c r="A39" s="4">
        <v>32</v>
      </c>
      <c r="B39" s="6" t="s">
        <v>57</v>
      </c>
      <c r="C39" s="7" t="s">
        <v>73</v>
      </c>
      <c r="D39" s="10" t="s">
        <v>32</v>
      </c>
      <c r="E39" s="10">
        <v>1</v>
      </c>
      <c r="F39" s="10">
        <v>49.46</v>
      </c>
      <c r="G39" s="10">
        <f t="shared" si="0"/>
        <v>49.46</v>
      </c>
      <c r="I39" s="13"/>
      <c r="J39" s="13"/>
      <c r="K39" s="13"/>
    </row>
    <row r="40" spans="1:11" ht="31.5" customHeight="1">
      <c r="A40" s="4">
        <v>33</v>
      </c>
      <c r="B40" s="6" t="s">
        <v>58</v>
      </c>
      <c r="C40" s="7" t="s">
        <v>72</v>
      </c>
      <c r="D40" s="10" t="s">
        <v>32</v>
      </c>
      <c r="E40" s="10">
        <v>3</v>
      </c>
      <c r="F40" s="10">
        <v>5.12</v>
      </c>
      <c r="G40" s="10">
        <f t="shared" si="0"/>
        <v>15.36</v>
      </c>
      <c r="I40" s="13"/>
      <c r="J40" s="13"/>
      <c r="K40" s="13"/>
    </row>
    <row r="41" spans="1:11" ht="31.5" customHeight="1">
      <c r="A41" s="4">
        <v>34</v>
      </c>
      <c r="B41" s="6" t="s">
        <v>70</v>
      </c>
      <c r="C41" s="7" t="s">
        <v>71</v>
      </c>
      <c r="D41" s="10" t="s">
        <v>32</v>
      </c>
      <c r="E41" s="10">
        <v>3</v>
      </c>
      <c r="F41" s="10">
        <v>11.45</v>
      </c>
      <c r="G41" s="10">
        <f t="shared" si="0"/>
        <v>34.349999999999994</v>
      </c>
      <c r="I41" s="13"/>
      <c r="J41" s="13"/>
      <c r="K41" s="13"/>
    </row>
    <row r="42" spans="1:11" ht="31.5" customHeight="1">
      <c r="A42" s="4">
        <v>35</v>
      </c>
      <c r="B42" s="6" t="s">
        <v>59</v>
      </c>
      <c r="C42" s="7" t="s">
        <v>69</v>
      </c>
      <c r="D42" s="10" t="s">
        <v>32</v>
      </c>
      <c r="E42" s="10">
        <v>3</v>
      </c>
      <c r="F42" s="10">
        <v>4.51</v>
      </c>
      <c r="G42" s="10">
        <f t="shared" si="0"/>
        <v>13.53</v>
      </c>
      <c r="I42" s="13"/>
      <c r="J42" s="13"/>
      <c r="K42" s="13"/>
    </row>
    <row r="43" spans="1:11" ht="31.5" customHeight="1">
      <c r="A43" s="4">
        <v>36</v>
      </c>
      <c r="B43" s="6" t="s">
        <v>67</v>
      </c>
      <c r="C43" s="7" t="s">
        <v>68</v>
      </c>
      <c r="D43" s="10" t="s">
        <v>32</v>
      </c>
      <c r="E43" s="10">
        <v>1</v>
      </c>
      <c r="F43" s="10">
        <v>2.74</v>
      </c>
      <c r="G43" s="10">
        <f t="shared" si="0"/>
        <v>2.74</v>
      </c>
      <c r="I43" s="13"/>
      <c r="J43" s="13"/>
      <c r="K43" s="13"/>
    </row>
    <row r="44" spans="1:11" ht="31.5" customHeight="1">
      <c r="A44" s="4">
        <v>37</v>
      </c>
      <c r="B44" s="6" t="s">
        <v>60</v>
      </c>
      <c r="C44" s="7" t="s">
        <v>66</v>
      </c>
      <c r="D44" s="10" t="s">
        <v>32</v>
      </c>
      <c r="E44" s="10">
        <v>10</v>
      </c>
      <c r="F44" s="10">
        <v>6.25</v>
      </c>
      <c r="G44" s="10">
        <f t="shared" si="0"/>
        <v>62.5</v>
      </c>
      <c r="I44" s="13"/>
      <c r="J44" s="13"/>
      <c r="K44" s="13"/>
    </row>
    <row r="45" spans="1:11" ht="43.5" customHeight="1">
      <c r="A45" s="4">
        <v>38</v>
      </c>
      <c r="B45" s="7" t="s">
        <v>61</v>
      </c>
      <c r="C45" s="7" t="s">
        <v>65</v>
      </c>
      <c r="D45" s="10" t="s">
        <v>31</v>
      </c>
      <c r="E45" s="10">
        <v>2</v>
      </c>
      <c r="F45" s="10">
        <v>2.27</v>
      </c>
      <c r="G45" s="10">
        <f t="shared" si="0"/>
        <v>4.54</v>
      </c>
      <c r="I45" s="13"/>
      <c r="J45" s="13"/>
      <c r="K45" s="13"/>
    </row>
    <row r="46" spans="1:11" ht="31.5" customHeight="1">
      <c r="A46" s="4">
        <v>39</v>
      </c>
      <c r="B46" s="6" t="s">
        <v>62</v>
      </c>
      <c r="C46" s="7" t="s">
        <v>64</v>
      </c>
      <c r="D46" s="10" t="s">
        <v>32</v>
      </c>
      <c r="E46" s="10">
        <v>1</v>
      </c>
      <c r="F46" s="10">
        <v>40.6</v>
      </c>
      <c r="G46" s="10">
        <f t="shared" si="0"/>
        <v>40.6</v>
      </c>
      <c r="I46" s="13"/>
      <c r="J46" s="13"/>
      <c r="K46" s="13"/>
    </row>
    <row r="47" spans="1:11" ht="23.25" customHeight="1">
      <c r="A47" s="1"/>
      <c r="B47" s="1"/>
      <c r="C47" s="1" t="s">
        <v>63</v>
      </c>
      <c r="D47" s="5"/>
      <c r="E47" s="1"/>
      <c r="F47" s="1"/>
      <c r="G47" s="5">
        <f>SUM(G8:G46)</f>
        <v>2868.0117099999998</v>
      </c>
      <c r="J47" s="13"/>
      <c r="K47" s="13"/>
    </row>
    <row r="48" spans="1:11" ht="23.25" customHeight="1">
      <c r="A48" s="1"/>
      <c r="B48" s="1"/>
      <c r="C48" s="3" t="s">
        <v>84</v>
      </c>
      <c r="D48" s="12"/>
      <c r="E48" s="1"/>
      <c r="F48" s="1"/>
      <c r="G48" s="5">
        <f>G47*11%</f>
        <v>315.48128809999997</v>
      </c>
    </row>
    <row r="49" spans="1:7" ht="23.25" customHeight="1">
      <c r="A49" s="1"/>
      <c r="B49" s="1"/>
      <c r="C49" s="1" t="s">
        <v>63</v>
      </c>
      <c r="D49" s="1"/>
      <c r="E49" s="1"/>
      <c r="F49" s="1"/>
      <c r="G49" s="5">
        <f>G48+G47</f>
        <v>3183.4929980999996</v>
      </c>
    </row>
    <row r="50" spans="1:7" ht="23.25" customHeight="1">
      <c r="A50" s="1"/>
      <c r="B50" s="1"/>
      <c r="C50" s="1" t="s">
        <v>85</v>
      </c>
      <c r="D50" s="1"/>
      <c r="E50" s="1"/>
      <c r="F50" s="1"/>
      <c r="G50" s="5">
        <f>G49*20%</f>
        <v>636.69859961999998</v>
      </c>
    </row>
    <row r="51" spans="1:7" ht="23.25" customHeight="1">
      <c r="A51" s="1"/>
      <c r="B51" s="1"/>
      <c r="C51" s="1" t="s">
        <v>63</v>
      </c>
      <c r="D51" s="1"/>
      <c r="E51" s="1"/>
      <c r="F51" s="1"/>
      <c r="G51" s="5">
        <f>G50+G49</f>
        <v>3820.1915977199997</v>
      </c>
    </row>
  </sheetData>
  <sortState ref="A13:B13">
    <sortCondition ref="B13"/>
  </sortState>
  <mergeCells count="8">
    <mergeCell ref="C2:D2"/>
    <mergeCell ref="A4:G4"/>
    <mergeCell ref="A6:A7"/>
    <mergeCell ref="B6:B7"/>
    <mergeCell ref="C6:C7"/>
    <mergeCell ref="D6:D7"/>
    <mergeCell ref="E6:E7"/>
    <mergeCell ref="F6:G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2015-08-11T10:51:33Z</dcterms:modified>
</cp:coreProperties>
</file>