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7" i="1"/>
  <c r="F16"/>
  <c r="F15"/>
  <c r="F14"/>
  <c r="F13"/>
  <c r="F12"/>
  <c r="F10"/>
  <c r="F11"/>
  <c r="F9"/>
  <c r="F18" s="1"/>
  <c r="F19" l="1"/>
  <c r="F20" s="1"/>
  <c r="F21" l="1"/>
  <c r="F22" s="1"/>
  <c r="F23" l="1"/>
  <c r="F24" s="1"/>
  <c r="F25" l="1"/>
  <c r="F26" s="1"/>
  <c r="F27" l="1"/>
  <c r="F28" s="1"/>
  <c r="F29" l="1"/>
  <c r="F30" s="1"/>
  <c r="F31" l="1"/>
  <c r="F32" s="1"/>
</calcChain>
</file>

<file path=xl/sharedStrings.xml><?xml version="1.0" encoding="utf-8"?>
<sst xmlns="http://schemas.openxmlformats.org/spreadsheetml/2006/main" count="43" uniqueCount="30">
  <si>
    <t>ԾԱՎԱԼԱԹԵՐԹ- ՆԱԽԱՀԱՇԻՎ</t>
  </si>
  <si>
    <t>Ծովագյուղ համայնքի մշակույթի տան վերանորոգման աշխատանքների</t>
  </si>
  <si>
    <t xml:space="preserve"> հազար ՀՀ  դրամ</t>
  </si>
  <si>
    <t>NN</t>
  </si>
  <si>
    <t>Աշխատանքի անվանումը</t>
  </si>
  <si>
    <t>Չափման 
միավորը</t>
  </si>
  <si>
    <t>քանակը</t>
  </si>
  <si>
    <t>Միավորի 
արժեքը</t>
  </si>
  <si>
    <t>Ընդամենը</t>
  </si>
  <si>
    <t>Ապակե ալյումինային վիտրաժների տեղադրում</t>
  </si>
  <si>
    <t>քմ</t>
  </si>
  <si>
    <t>Ապակե ալյումինային դռների տեղադրում</t>
  </si>
  <si>
    <t>Նույնը չբացվող</t>
  </si>
  <si>
    <t>Ալյումինե դռների տեղադրում սպիտակ, 60մմ հաստությամբ, ջերմակամուրջով, ապակե փաթեթով 4+4մմ, արտասահմանյան պրոֆիլներից կամ համարժեքը</t>
  </si>
  <si>
    <t xml:space="preserve">Բարդ փականի տեղադրում </t>
  </si>
  <si>
    <t>հատ</t>
  </si>
  <si>
    <t>Հիդրավլիկ ծխնի</t>
  </si>
  <si>
    <t>Բռնակ</t>
  </si>
  <si>
    <t>զույգ</t>
  </si>
  <si>
    <t>Վերադիր ծախսեր 13.3%</t>
  </si>
  <si>
    <t>Շահույթ 11 %</t>
  </si>
  <si>
    <t>Ժամանակավոր շենքեր և կառույցներ 0.75%</t>
  </si>
  <si>
    <t>Ձմեռային ծախսեր 0.4%</t>
  </si>
  <si>
    <t>Փոքր ծավալի ՇՄԱ 1%</t>
  </si>
  <si>
    <t>Չնախատեսված ծախսեր 1.5%</t>
  </si>
  <si>
    <t>ԱԱՀ 20%</t>
  </si>
  <si>
    <t>Ընդհանուրը</t>
  </si>
  <si>
    <t>Նույնը բացվող մասեր</t>
  </si>
  <si>
    <t>Ալյումինե բլոկ սպիտակ գույնի 60մմ հաստությամբ 4+4մմ ապակեփաթեթով բացվող պատուհաններ արտասահմանյան պրոֆիլներից կամ համարժեքը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</si>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</sst>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10"/>
      <name val="Arial Armenian"/>
      <family val="2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164" fontId="2" fillId="2" borderId="2" xfId="2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7" fillId="0" borderId="0" xfId="0" applyFont="1"/>
    <xf numFmtId="2" fontId="7" fillId="2" borderId="0" xfId="0" applyNumberFormat="1" applyFont="1" applyFill="1"/>
    <xf numFmtId="2" fontId="7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/>
    </xf>
  </cellXfs>
  <cellStyles count="3">
    <cellStyle name="Normal" xfId="0" builtinId="0"/>
    <cellStyle name="Normal 3" xfId="2"/>
    <cellStyle name="Normal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32"/>
  <sheetViews>
    <sheetView tabSelected="1" workbookViewId="0">
      <selection activeCell="I12" sqref="I12"/>
    </sheetView>
  </sheetViews>
  <sheetFormatPr defaultRowHeight="15"/>
  <cols>
    <col min="1" max="1" width="6.28515625" customWidth="1"/>
    <col min="2" max="2" width="52.28515625" customWidth="1"/>
    <col min="3" max="3" width="11" customWidth="1"/>
    <col min="5" max="5" width="11.28515625" customWidth="1"/>
    <col min="6" max="6" width="15.7109375" customWidth="1"/>
  </cols>
  <sheetData>
    <row r="3" spans="1:6">
      <c r="A3" s="22" t="s">
        <v>0</v>
      </c>
      <c r="B3" s="22"/>
      <c r="C3" s="22"/>
      <c r="D3" s="22"/>
      <c r="E3" s="22"/>
      <c r="F3" s="22"/>
    </row>
    <row r="4" spans="1:6">
      <c r="A4" s="1"/>
      <c r="B4" s="1"/>
      <c r="C4" s="1"/>
      <c r="D4" s="1"/>
      <c r="E4" s="1"/>
      <c r="F4" s="1"/>
    </row>
    <row r="5" spans="1:6">
      <c r="A5" s="23" t="s">
        <v>1</v>
      </c>
      <c r="B5" s="24"/>
      <c r="C5" s="24"/>
      <c r="D5" s="24"/>
      <c r="E5" s="24"/>
      <c r="F5" s="24"/>
    </row>
    <row r="6" spans="1:6">
      <c r="A6" s="2"/>
      <c r="B6" s="2"/>
      <c r="C6" s="2"/>
      <c r="D6" s="2"/>
      <c r="E6" s="25" t="s">
        <v>2</v>
      </c>
      <c r="F6" s="25"/>
    </row>
    <row r="7" spans="1:6" ht="60" customHeight="1">
      <c r="A7" s="3" t="s">
        <v>3</v>
      </c>
      <c r="B7" s="3" t="s">
        <v>4</v>
      </c>
      <c r="C7" s="4" t="s">
        <v>5</v>
      </c>
      <c r="D7" s="4" t="s">
        <v>6</v>
      </c>
      <c r="E7" s="5" t="s">
        <v>7</v>
      </c>
      <c r="F7" s="6" t="s">
        <v>8</v>
      </c>
    </row>
    <row r="8" spans="1:6">
      <c r="A8" s="7">
        <v>1</v>
      </c>
      <c r="B8" s="7">
        <v>2</v>
      </c>
      <c r="C8" s="8">
        <v>3</v>
      </c>
      <c r="D8" s="7">
        <v>4</v>
      </c>
      <c r="E8" s="9">
        <v>5</v>
      </c>
      <c r="F8" s="9">
        <v>6</v>
      </c>
    </row>
    <row r="9" spans="1:6">
      <c r="A9" s="7">
        <v>1</v>
      </c>
      <c r="B9" s="10" t="s">
        <v>9</v>
      </c>
      <c r="C9" s="8" t="s">
        <v>10</v>
      </c>
      <c r="D9" s="7">
        <v>99.1</v>
      </c>
      <c r="E9" s="9">
        <v>66.3</v>
      </c>
      <c r="F9" s="9">
        <f>D9*E9</f>
        <v>6570.329999999999</v>
      </c>
    </row>
    <row r="10" spans="1:6">
      <c r="A10" s="7">
        <v>2</v>
      </c>
      <c r="B10" s="13" t="s">
        <v>27</v>
      </c>
      <c r="C10" s="8" t="s">
        <v>10</v>
      </c>
      <c r="D10" s="11">
        <v>7</v>
      </c>
      <c r="E10" s="12">
        <v>69.67</v>
      </c>
      <c r="F10" s="9">
        <f>D10*E10</f>
        <v>487.69</v>
      </c>
    </row>
    <row r="11" spans="1:6">
      <c r="A11" s="7">
        <v>3</v>
      </c>
      <c r="B11" s="10" t="s">
        <v>11</v>
      </c>
      <c r="C11" s="8" t="s">
        <v>10</v>
      </c>
      <c r="D11" s="11">
        <v>4.5999999999999996</v>
      </c>
      <c r="E11" s="12">
        <v>85.68</v>
      </c>
      <c r="F11" s="12">
        <f t="shared" ref="F11:F17" si="0">D11*E11</f>
        <v>394.12799999999999</v>
      </c>
    </row>
    <row r="12" spans="1:6" ht="40.5">
      <c r="A12" s="7">
        <v>4</v>
      </c>
      <c r="B12" s="13" t="s">
        <v>28</v>
      </c>
      <c r="C12" s="8" t="s">
        <v>10</v>
      </c>
      <c r="D12" s="11">
        <v>22.62</v>
      </c>
      <c r="E12" s="14">
        <v>36.520000000000003</v>
      </c>
      <c r="F12" s="12">
        <f t="shared" si="0"/>
        <v>826.08240000000012</v>
      </c>
    </row>
    <row r="13" spans="1:6">
      <c r="A13" s="7">
        <v>5</v>
      </c>
      <c r="B13" s="13" t="s">
        <v>12</v>
      </c>
      <c r="C13" s="8" t="s">
        <v>10</v>
      </c>
      <c r="D13" s="11">
        <v>195</v>
      </c>
      <c r="E13" s="12">
        <v>33.46</v>
      </c>
      <c r="F13" s="12">
        <f t="shared" si="0"/>
        <v>6524.7</v>
      </c>
    </row>
    <row r="14" spans="1:6" ht="40.5">
      <c r="A14" s="7">
        <v>6</v>
      </c>
      <c r="B14" s="13" t="s">
        <v>13</v>
      </c>
      <c r="C14" s="8" t="s">
        <v>10</v>
      </c>
      <c r="D14" s="11">
        <v>6.81</v>
      </c>
      <c r="E14" s="14">
        <v>61.28</v>
      </c>
      <c r="F14" s="15">
        <f t="shared" si="0"/>
        <v>417.3168</v>
      </c>
    </row>
    <row r="15" spans="1:6">
      <c r="A15" s="7">
        <v>7</v>
      </c>
      <c r="B15" s="16" t="s">
        <v>14</v>
      </c>
      <c r="C15" s="11" t="s">
        <v>15</v>
      </c>
      <c r="D15" s="11">
        <v>5</v>
      </c>
      <c r="E15" s="14">
        <v>31.88</v>
      </c>
      <c r="F15" s="15">
        <f t="shared" si="0"/>
        <v>159.4</v>
      </c>
    </row>
    <row r="16" spans="1:6">
      <c r="A16" s="7">
        <v>8</v>
      </c>
      <c r="B16" s="16" t="s">
        <v>16</v>
      </c>
      <c r="C16" s="11" t="s">
        <v>15</v>
      </c>
      <c r="D16" s="11">
        <v>2</v>
      </c>
      <c r="E16" s="14">
        <v>68.03</v>
      </c>
      <c r="F16" s="15">
        <f t="shared" si="0"/>
        <v>136.06</v>
      </c>
    </row>
    <row r="17" spans="1:9">
      <c r="A17" s="7">
        <v>9</v>
      </c>
      <c r="B17" s="17" t="s">
        <v>17</v>
      </c>
      <c r="C17" s="18" t="s">
        <v>18</v>
      </c>
      <c r="D17" s="18">
        <v>2</v>
      </c>
      <c r="E17" s="18">
        <v>21.22</v>
      </c>
      <c r="F17" s="15">
        <f t="shared" si="0"/>
        <v>42.44</v>
      </c>
      <c r="I17" t="s">
        <v>29</v>
      </c>
    </row>
    <row r="18" spans="1:9" ht="16.5">
      <c r="A18" s="19"/>
      <c r="B18" s="19" t="s">
        <v>8</v>
      </c>
      <c r="C18" s="19"/>
      <c r="D18" s="19"/>
      <c r="E18" s="19"/>
      <c r="F18" s="20">
        <f>SUM(F9:F17)</f>
        <v>15558.147199999998</v>
      </c>
    </row>
    <row r="19" spans="1:9" ht="16.5">
      <c r="A19" s="19"/>
      <c r="B19" s="19" t="s">
        <v>19</v>
      </c>
      <c r="C19" s="19"/>
      <c r="D19" s="19"/>
      <c r="E19" s="19"/>
      <c r="F19" s="20">
        <f>F18*0.133</f>
        <v>2069.2335776</v>
      </c>
    </row>
    <row r="20" spans="1:9" ht="16.5">
      <c r="A20" s="19"/>
      <c r="B20" s="19" t="s">
        <v>8</v>
      </c>
      <c r="C20" s="19"/>
      <c r="D20" s="19"/>
      <c r="E20" s="19"/>
      <c r="F20" s="21">
        <f>SUM(F18:F19)</f>
        <v>17627.380777599996</v>
      </c>
    </row>
    <row r="21" spans="1:9" ht="16.5">
      <c r="A21" s="19"/>
      <c r="B21" s="19" t="s">
        <v>20</v>
      </c>
      <c r="C21" s="19"/>
      <c r="D21" s="19"/>
      <c r="E21" s="19"/>
      <c r="F21" s="21">
        <f>F20*0.11</f>
        <v>1939.0118855359995</v>
      </c>
    </row>
    <row r="22" spans="1:9" ht="16.5">
      <c r="A22" s="19"/>
      <c r="B22" s="19" t="s">
        <v>8</v>
      </c>
      <c r="C22" s="19"/>
      <c r="D22" s="19"/>
      <c r="E22" s="19"/>
      <c r="F22" s="21">
        <f>SUM(F20:F21)</f>
        <v>19566.392663135994</v>
      </c>
    </row>
    <row r="23" spans="1:9" ht="16.5">
      <c r="A23" s="19"/>
      <c r="B23" s="19" t="s">
        <v>21</v>
      </c>
      <c r="C23" s="19"/>
      <c r="D23" s="19"/>
      <c r="E23" s="19"/>
      <c r="F23" s="21">
        <f>F22*0.0075</f>
        <v>146.74794497351994</v>
      </c>
    </row>
    <row r="24" spans="1:9" ht="16.5">
      <c r="A24" s="19"/>
      <c r="B24" s="19" t="s">
        <v>8</v>
      </c>
      <c r="C24" s="19"/>
      <c r="D24" s="19"/>
      <c r="E24" s="19"/>
      <c r="F24" s="21">
        <f>SUM(F22:F23)</f>
        <v>19713.140608109512</v>
      </c>
    </row>
    <row r="25" spans="1:9" ht="16.5">
      <c r="A25" s="19"/>
      <c r="B25" s="19" t="s">
        <v>22</v>
      </c>
      <c r="C25" s="19"/>
      <c r="D25" s="19"/>
      <c r="E25" s="19"/>
      <c r="F25" s="21">
        <f>F24*0.004</f>
        <v>78.852562432438049</v>
      </c>
    </row>
    <row r="26" spans="1:9" ht="16.5">
      <c r="A26" s="19"/>
      <c r="B26" s="19" t="s">
        <v>8</v>
      </c>
      <c r="C26" s="19"/>
      <c r="D26" s="19"/>
      <c r="E26" s="19"/>
      <c r="F26" s="21">
        <f>SUM(F24:F25)</f>
        <v>19791.993170541951</v>
      </c>
    </row>
    <row r="27" spans="1:9" ht="16.5">
      <c r="A27" s="19"/>
      <c r="B27" s="19" t="s">
        <v>23</v>
      </c>
      <c r="C27" s="19"/>
      <c r="D27" s="19"/>
      <c r="E27" s="19"/>
      <c r="F27" s="21">
        <f>F26*0.01</f>
        <v>197.91993170541951</v>
      </c>
    </row>
    <row r="28" spans="1:9" ht="16.5">
      <c r="A28" s="19"/>
      <c r="B28" s="19" t="s">
        <v>8</v>
      </c>
      <c r="C28" s="19"/>
      <c r="D28" s="19"/>
      <c r="E28" s="19"/>
      <c r="F28" s="21">
        <f>SUM(F26:F27)</f>
        <v>19989.91310224737</v>
      </c>
    </row>
    <row r="29" spans="1:9" ht="16.5">
      <c r="A29" s="19"/>
      <c r="B29" s="19" t="s">
        <v>24</v>
      </c>
      <c r="C29" s="19"/>
      <c r="D29" s="19"/>
      <c r="E29" s="19"/>
      <c r="F29" s="21">
        <f>F28*0.015</f>
        <v>299.84869653371055</v>
      </c>
    </row>
    <row r="30" spans="1:9" ht="16.5">
      <c r="A30" s="19"/>
      <c r="B30" s="19" t="s">
        <v>8</v>
      </c>
      <c r="C30" s="19"/>
      <c r="D30" s="19"/>
      <c r="E30" s="19"/>
      <c r="F30" s="21">
        <f>SUM(F28:F29)</f>
        <v>20289.761798781081</v>
      </c>
    </row>
    <row r="31" spans="1:9" ht="16.5">
      <c r="A31" s="19"/>
      <c r="B31" s="19" t="s">
        <v>25</v>
      </c>
      <c r="C31" s="19"/>
      <c r="D31" s="19"/>
      <c r="E31" s="19"/>
      <c r="F31" s="21">
        <f>F30*0.2</f>
        <v>4057.9523597562165</v>
      </c>
    </row>
    <row r="32" spans="1:9" ht="16.5">
      <c r="A32" s="19"/>
      <c r="B32" s="19" t="s">
        <v>26</v>
      </c>
      <c r="C32" s="19"/>
      <c r="D32" s="19"/>
      <c r="E32" s="19"/>
      <c r="F32" s="21">
        <f>SUM(F30:F31)</f>
        <v>24347.714158537296</v>
      </c>
    </row>
  </sheetData>
  <mergeCells count="3">
    <mergeCell ref="A3:F3"/>
    <mergeCell ref="A5:F5"/>
    <mergeCell ref="E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2015-08-26T09:20:35Z</dcterms:modified>
</cp:coreProperties>
</file>