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F18" i="1"/>
  <c r="F19"/>
  <c r="F20"/>
  <c r="F21"/>
  <c r="F22"/>
  <c r="F24"/>
  <c r="F25"/>
  <c r="F26"/>
  <c r="F28"/>
  <c r="F29"/>
  <c r="F30"/>
  <c r="F31"/>
  <c r="F32"/>
  <c r="F33"/>
  <c r="F34"/>
  <c r="F35"/>
  <c r="F36"/>
  <c r="F38"/>
  <c r="F39"/>
  <c r="F40"/>
  <c r="F41"/>
  <c r="F42"/>
  <c r="F43"/>
  <c r="F44"/>
  <c r="F45"/>
  <c r="F46"/>
  <c r="F47"/>
  <c r="F48"/>
  <c r="F49"/>
  <c r="F50"/>
  <c r="F51"/>
  <c r="F52"/>
  <c r="F53"/>
  <c r="F55"/>
  <c r="F56"/>
  <c r="F57"/>
  <c r="F58"/>
  <c r="F59"/>
  <c r="F60"/>
  <c r="F61"/>
  <c r="F62"/>
  <c r="F63"/>
  <c r="F64"/>
  <c r="F66"/>
  <c r="F67"/>
  <c r="F68"/>
  <c r="F69"/>
  <c r="F70"/>
  <c r="F72"/>
  <c r="F73"/>
  <c r="F74"/>
  <c r="F17"/>
  <c r="F75" l="1"/>
  <c r="F76" l="1"/>
  <c r="F77" s="1"/>
  <c r="F78" l="1"/>
  <c r="F79" s="1"/>
  <c r="F80" l="1"/>
  <c r="F81" s="1"/>
  <c r="F82" l="1"/>
  <c r="F83" s="1"/>
  <c r="F84" l="1"/>
  <c r="F85" s="1"/>
  <c r="F86" l="1"/>
  <c r="F87" s="1"/>
  <c r="F88" l="1"/>
  <c r="F89" s="1"/>
</calcChain>
</file>

<file path=xl/sharedStrings.xml><?xml version="1.0" encoding="utf-8"?>
<sst xmlns="http://schemas.openxmlformats.org/spreadsheetml/2006/main" count="150" uniqueCount="83">
  <si>
    <t>ԾԱՎԱԼԱԹԵՐԹ- ՆԱԽԱՀԱՇԻՎ</t>
  </si>
  <si>
    <t xml:space="preserve"> հազար ՀՀ  դրամ</t>
  </si>
  <si>
    <t>NN</t>
  </si>
  <si>
    <t>Լաբորատոր փորձարկումներ</t>
  </si>
  <si>
    <t>հատ</t>
  </si>
  <si>
    <t>Հողային աշխատանքներ</t>
  </si>
  <si>
    <t>Ճանապարհային հագուստ</t>
  </si>
  <si>
    <t xml:space="preserve">Խճային հիմքի իրականացում  h=12սմ </t>
  </si>
  <si>
    <t>Բիտումի լցաբաշխում 4,12տ/1000մ2</t>
  </si>
  <si>
    <r>
      <t>1000մ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</si>
  <si>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</si>
  <si>
    <t>10eIII բնահողի մշակում և տեղափոխում բուլդոզերով 30մ հեռ. վրա, կուտակում</t>
  </si>
  <si>
    <t>10eIV կ. գրունտի մշակում և բարձում էքսկավատորով 0.65 մ3 շ.տ. ա/ի վրա</t>
  </si>
  <si>
    <t>10eIV կ.նախապես մշակված բնահողի 
բարձում էքսկավատորով 0.65 մ3 շ.տ. ա/ի վրա</t>
  </si>
  <si>
    <t>տոն</t>
  </si>
  <si>
    <t>Աշխատանք լցակույտում IV կ</t>
  </si>
  <si>
    <t>Հանույթի շեպերի հարթեցում</t>
  </si>
  <si>
    <r>
      <t>Ù</t>
    </r>
    <r>
      <rPr>
        <vertAlign val="superscript"/>
        <sz val="11"/>
        <color indexed="8"/>
        <rFont val="Arial Armenian"/>
        <family val="2"/>
      </rPr>
      <t>2</t>
    </r>
  </si>
  <si>
    <r>
      <t>100մ</t>
    </r>
    <r>
      <rPr>
        <vertAlign val="superscript"/>
        <sz val="10"/>
        <rFont val="GHEA Grapalat"/>
        <family val="3"/>
      </rPr>
      <t>2</t>
    </r>
  </si>
  <si>
    <t>Ծածկի շերտի  իրականացում մանրահատիկ 
 ա/բ   h=5սմ</t>
  </si>
  <si>
    <t>Իջատեղերի նորոգում</t>
  </si>
  <si>
    <t>Ավազակոպճային հիմքի իրականացում h=10սմ</t>
  </si>
  <si>
    <t>D=0.325մ խողովակի հիդրոմեկուսացում</t>
  </si>
  <si>
    <t>Մետաղական խողովակի տեղադրում D=325x5մմ</t>
  </si>
  <si>
    <t>գծմ</t>
  </si>
  <si>
    <t>Վաքի և խողովակի միացման միաձույլ բետոն</t>
  </si>
  <si>
    <r>
      <t>100մ</t>
    </r>
    <r>
      <rPr>
        <vertAlign val="superscript"/>
        <sz val="10"/>
        <rFont val="GHEA Grapalat"/>
        <family val="3"/>
      </rPr>
      <t>3</t>
    </r>
  </si>
  <si>
    <t>Ծածկի  իրականացում մանրահատիկ  ա/բ  h=4սմ</t>
  </si>
  <si>
    <t>Վաքերի տեղադրում</t>
  </si>
  <si>
    <t>Գրունտի տեղափոխում լցակույտ 1կմ հեռ. վրա</t>
  </si>
  <si>
    <t>Բազալտե եզրաքարերի ապամոնտաժում
/գոյություն ունեցող 481 գծմ վաքերի պատերի/ 
/վերադարձ սեփականատիրոջը/</t>
  </si>
  <si>
    <t>Գոյություն ունեցող  վաքերի բետոնե հատակի և 
եզրաքարերի հիմքի քանդում</t>
  </si>
  <si>
    <t xml:space="preserve">Գոյություն ունեցող հավաքովի ե/բ վաքերի 
կազմատում Лр-8 </t>
  </si>
  <si>
    <t>Շին. աղբի բարձում, տեղափոխում 1կմ հեռ. վրա</t>
  </si>
  <si>
    <t>Հիդրոմեկուսացում  /2 շերտ տաք բիտում/</t>
  </si>
  <si>
    <t>Հավաքովի ե/բ վաքերի տեղադրում, 30x34</t>
  </si>
  <si>
    <t>Ե/բետոնե վաքերի արժեքը</t>
  </si>
  <si>
    <t>Անցքերի հորատում վաքի պատերի վրա D=100մմ
/L=0.06մ/</t>
  </si>
  <si>
    <t>100 հատ</t>
  </si>
  <si>
    <t>Խողովակի տեղադրում Ф110 /3.4մմ/</t>
  </si>
  <si>
    <t>մ</t>
  </si>
  <si>
    <t>Հավաքովի ե/բ վաքերի տեղադրում, 50x60x300սմ</t>
  </si>
  <si>
    <t>Ե/բետոնե վաքերի արժեքը,  50x60x300սմ</t>
  </si>
  <si>
    <t xml:space="preserve">Մետաղական խողովակի տեղադրում </t>
  </si>
  <si>
    <t>10eIV կ. գրունտի մշակում ձեռքով</t>
  </si>
  <si>
    <t>Բնահողի բարձում ձեռքով ա/ի վրա</t>
  </si>
  <si>
    <t>Մետաղական խողովակի տեղադրում D=325x7մմ</t>
  </si>
  <si>
    <t>Բնահողի հետադարձ լիցք ձեռքով</t>
  </si>
  <si>
    <t>Մետաղական խողովակի ապամոնտաժում 
D=0.2 մ /վերադարձ սեփականատիրոջը/</t>
  </si>
  <si>
    <t>Մայթերի իրականացում</t>
  </si>
  <si>
    <t>Բազալտե եզրաքարերի ապամոնտաժում
/վերադարձ սեփականատիրոջը/</t>
  </si>
  <si>
    <t>Բազալտե եզրաքարերի տեղադրում /15x30/</t>
  </si>
  <si>
    <t>100գծմ</t>
  </si>
  <si>
    <t>Միաձույլ բետոնե եզրաշար  /10x20/սմ</t>
  </si>
  <si>
    <t>Ավազակոպճային հիմքի իրականացում h=12սմ</t>
  </si>
  <si>
    <t>Ծածկի իրականացում ավազային ա/բ h=3սմ</t>
  </si>
  <si>
    <t>Դիտահորերի նորոգում</t>
  </si>
  <si>
    <t>Դիտահորի ե/բ ծածկի սալի ապամոնտաժում
և մոնտաժում</t>
  </si>
  <si>
    <t>Գոյություն ունեցող միաձույլ բետոնե դիտահորերի
պատերի քանդում</t>
  </si>
  <si>
    <t>Աշխատանքի անվանումը</t>
  </si>
  <si>
    <t>Չափման 
միավորը</t>
  </si>
  <si>
    <t>քանակը</t>
  </si>
  <si>
    <t>Միավորի 
արժեքը</t>
  </si>
  <si>
    <t>Ընդամենը</t>
  </si>
  <si>
    <t>Հավաքովի ե/բ վաքերի սալի տեղադրում</t>
  </si>
  <si>
    <t>ÊÇ× ³/µ Ë³ñÝáõñ¹Ç Ñ³Ù³ñ</t>
  </si>
  <si>
    <t>Ñ³ï</t>
  </si>
  <si>
    <t>²í³½ ³/µ Ë³ñÝáõñ¹Ç Ñ³Ù³ñ</t>
  </si>
  <si>
    <t>Ð³Ýù³ÛÇÝ ÷áßÇ ³/µ Ë³ñÝáõñ¹Ç Ñ³Ù³ñ</t>
  </si>
  <si>
    <t>Î³å³ÏóíáÕ ÝÛáõÃª µÇïáõÙª µÇïáõÙ</t>
  </si>
  <si>
    <t>²/µ Ë³ñÝáõñ¹ ²´¶-Çó</t>
  </si>
  <si>
    <t>²/µ Ë³ñÝáõñ¹Ç ÝÙáõßÇ í»ñóÝáõÙ ³é³Ýó Ëï³óÙ³Ý</t>
  </si>
  <si>
    <t>²/µ ÝÙáõßÇ ÏïñáõÙ ¨ Ñ³ÝÓÝáõÙ É³µáñ³ïáñÇ³</t>
  </si>
  <si>
    <t>ÏáÙåÉ»Ïï</t>
  </si>
  <si>
    <t>Մարտունի քաղաքի Մամիկոնյան  փողոցի ասֆալտապատման աշխատանքների</t>
  </si>
  <si>
    <t>Փոքր ծավալի համար 1.5%</t>
  </si>
  <si>
    <t>Շահույթ 11 %</t>
  </si>
  <si>
    <t>Վերադիր ծախսեր 13.3%</t>
  </si>
  <si>
    <t>Ժամանակավոր շենքեր և կառույցներ 1.8%</t>
  </si>
  <si>
    <t>Ձմեռային ծախսեր 0.7%</t>
  </si>
  <si>
    <t>ԱԱՀ 20%</t>
  </si>
  <si>
    <t>Ընդհանուրը</t>
  </si>
  <si>
    <t>Չնախատեսված ծախսեր 1.5%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</si>
</sst>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 Armenian"/>
      <charset val="204"/>
    </font>
    <font>
      <sz val="11"/>
      <color indexed="8"/>
      <name val="Arial Armenian"/>
      <family val="2"/>
    </font>
    <font>
      <vertAlign val="superscript"/>
      <sz val="11"/>
      <color indexed="8"/>
      <name val="Arial Armenian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vertAlign val="superscript"/>
      <sz val="1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164" fontId="9" fillId="2" borderId="2" xfId="2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/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/>
    </xf>
    <xf numFmtId="0" fontId="13" fillId="0" borderId="2" xfId="0" applyFont="1" applyBorder="1" applyAlignment="1"/>
    <xf numFmtId="0" fontId="13" fillId="0" borderId="2" xfId="0" applyFont="1" applyBorder="1" applyAlignment="1">
      <alignment wrapText="1"/>
    </xf>
    <xf numFmtId="0" fontId="14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2" fontId="9" fillId="2" borderId="2" xfId="0" applyNumberFormat="1" applyFont="1" applyFill="1" applyBorder="1" applyAlignment="1">
      <alignment horizontal="center" vertical="center"/>
    </xf>
    <xf numFmtId="1" fontId="6" fillId="0" borderId="0" xfId="0" applyNumberFormat="1" applyFont="1"/>
    <xf numFmtId="1" fontId="6" fillId="2" borderId="0" xfId="0" applyNumberFormat="1" applyFont="1" applyFill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2" fontId="6" fillId="0" borderId="0" xfId="0" applyNumberFormat="1" applyFont="1"/>
    <xf numFmtId="2" fontId="6" fillId="2" borderId="0" xfId="0" applyNumberFormat="1" applyFont="1" applyFill="1"/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/>
    </xf>
  </cellXfs>
  <cellStyles count="3">
    <cellStyle name="Normal" xfId="0" builtinId="0"/>
    <cellStyle name="Normal 3" xfId="2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9"/>
  <sheetViews>
    <sheetView tabSelected="1" topLeftCell="A70" workbookViewId="0">
      <selection activeCell="L10" sqref="L10"/>
    </sheetView>
  </sheetViews>
  <sheetFormatPr defaultRowHeight="16.5"/>
  <cols>
    <col min="1" max="1" width="7.42578125" style="1" customWidth="1"/>
    <col min="2" max="2" width="43.5703125" style="1" customWidth="1"/>
    <col min="3" max="3" width="14.28515625" style="1" customWidth="1"/>
    <col min="4" max="4" width="12.28515625" style="1" customWidth="1"/>
    <col min="5" max="5" width="9.140625" style="1"/>
    <col min="6" max="6" width="13" style="1" customWidth="1"/>
    <col min="7" max="16384" width="9.140625" style="1"/>
  </cols>
  <sheetData>
    <row r="2" spans="1:6">
      <c r="A2" s="47" t="s">
        <v>0</v>
      </c>
      <c r="B2" s="47"/>
      <c r="C2" s="47"/>
      <c r="D2" s="47"/>
      <c r="E2" s="47"/>
      <c r="F2" s="47"/>
    </row>
    <row r="3" spans="1:6">
      <c r="A3" s="37"/>
      <c r="B3" s="37"/>
      <c r="C3" s="37"/>
      <c r="D3" s="37"/>
      <c r="E3" s="37"/>
      <c r="F3" s="37"/>
    </row>
    <row r="4" spans="1:6">
      <c r="A4" s="48" t="s">
        <v>74</v>
      </c>
      <c r="B4" s="49"/>
      <c r="C4" s="49"/>
      <c r="D4" s="49"/>
      <c r="E4" s="49"/>
      <c r="F4" s="49"/>
    </row>
    <row r="5" spans="1:6">
      <c r="A5" s="38"/>
      <c r="B5" s="38"/>
      <c r="C5" s="38"/>
      <c r="D5" s="38"/>
      <c r="E5" s="50" t="s">
        <v>1</v>
      </c>
      <c r="F5" s="50"/>
    </row>
    <row r="6" spans="1:6" ht="60.75" customHeight="1">
      <c r="A6" s="2" t="s">
        <v>2</v>
      </c>
      <c r="B6" s="2" t="s">
        <v>59</v>
      </c>
      <c r="C6" s="3" t="s">
        <v>60</v>
      </c>
      <c r="D6" s="3" t="s">
        <v>61</v>
      </c>
      <c r="E6" s="4" t="s">
        <v>62</v>
      </c>
      <c r="F6" s="5" t="s">
        <v>63</v>
      </c>
    </row>
    <row r="7" spans="1:6">
      <c r="A7" s="6">
        <v>1</v>
      </c>
      <c r="B7" s="6">
        <v>2</v>
      </c>
      <c r="C7" s="7">
        <v>3</v>
      </c>
      <c r="D7" s="6">
        <v>4</v>
      </c>
      <c r="E7" s="8">
        <v>5</v>
      </c>
      <c r="F7" s="8">
        <v>6</v>
      </c>
    </row>
    <row r="8" spans="1:6">
      <c r="A8" s="6"/>
      <c r="B8" s="9" t="s">
        <v>3</v>
      </c>
      <c r="C8" s="7"/>
      <c r="D8" s="6"/>
      <c r="E8" s="8"/>
      <c r="F8" s="8"/>
    </row>
    <row r="9" spans="1:6">
      <c r="A9" s="6">
        <v>1</v>
      </c>
      <c r="B9" s="44" t="s">
        <v>65</v>
      </c>
      <c r="C9" s="43" t="s">
        <v>66</v>
      </c>
      <c r="D9" s="43">
        <v>1</v>
      </c>
      <c r="E9" s="10"/>
      <c r="F9" s="11"/>
    </row>
    <row r="10" spans="1:6">
      <c r="A10" s="6">
        <v>2</v>
      </c>
      <c r="B10" s="44" t="s">
        <v>67</v>
      </c>
      <c r="C10" s="43" t="s">
        <v>66</v>
      </c>
      <c r="D10" s="43">
        <v>1</v>
      </c>
      <c r="E10" s="10"/>
      <c r="F10" s="11"/>
    </row>
    <row r="11" spans="1:6">
      <c r="A11" s="6">
        <v>3</v>
      </c>
      <c r="B11" s="44" t="s">
        <v>68</v>
      </c>
      <c r="C11" s="43" t="s">
        <v>66</v>
      </c>
      <c r="D11" s="43">
        <v>1</v>
      </c>
      <c r="E11" s="10"/>
      <c r="F11" s="11"/>
    </row>
    <row r="12" spans="1:6">
      <c r="A12" s="6">
        <v>4</v>
      </c>
      <c r="B12" s="44" t="s">
        <v>69</v>
      </c>
      <c r="C12" s="43" t="s">
        <v>66</v>
      </c>
      <c r="D12" s="43">
        <v>1</v>
      </c>
      <c r="E12" s="10"/>
      <c r="F12" s="11"/>
    </row>
    <row r="13" spans="1:6">
      <c r="A13" s="6">
        <v>5</v>
      </c>
      <c r="B13" s="44" t="s">
        <v>70</v>
      </c>
      <c r="C13" s="43" t="s">
        <v>66</v>
      </c>
      <c r="D13" s="43">
        <v>2</v>
      </c>
      <c r="E13" s="10"/>
      <c r="F13" s="11"/>
    </row>
    <row r="14" spans="1:6" ht="27">
      <c r="A14" s="6">
        <v>6</v>
      </c>
      <c r="B14" s="42" t="s">
        <v>71</v>
      </c>
      <c r="C14" s="43" t="s">
        <v>66</v>
      </c>
      <c r="D14" s="43">
        <v>2</v>
      </c>
      <c r="E14" s="10"/>
      <c r="F14" s="11"/>
    </row>
    <row r="15" spans="1:6">
      <c r="A15" s="6">
        <v>7</v>
      </c>
      <c r="B15" s="42" t="s">
        <v>72</v>
      </c>
      <c r="C15" s="43" t="s">
        <v>73</v>
      </c>
      <c r="D15" s="43">
        <v>2</v>
      </c>
      <c r="E15" s="10"/>
      <c r="F15" s="11"/>
    </row>
    <row r="16" spans="1:6">
      <c r="A16" s="12"/>
      <c r="B16" s="13" t="s">
        <v>5</v>
      </c>
      <c r="C16" s="12"/>
      <c r="D16" s="12"/>
      <c r="E16" s="12"/>
      <c r="F16" s="14"/>
    </row>
    <row r="17" spans="1:6" ht="27">
      <c r="A17" s="12">
        <v>1</v>
      </c>
      <c r="B17" s="15" t="s">
        <v>12</v>
      </c>
      <c r="C17" s="12" t="s">
        <v>9</v>
      </c>
      <c r="D17" s="12">
        <v>0.50900000000000001</v>
      </c>
      <c r="E17" s="12">
        <v>578.97</v>
      </c>
      <c r="F17" s="14">
        <f>D17*E17</f>
        <v>294.69573000000003</v>
      </c>
    </row>
    <row r="18" spans="1:6" ht="27">
      <c r="A18" s="12">
        <v>2</v>
      </c>
      <c r="B18" s="15" t="s">
        <v>11</v>
      </c>
      <c r="C18" s="12" t="s">
        <v>9</v>
      </c>
      <c r="D18" s="12">
        <v>5.6800000000000003E-2</v>
      </c>
      <c r="E18" s="12">
        <v>199.66</v>
      </c>
      <c r="F18" s="14">
        <f t="shared" ref="F18:F74" si="0">D18*E18</f>
        <v>11.340688</v>
      </c>
    </row>
    <row r="19" spans="1:6" ht="30.75" customHeight="1">
      <c r="A19" s="19">
        <v>3</v>
      </c>
      <c r="B19" s="21" t="s">
        <v>13</v>
      </c>
      <c r="C19" s="12" t="s">
        <v>9</v>
      </c>
      <c r="D19" s="19">
        <v>5.6800000000000003E-2</v>
      </c>
      <c r="E19" s="19">
        <v>453.28</v>
      </c>
      <c r="F19" s="14">
        <f t="shared" si="0"/>
        <v>25.746303999999999</v>
      </c>
    </row>
    <row r="20" spans="1:6" ht="18.75" customHeight="1">
      <c r="A20" s="19">
        <v>4</v>
      </c>
      <c r="B20" s="21" t="s">
        <v>29</v>
      </c>
      <c r="C20" s="12" t="s">
        <v>14</v>
      </c>
      <c r="D20" s="19">
        <v>1103.2</v>
      </c>
      <c r="E20" s="19">
        <v>0.2</v>
      </c>
      <c r="F20" s="14">
        <f t="shared" si="0"/>
        <v>220.64000000000001</v>
      </c>
    </row>
    <row r="21" spans="1:6">
      <c r="A21" s="19">
        <v>5</v>
      </c>
      <c r="B21" s="21" t="s">
        <v>15</v>
      </c>
      <c r="C21" s="12" t="s">
        <v>9</v>
      </c>
      <c r="D21" s="19">
        <v>0.56599999999999995</v>
      </c>
      <c r="E21" s="19">
        <v>40.06</v>
      </c>
      <c r="F21" s="14">
        <f t="shared" si="0"/>
        <v>22.673959999999997</v>
      </c>
    </row>
    <row r="22" spans="1:6">
      <c r="A22" s="19">
        <v>6</v>
      </c>
      <c r="B22" s="20" t="s">
        <v>16</v>
      </c>
      <c r="C22" s="22" t="s">
        <v>17</v>
      </c>
      <c r="D22" s="19">
        <v>33.28</v>
      </c>
      <c r="E22" s="19">
        <v>12.86</v>
      </c>
      <c r="F22" s="14">
        <f t="shared" si="0"/>
        <v>427.98079999999999</v>
      </c>
    </row>
    <row r="23" spans="1:6">
      <c r="A23" s="16"/>
      <c r="B23" s="17" t="s">
        <v>6</v>
      </c>
      <c r="C23" s="16"/>
      <c r="D23" s="16"/>
      <c r="E23" s="16"/>
      <c r="F23" s="14"/>
    </row>
    <row r="24" spans="1:6">
      <c r="A24" s="16">
        <v>1</v>
      </c>
      <c r="B24" s="18" t="s">
        <v>7</v>
      </c>
      <c r="C24" s="12" t="s">
        <v>18</v>
      </c>
      <c r="D24" s="19">
        <v>33.28</v>
      </c>
      <c r="E24" s="19">
        <v>107.786272</v>
      </c>
      <c r="F24" s="14">
        <f t="shared" si="0"/>
        <v>3587.1271321600002</v>
      </c>
    </row>
    <row r="25" spans="1:6">
      <c r="A25" s="16">
        <v>2</v>
      </c>
      <c r="B25" s="18" t="s">
        <v>8</v>
      </c>
      <c r="C25" s="12" t="s">
        <v>14</v>
      </c>
      <c r="D25" s="23">
        <v>13.7</v>
      </c>
      <c r="E25" s="24">
        <v>279.26025599999997</v>
      </c>
      <c r="F25" s="14">
        <f t="shared" si="0"/>
        <v>3825.8655071999992</v>
      </c>
    </row>
    <row r="26" spans="1:6" ht="27">
      <c r="A26" s="16">
        <v>3</v>
      </c>
      <c r="B26" s="25" t="s">
        <v>19</v>
      </c>
      <c r="C26" s="12" t="s">
        <v>18</v>
      </c>
      <c r="D26" s="19">
        <v>33.28</v>
      </c>
      <c r="E26" s="19">
        <v>433.99311999999992</v>
      </c>
      <c r="F26" s="14">
        <f t="shared" si="0"/>
        <v>14443.291033599999</v>
      </c>
    </row>
    <row r="27" spans="1:6">
      <c r="A27" s="16"/>
      <c r="B27" s="13" t="s">
        <v>20</v>
      </c>
      <c r="C27" s="12"/>
      <c r="D27" s="19"/>
      <c r="E27" s="19"/>
      <c r="F27" s="14"/>
    </row>
    <row r="28" spans="1:6" ht="27">
      <c r="A28" s="16">
        <v>1</v>
      </c>
      <c r="B28" s="15" t="s">
        <v>12</v>
      </c>
      <c r="C28" s="12" t="s">
        <v>9</v>
      </c>
      <c r="D28" s="19">
        <v>5.2999999999999999E-2</v>
      </c>
      <c r="E28" s="19">
        <v>578.97</v>
      </c>
      <c r="F28" s="14">
        <f t="shared" si="0"/>
        <v>30.685410000000001</v>
      </c>
    </row>
    <row r="29" spans="1:6">
      <c r="A29" s="16">
        <v>2</v>
      </c>
      <c r="B29" s="21" t="s">
        <v>29</v>
      </c>
      <c r="C29" s="12" t="s">
        <v>14</v>
      </c>
      <c r="D29" s="19">
        <v>102.7</v>
      </c>
      <c r="E29" s="19">
        <v>0.2</v>
      </c>
      <c r="F29" s="14">
        <f t="shared" si="0"/>
        <v>20.540000000000003</v>
      </c>
    </row>
    <row r="30" spans="1:6">
      <c r="A30" s="16">
        <v>3</v>
      </c>
      <c r="B30" s="21" t="s">
        <v>15</v>
      </c>
      <c r="C30" s="12" t="s">
        <v>9</v>
      </c>
      <c r="D30" s="19">
        <v>5.2999999999999999E-2</v>
      </c>
      <c r="E30" s="19">
        <v>40.06</v>
      </c>
      <c r="F30" s="14">
        <f t="shared" si="0"/>
        <v>2.1231800000000001</v>
      </c>
    </row>
    <row r="31" spans="1:6">
      <c r="A31" s="19">
        <v>4</v>
      </c>
      <c r="B31" s="20" t="s">
        <v>21</v>
      </c>
      <c r="C31" s="12" t="s">
        <v>10</v>
      </c>
      <c r="D31" s="19">
        <v>4.3650000000000002</v>
      </c>
      <c r="E31" s="19">
        <v>2.59</v>
      </c>
      <c r="F31" s="14">
        <f t="shared" si="0"/>
        <v>11.305350000000001</v>
      </c>
    </row>
    <row r="32" spans="1:6">
      <c r="A32" s="19">
        <v>5</v>
      </c>
      <c r="B32" s="20" t="s">
        <v>22</v>
      </c>
      <c r="C32" s="12" t="s">
        <v>18</v>
      </c>
      <c r="D32" s="19">
        <v>0.99</v>
      </c>
      <c r="E32" s="19">
        <v>128.34</v>
      </c>
      <c r="F32" s="14">
        <f t="shared" si="0"/>
        <v>127.0566</v>
      </c>
    </row>
    <row r="33" spans="1:6">
      <c r="A33" s="19">
        <v>6</v>
      </c>
      <c r="B33" s="20" t="s">
        <v>23</v>
      </c>
      <c r="C33" s="12" t="s">
        <v>24</v>
      </c>
      <c r="D33" s="19">
        <v>97</v>
      </c>
      <c r="E33" s="19">
        <v>26.73</v>
      </c>
      <c r="F33" s="14">
        <f t="shared" si="0"/>
        <v>2592.81</v>
      </c>
    </row>
    <row r="34" spans="1:6">
      <c r="A34" s="19">
        <v>7</v>
      </c>
      <c r="B34" s="20" t="s">
        <v>25</v>
      </c>
      <c r="C34" s="12" t="s">
        <v>26</v>
      </c>
      <c r="D34" s="19">
        <v>1.7100000000000001E-2</v>
      </c>
      <c r="E34" s="19">
        <v>6226.5</v>
      </c>
      <c r="F34" s="14">
        <f t="shared" si="0"/>
        <v>106.47315</v>
      </c>
    </row>
    <row r="35" spans="1:6">
      <c r="A35" s="19">
        <v>8</v>
      </c>
      <c r="B35" s="18" t="s">
        <v>7</v>
      </c>
      <c r="C35" s="12" t="s">
        <v>18</v>
      </c>
      <c r="D35" s="19">
        <v>2.1539999999999999</v>
      </c>
      <c r="E35" s="19">
        <v>105.59</v>
      </c>
      <c r="F35" s="14">
        <f t="shared" si="0"/>
        <v>227.44085999999999</v>
      </c>
    </row>
    <row r="36" spans="1:6" ht="17.25" customHeight="1">
      <c r="A36" s="19">
        <v>9</v>
      </c>
      <c r="B36" s="25" t="s">
        <v>27</v>
      </c>
      <c r="C36" s="12" t="s">
        <v>18</v>
      </c>
      <c r="D36" s="19">
        <v>2.1360000000000001</v>
      </c>
      <c r="E36" s="19">
        <v>343.83</v>
      </c>
      <c r="F36" s="14">
        <f t="shared" si="0"/>
        <v>734.42088000000001</v>
      </c>
    </row>
    <row r="37" spans="1:6">
      <c r="A37" s="19"/>
      <c r="B37" s="26" t="s">
        <v>28</v>
      </c>
      <c r="C37" s="12"/>
      <c r="D37" s="19"/>
      <c r="E37" s="19"/>
      <c r="F37" s="14"/>
    </row>
    <row r="38" spans="1:6" ht="27">
      <c r="A38" s="19">
        <v>1</v>
      </c>
      <c r="B38" s="15" t="s">
        <v>12</v>
      </c>
      <c r="C38" s="12" t="s">
        <v>9</v>
      </c>
      <c r="D38" s="19">
        <v>0.08</v>
      </c>
      <c r="E38" s="19">
        <v>823.87522799999999</v>
      </c>
      <c r="F38" s="14">
        <f t="shared" si="0"/>
        <v>65.910018239999999</v>
      </c>
    </row>
    <row r="39" spans="1:6">
      <c r="A39" s="19">
        <v>2</v>
      </c>
      <c r="B39" s="21" t="s">
        <v>29</v>
      </c>
      <c r="C39" s="12" t="s">
        <v>14</v>
      </c>
      <c r="D39" s="19">
        <v>156.1</v>
      </c>
      <c r="E39" s="19">
        <v>0.20284000000000002</v>
      </c>
      <c r="F39" s="14">
        <f t="shared" si="0"/>
        <v>31.663324000000003</v>
      </c>
    </row>
    <row r="40" spans="1:6">
      <c r="A40" s="19">
        <v>3</v>
      </c>
      <c r="B40" s="21" t="s">
        <v>15</v>
      </c>
      <c r="C40" s="12" t="s">
        <v>9</v>
      </c>
      <c r="D40" s="19">
        <v>0.08</v>
      </c>
      <c r="E40" s="19">
        <v>40.628852000000002</v>
      </c>
      <c r="F40" s="14">
        <f t="shared" si="0"/>
        <v>3.2503081600000003</v>
      </c>
    </row>
    <row r="41" spans="1:6" ht="40.5">
      <c r="A41" s="19">
        <v>4</v>
      </c>
      <c r="B41" s="25" t="s">
        <v>30</v>
      </c>
      <c r="C41" s="12" t="s">
        <v>24</v>
      </c>
      <c r="D41" s="19">
        <v>842</v>
      </c>
      <c r="E41" s="19">
        <v>0.73022399999999998</v>
      </c>
      <c r="F41" s="14">
        <f t="shared" si="0"/>
        <v>614.84860800000001</v>
      </c>
    </row>
    <row r="42" spans="1:6" ht="27">
      <c r="A42" s="19">
        <v>5</v>
      </c>
      <c r="B42" s="25" t="s">
        <v>31</v>
      </c>
      <c r="C42" s="12" t="s">
        <v>10</v>
      </c>
      <c r="D42" s="19">
        <v>34.880000000000003</v>
      </c>
      <c r="E42" s="23">
        <v>1.4503059999999999</v>
      </c>
      <c r="F42" s="14">
        <f t="shared" si="0"/>
        <v>50.586673279999999</v>
      </c>
    </row>
    <row r="43" spans="1:6" ht="27">
      <c r="A43" s="19">
        <v>6</v>
      </c>
      <c r="B43" s="25" t="s">
        <v>32</v>
      </c>
      <c r="C43" s="12" t="s">
        <v>10</v>
      </c>
      <c r="D43" s="19">
        <v>2.6</v>
      </c>
      <c r="E43" s="19">
        <v>11.947275999999999</v>
      </c>
      <c r="F43" s="14">
        <f t="shared" si="0"/>
        <v>31.062917599999999</v>
      </c>
    </row>
    <row r="44" spans="1:6">
      <c r="A44" s="28">
        <v>7</v>
      </c>
      <c r="B44" s="29" t="s">
        <v>33</v>
      </c>
      <c r="C44" s="12" t="s">
        <v>14</v>
      </c>
      <c r="D44" s="28">
        <v>75.739999999999995</v>
      </c>
      <c r="E44" s="28">
        <v>0.45639000000000002</v>
      </c>
      <c r="F44" s="14">
        <f t="shared" si="0"/>
        <v>34.566978599999999</v>
      </c>
    </row>
    <row r="45" spans="1:6">
      <c r="A45" s="28">
        <v>8</v>
      </c>
      <c r="B45" s="20" t="s">
        <v>21</v>
      </c>
      <c r="C45" s="12" t="s">
        <v>10</v>
      </c>
      <c r="D45" s="28">
        <v>34.755000000000003</v>
      </c>
      <c r="E45" s="28">
        <v>2.6267779999999998</v>
      </c>
      <c r="F45" s="14">
        <f t="shared" si="0"/>
        <v>91.293669390000005</v>
      </c>
    </row>
    <row r="46" spans="1:6">
      <c r="A46" s="28">
        <v>9</v>
      </c>
      <c r="B46" s="29" t="s">
        <v>34</v>
      </c>
      <c r="C46" s="12" t="s">
        <v>18</v>
      </c>
      <c r="D46" s="28">
        <v>7.62</v>
      </c>
      <c r="E46" s="28">
        <v>91.409845999999987</v>
      </c>
      <c r="F46" s="14">
        <f t="shared" si="0"/>
        <v>696.5430265199999</v>
      </c>
    </row>
    <row r="47" spans="1:6">
      <c r="A47" s="28">
        <v>10</v>
      </c>
      <c r="B47" s="29" t="s">
        <v>35</v>
      </c>
      <c r="C47" s="12" t="s">
        <v>10</v>
      </c>
      <c r="D47" s="28">
        <v>20.04</v>
      </c>
      <c r="E47" s="28">
        <v>23.98583</v>
      </c>
      <c r="F47" s="14">
        <f t="shared" si="0"/>
        <v>480.67603320000001</v>
      </c>
    </row>
    <row r="48" spans="1:6">
      <c r="A48" s="28">
        <v>11</v>
      </c>
      <c r="B48" s="29" t="s">
        <v>36</v>
      </c>
      <c r="C48" s="19" t="s">
        <v>4</v>
      </c>
      <c r="D48" s="19">
        <v>167</v>
      </c>
      <c r="E48" s="19">
        <v>25.91281</v>
      </c>
      <c r="F48" s="14">
        <f t="shared" si="0"/>
        <v>4327.4392699999999</v>
      </c>
    </row>
    <row r="49" spans="1:6" ht="34.5" customHeight="1">
      <c r="A49" s="19">
        <v>12</v>
      </c>
      <c r="B49" s="31" t="s">
        <v>37</v>
      </c>
      <c r="C49" s="19" t="s">
        <v>38</v>
      </c>
      <c r="D49" s="19">
        <v>0.15</v>
      </c>
      <c r="E49" s="19">
        <v>58.123802000000005</v>
      </c>
      <c r="F49" s="14">
        <f t="shared" si="0"/>
        <v>8.7185702999999997</v>
      </c>
    </row>
    <row r="50" spans="1:6">
      <c r="A50" s="19">
        <v>13</v>
      </c>
      <c r="B50" s="29" t="s">
        <v>39</v>
      </c>
      <c r="C50" s="19" t="s">
        <v>40</v>
      </c>
      <c r="D50" s="19">
        <v>37.5</v>
      </c>
      <c r="E50" s="19">
        <v>1.815418</v>
      </c>
      <c r="F50" s="14">
        <f t="shared" si="0"/>
        <v>68.078175000000002</v>
      </c>
    </row>
    <row r="51" spans="1:6">
      <c r="A51" s="19">
        <v>14</v>
      </c>
      <c r="B51" s="29" t="s">
        <v>41</v>
      </c>
      <c r="C51" s="12" t="s">
        <v>10</v>
      </c>
      <c r="D51" s="19">
        <v>13.05</v>
      </c>
      <c r="E51" s="19">
        <v>23.98583</v>
      </c>
      <c r="F51" s="14">
        <f t="shared" si="0"/>
        <v>313.01508150000001</v>
      </c>
    </row>
    <row r="52" spans="1:6">
      <c r="A52" s="19">
        <v>15</v>
      </c>
      <c r="B52" s="29" t="s">
        <v>42</v>
      </c>
      <c r="C52" s="19" t="s">
        <v>4</v>
      </c>
      <c r="D52" s="19">
        <v>30</v>
      </c>
      <c r="E52" s="19">
        <v>43.136968600000003</v>
      </c>
      <c r="F52" s="14">
        <f t="shared" si="0"/>
        <v>1294.109058</v>
      </c>
    </row>
    <row r="53" spans="1:6">
      <c r="A53" s="19">
        <v>16</v>
      </c>
      <c r="B53" s="29" t="s">
        <v>64</v>
      </c>
      <c r="C53" s="19" t="s">
        <v>4</v>
      </c>
      <c r="D53" s="19">
        <v>90</v>
      </c>
      <c r="E53" s="19">
        <v>3.6105520000000002</v>
      </c>
      <c r="F53" s="14">
        <f t="shared" si="0"/>
        <v>324.94968</v>
      </c>
    </row>
    <row r="54" spans="1:6">
      <c r="A54" s="19"/>
      <c r="B54" s="26" t="s">
        <v>43</v>
      </c>
      <c r="C54" s="19"/>
      <c r="D54" s="19"/>
      <c r="E54" s="19"/>
      <c r="F54" s="14"/>
    </row>
    <row r="55" spans="1:6">
      <c r="A55" s="19">
        <v>1</v>
      </c>
      <c r="B55" s="32" t="s">
        <v>44</v>
      </c>
      <c r="C55" s="12" t="s">
        <v>26</v>
      </c>
      <c r="D55" s="19">
        <v>0.02</v>
      </c>
      <c r="E55" s="19">
        <v>316.36</v>
      </c>
      <c r="F55" s="14">
        <f t="shared" si="0"/>
        <v>6.3272000000000004</v>
      </c>
    </row>
    <row r="56" spans="1:6">
      <c r="A56" s="19">
        <v>2</v>
      </c>
      <c r="B56" s="33" t="s">
        <v>45</v>
      </c>
      <c r="C56" s="19" t="s">
        <v>14</v>
      </c>
      <c r="D56" s="19">
        <v>3.9</v>
      </c>
      <c r="E56" s="19">
        <v>0.24</v>
      </c>
      <c r="F56" s="14">
        <f t="shared" si="0"/>
        <v>0.93599999999999994</v>
      </c>
    </row>
    <row r="57" spans="1:6">
      <c r="A57" s="19">
        <v>3</v>
      </c>
      <c r="B57" s="21" t="s">
        <v>29</v>
      </c>
      <c r="C57" s="12" t="s">
        <v>14</v>
      </c>
      <c r="D57" s="19">
        <v>3.9</v>
      </c>
      <c r="E57" s="19">
        <v>0.2</v>
      </c>
      <c r="F57" s="14">
        <f t="shared" si="0"/>
        <v>0.78</v>
      </c>
    </row>
    <row r="58" spans="1:6">
      <c r="A58" s="19">
        <v>4</v>
      </c>
      <c r="B58" s="21" t="s">
        <v>15</v>
      </c>
      <c r="C58" s="12" t="s">
        <v>9</v>
      </c>
      <c r="D58" s="19">
        <v>2E-3</v>
      </c>
      <c r="E58" s="19">
        <v>40.049999999999997</v>
      </c>
      <c r="F58" s="39">
        <f t="shared" si="0"/>
        <v>8.0099999999999991E-2</v>
      </c>
    </row>
    <row r="59" spans="1:6">
      <c r="A59" s="28">
        <v>5</v>
      </c>
      <c r="B59" s="20" t="s">
        <v>21</v>
      </c>
      <c r="C59" s="12" t="s">
        <v>10</v>
      </c>
      <c r="D59" s="28">
        <v>0.54</v>
      </c>
      <c r="E59" s="28">
        <v>2.59</v>
      </c>
      <c r="F59" s="14">
        <f t="shared" si="0"/>
        <v>1.3986000000000001</v>
      </c>
    </row>
    <row r="60" spans="1:6">
      <c r="A60" s="28">
        <v>6</v>
      </c>
      <c r="B60" s="33" t="s">
        <v>22</v>
      </c>
      <c r="C60" s="12" t="s">
        <v>18</v>
      </c>
      <c r="D60" s="28">
        <v>0.122</v>
      </c>
      <c r="E60" s="28">
        <v>128.34</v>
      </c>
      <c r="F60" s="14">
        <f t="shared" si="0"/>
        <v>15.65748</v>
      </c>
    </row>
    <row r="61" spans="1:6">
      <c r="A61" s="28">
        <v>7</v>
      </c>
      <c r="B61" s="33" t="s">
        <v>46</v>
      </c>
      <c r="C61" s="28" t="s">
        <v>24</v>
      </c>
      <c r="D61" s="28">
        <v>12</v>
      </c>
      <c r="E61" s="28">
        <v>36.619999999999997</v>
      </c>
      <c r="F61" s="14">
        <f t="shared" si="0"/>
        <v>439.43999999999994</v>
      </c>
    </row>
    <row r="62" spans="1:6">
      <c r="A62" s="28">
        <v>8</v>
      </c>
      <c r="B62" s="33" t="s">
        <v>25</v>
      </c>
      <c r="C62" s="12" t="s">
        <v>26</v>
      </c>
      <c r="D62" s="28">
        <v>8.9999999999999998E-4</v>
      </c>
      <c r="E62" s="28">
        <v>6497.98</v>
      </c>
      <c r="F62" s="14">
        <f t="shared" si="0"/>
        <v>5.8481819999999995</v>
      </c>
    </row>
    <row r="63" spans="1:6">
      <c r="A63" s="28">
        <v>9</v>
      </c>
      <c r="B63" s="33" t="s">
        <v>47</v>
      </c>
      <c r="C63" s="12" t="s">
        <v>26</v>
      </c>
      <c r="D63" s="28">
        <v>4.0000000000000001E-3</v>
      </c>
      <c r="E63" s="28">
        <v>108.28</v>
      </c>
      <c r="F63" s="14">
        <f t="shared" si="0"/>
        <v>0.43312</v>
      </c>
    </row>
    <row r="64" spans="1:6" ht="27.75">
      <c r="A64" s="19">
        <v>10</v>
      </c>
      <c r="B64" s="34" t="s">
        <v>48</v>
      </c>
      <c r="C64" s="19" t="s">
        <v>24</v>
      </c>
      <c r="D64" s="19">
        <v>11</v>
      </c>
      <c r="E64" s="19">
        <v>0.62</v>
      </c>
      <c r="F64" s="14">
        <f t="shared" si="0"/>
        <v>6.82</v>
      </c>
    </row>
    <row r="65" spans="1:6">
      <c r="A65" s="28"/>
      <c r="B65" s="35" t="s">
        <v>49</v>
      </c>
      <c r="C65" s="28"/>
      <c r="D65" s="28"/>
      <c r="E65" s="28"/>
      <c r="F65" s="14"/>
    </row>
    <row r="66" spans="1:6" ht="27.75">
      <c r="A66" s="19">
        <v>1</v>
      </c>
      <c r="B66" s="34" t="s">
        <v>50</v>
      </c>
      <c r="C66" s="19" t="s">
        <v>24</v>
      </c>
      <c r="D66" s="19">
        <v>93</v>
      </c>
      <c r="E66" s="19">
        <v>0.72</v>
      </c>
      <c r="F66" s="14">
        <f t="shared" si="0"/>
        <v>66.959999999999994</v>
      </c>
    </row>
    <row r="67" spans="1:6">
      <c r="A67" s="28">
        <v>2</v>
      </c>
      <c r="B67" s="33" t="s">
        <v>51</v>
      </c>
      <c r="C67" s="28" t="s">
        <v>52</v>
      </c>
      <c r="D67" s="28">
        <v>1.2050000000000001</v>
      </c>
      <c r="E67" s="28">
        <v>717.17</v>
      </c>
      <c r="F67" s="14">
        <f t="shared" si="0"/>
        <v>864.18984999999998</v>
      </c>
    </row>
    <row r="68" spans="1:6">
      <c r="A68" s="28">
        <v>3</v>
      </c>
      <c r="B68" s="33" t="s">
        <v>53</v>
      </c>
      <c r="C68" s="12" t="s">
        <v>10</v>
      </c>
      <c r="D68" s="28">
        <v>1.462</v>
      </c>
      <c r="E68" s="28">
        <v>41.06</v>
      </c>
      <c r="F68" s="14">
        <f t="shared" si="0"/>
        <v>60.029720000000005</v>
      </c>
    </row>
    <row r="69" spans="1:6">
      <c r="A69" s="28">
        <v>4</v>
      </c>
      <c r="B69" s="20" t="s">
        <v>54</v>
      </c>
      <c r="C69" s="12" t="s">
        <v>10</v>
      </c>
      <c r="D69" s="28">
        <v>19.760000000000002</v>
      </c>
      <c r="E69" s="28">
        <v>2.13</v>
      </c>
      <c r="F69" s="14">
        <f t="shared" si="0"/>
        <v>42.088799999999999</v>
      </c>
    </row>
    <row r="70" spans="1:6">
      <c r="A70" s="28">
        <v>5</v>
      </c>
      <c r="B70" s="30" t="s">
        <v>55</v>
      </c>
      <c r="C70" s="12" t="s">
        <v>18</v>
      </c>
      <c r="D70" s="28">
        <v>1.647</v>
      </c>
      <c r="E70" s="36">
        <v>354</v>
      </c>
      <c r="F70" s="14">
        <f t="shared" si="0"/>
        <v>583.03800000000001</v>
      </c>
    </row>
    <row r="71" spans="1:6">
      <c r="A71" s="27"/>
      <c r="B71" s="35" t="s">
        <v>56</v>
      </c>
      <c r="C71" s="27"/>
      <c r="D71" s="28"/>
      <c r="E71" s="28"/>
      <c r="F71" s="14"/>
    </row>
    <row r="72" spans="1:6" ht="27.75">
      <c r="A72" s="19">
        <v>1</v>
      </c>
      <c r="B72" s="34" t="s">
        <v>57</v>
      </c>
      <c r="C72" s="19" t="s">
        <v>4</v>
      </c>
      <c r="D72" s="19">
        <v>9</v>
      </c>
      <c r="E72" s="19">
        <v>1.69</v>
      </c>
      <c r="F72" s="14">
        <f t="shared" si="0"/>
        <v>15.209999999999999</v>
      </c>
    </row>
    <row r="73" spans="1:6" ht="31.5" customHeight="1">
      <c r="A73" s="19">
        <v>2</v>
      </c>
      <c r="B73" s="31" t="s">
        <v>58</v>
      </c>
      <c r="C73" s="12" t="s">
        <v>10</v>
      </c>
      <c r="D73" s="28">
        <v>0.43</v>
      </c>
      <c r="E73" s="28">
        <v>16.97</v>
      </c>
      <c r="F73" s="14">
        <f t="shared" si="0"/>
        <v>7.2970999999999995</v>
      </c>
    </row>
    <row r="74" spans="1:6">
      <c r="A74" s="28">
        <v>3</v>
      </c>
      <c r="B74" s="29" t="s">
        <v>33</v>
      </c>
      <c r="C74" s="12" t="s">
        <v>14</v>
      </c>
      <c r="D74" s="28">
        <v>0.95</v>
      </c>
      <c r="E74" s="28">
        <v>0.45</v>
      </c>
      <c r="F74" s="39">
        <f t="shared" si="0"/>
        <v>0.42749999999999999</v>
      </c>
    </row>
    <row r="75" spans="1:6">
      <c r="B75" s="1" t="s">
        <v>63</v>
      </c>
      <c r="F75" s="41">
        <f>SUM(F17:F74)</f>
        <v>37265.88962875001</v>
      </c>
    </row>
    <row r="76" spans="1:6">
      <c r="B76" s="1" t="s">
        <v>77</v>
      </c>
      <c r="F76" s="46">
        <f>F75*0.133</f>
        <v>4956.3633206237519</v>
      </c>
    </row>
    <row r="77" spans="1:6">
      <c r="B77" s="1" t="s">
        <v>63</v>
      </c>
      <c r="F77" s="45">
        <f>SUM(F75:F76)</f>
        <v>42222.25294937376</v>
      </c>
    </row>
    <row r="78" spans="1:6">
      <c r="B78" s="1" t="s">
        <v>76</v>
      </c>
      <c r="F78" s="45">
        <f>F77*0.11</f>
        <v>4644.447824431114</v>
      </c>
    </row>
    <row r="79" spans="1:6">
      <c r="B79" s="1" t="s">
        <v>63</v>
      </c>
      <c r="F79" s="40">
        <f>SUM(F77:F78)</f>
        <v>46866.700773804871</v>
      </c>
    </row>
    <row r="80" spans="1:6">
      <c r="B80" s="1" t="s">
        <v>75</v>
      </c>
      <c r="F80" s="45">
        <f>F79*0.015</f>
        <v>703.00051160707301</v>
      </c>
    </row>
    <row r="81" spans="2:6">
      <c r="B81" s="1" t="s">
        <v>63</v>
      </c>
      <c r="F81" s="40">
        <f>SUM(F79:F80)</f>
        <v>47569.701285411946</v>
      </c>
    </row>
    <row r="82" spans="2:6">
      <c r="B82" s="1" t="s">
        <v>78</v>
      </c>
      <c r="F82" s="45">
        <f>F81*0.018</f>
        <v>856.25462313741491</v>
      </c>
    </row>
    <row r="83" spans="2:6">
      <c r="B83" s="1" t="s">
        <v>63</v>
      </c>
      <c r="F83" s="40">
        <f>SUM(F81:F82)</f>
        <v>48425.95590854936</v>
      </c>
    </row>
    <row r="84" spans="2:6">
      <c r="B84" s="1" t="s">
        <v>79</v>
      </c>
      <c r="F84" s="45">
        <f>F83*0.007</f>
        <v>338.98169135984551</v>
      </c>
    </row>
    <row r="85" spans="2:6">
      <c r="B85" s="1" t="s">
        <v>63</v>
      </c>
      <c r="F85" s="40">
        <f>SUM(F83:F84)</f>
        <v>48764.937599909208</v>
      </c>
    </row>
    <row r="86" spans="2:6">
      <c r="B86" s="1" t="s">
        <v>82</v>
      </c>
      <c r="F86" s="45">
        <f>F85*0.015</f>
        <v>731.47406399863814</v>
      </c>
    </row>
    <row r="87" spans="2:6">
      <c r="B87" s="1" t="s">
        <v>63</v>
      </c>
      <c r="F87" s="45">
        <f>SUM(F85:F86)</f>
        <v>49496.411663907849</v>
      </c>
    </row>
    <row r="88" spans="2:6">
      <c r="B88" s="1" t="s">
        <v>80</v>
      </c>
      <c r="F88" s="45">
        <f>F87*0.2</f>
        <v>9899.2823327815713</v>
      </c>
    </row>
    <row r="89" spans="2:6">
      <c r="B89" s="1" t="s">
        <v>81</v>
      </c>
      <c r="F89" s="45">
        <f>SUM(F87:F88)</f>
        <v>59395.693996689421</v>
      </c>
    </row>
  </sheetData>
  <mergeCells count="3">
    <mergeCell ref="A2:F2"/>
    <mergeCell ref="A4:F4"/>
    <mergeCell ref="E5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2" sqref="J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2015-08-26T09:20:24Z</dcterms:modified>
</cp:coreProperties>
</file>