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18" i="1"/>
  <c r="F17"/>
  <c r="F16"/>
  <c r="F15"/>
  <c r="F13"/>
  <c r="F12"/>
  <c r="F11"/>
  <c r="F10"/>
  <c r="F9"/>
  <c r="F8"/>
  <c r="F6"/>
  <c r="F5"/>
  <c r="F19" s="1"/>
  <c r="F20" l="1"/>
  <c r="F21" s="1"/>
  <c r="F22" l="1"/>
  <c r="F23" s="1"/>
  <c r="F24" l="1"/>
  <c r="F26" s="1"/>
  <c r="F25"/>
</calcChain>
</file>

<file path=xl/sharedStrings.xml><?xml version="1.0" encoding="utf-8"?>
<sst xmlns="http://schemas.openxmlformats.org/spreadsheetml/2006/main" count="46" uniqueCount="31">
  <si>
    <t>ԾԱՎԱԼԱԹԵՐԹ-ՆԱԽԱՀԱՇԻՎ</t>
  </si>
  <si>
    <t>Հ.Հ</t>
  </si>
  <si>
    <t>Աշխատանքների անվանումը</t>
  </si>
  <si>
    <t>չափի միավորը</t>
  </si>
  <si>
    <t>քանակը</t>
  </si>
  <si>
    <t>4 կարգի հողի մշակում բուլդոզերով տեղափոխում լիցքեր 50 մ վրա</t>
  </si>
  <si>
    <r>
      <t>1000 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</si>
  <si>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3 րդ կարգի հողի ետլիցք ձեռքով և տոփանում առանձին տեղերում</t>
  </si>
  <si>
    <t>խմ</t>
  </si>
  <si>
    <t>Հողային պաստառի համահարթեցում լիցքերում մեխանիզմների միջոցով</t>
  </si>
  <si>
    <t>100քմ</t>
  </si>
  <si>
    <t>Խճի նախաշերտ ասֆալտաբետոնյա ծածակի տակ 12սմ ավտոճանապարհների և հրշեջ կայանի տարածքում</t>
  </si>
  <si>
    <r>
      <t>100 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</si>
  <si>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Ճանապարհների  և ավտոկանգառների տարածքի ծածկույթ 5.0 սմ հաստ. Խոշորահատիկ ասֆալտաբետոնից</t>
  </si>
  <si>
    <t>Վերին շերտի ծածկը 3.0 սմ հաստությամբ մանրահատիկ ասֆալտաբետոնից</t>
  </si>
  <si>
    <t>Կոյուղահորերի մտոցների ապամոնտաժում ,պատերի բարձրացում B 15 բետոնով և մտոցի նորից տեղադրում</t>
  </si>
  <si>
    <t>հատ</t>
  </si>
  <si>
    <t>Սալվածքների ծածկույթի պատրաստում ջրով հագեցված 15 սմ բազալտե ավազով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</si>
  <si>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</si>
  <si>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Խճի նախաշերտի վերանորոգում փոսորակներում 20-40 ֆրակցիայի</t>
  </si>
  <si>
    <r>
      <t>մ</t>
    </r>
    <r>
      <rPr>
        <strike/>
        <vertAlign val="superscript"/>
        <sz val="11"/>
        <color theme="1"/>
        <rFont val="Calibri"/>
        <family val="2"/>
        <charset val="204"/>
        <scheme val="minor"/>
      </rPr>
      <t>3</t>
    </r>
  </si>
  <si>
    <t xml:space="preserve">Նրբանցքներ  </t>
  </si>
  <si>
    <t xml:space="preserve">         Պարույր  Սևակի   I-ին փողոց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</si>
  <si>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Եղվարդ համայնքի Պ.Սևակ թաղամասի 1-ին  փողոցի  ասֆալտապատման աշխատանքներ</t>
  </si>
  <si>
    <t>Ընդամենը</t>
  </si>
  <si>
    <t>Վերադիր ծախսեր 13.3%</t>
  </si>
  <si>
    <t>Շահույթ 11%</t>
  </si>
  <si>
    <t>Տեխնիկական հսկողություն  1.5%</t>
  </si>
  <si>
    <t>հեղինակային հսկողություն  0.6%</t>
  </si>
  <si>
    <t>Չնախատեսված ծախսեր 3%</t>
  </si>
  <si>
    <t>Ա.Ա.Հ 20%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</si>
</sst>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Arial LatArm"/>
      <family val="2"/>
    </font>
    <font>
      <sz val="11"/>
      <name val="Arial LatArm"/>
      <family val="2"/>
    </font>
    <font>
      <vertAlign val="superscript"/>
      <sz val="11"/>
      <color theme="1"/>
      <name val="Calibri"/>
      <family val="2"/>
      <charset val="204"/>
      <scheme val="minor"/>
    </font>
    <font>
      <strike/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 applyAlignment="1"/>
    <xf numFmtId="0" fontId="0" fillId="0" borderId="1" xfId="0" applyBorder="1" applyAlignment="1">
      <alignment wrapText="1"/>
    </xf>
    <xf numFmtId="164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65" fontId="2" fillId="0" borderId="1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16" workbookViewId="0">
      <selection activeCell="J6" sqref="J6"/>
    </sheetView>
  </sheetViews>
  <sheetFormatPr defaultRowHeight="15"/>
  <cols>
    <col min="1" max="1" width="3.85546875" customWidth="1"/>
    <col min="2" max="2" width="45.42578125" customWidth="1"/>
    <col min="3" max="3" width="8.42578125" customWidth="1"/>
    <col min="4" max="4" width="9.5703125" customWidth="1"/>
    <col min="5" max="5" width="9.28515625" customWidth="1"/>
    <col min="6" max="6" width="10.85546875" customWidth="1"/>
  </cols>
  <sheetData>
    <row r="1" spans="1:6" ht="18">
      <c r="B1" s="19" t="s">
        <v>0</v>
      </c>
      <c r="C1" s="19"/>
      <c r="D1" s="19"/>
      <c r="E1" s="19"/>
      <c r="F1" s="1"/>
    </row>
    <row r="2" spans="1:6" ht="51.75" customHeight="1">
      <c r="A2" s="20" t="s">
        <v>23</v>
      </c>
      <c r="B2" s="20"/>
      <c r="C2" s="20"/>
      <c r="D2" s="20"/>
      <c r="E2" s="20"/>
      <c r="F2" s="20"/>
    </row>
    <row r="3" spans="1:6" ht="45">
      <c r="A3" s="2" t="s">
        <v>1</v>
      </c>
      <c r="B3" s="3" t="s">
        <v>2</v>
      </c>
      <c r="C3" s="4" t="s">
        <v>3</v>
      </c>
      <c r="D3" s="2" t="s">
        <v>4</v>
      </c>
      <c r="E3" s="2"/>
      <c r="F3" s="2"/>
    </row>
    <row r="4" spans="1:6">
      <c r="A4" s="21" t="s">
        <v>22</v>
      </c>
      <c r="B4" s="22"/>
      <c r="C4" s="22"/>
      <c r="D4" s="22"/>
      <c r="E4" s="22"/>
      <c r="F4" s="23"/>
    </row>
    <row r="5" spans="1:6" ht="36.75" customHeight="1">
      <c r="A5" s="2">
        <v>1</v>
      </c>
      <c r="B5" s="4" t="s">
        <v>5</v>
      </c>
      <c r="C5" s="2" t="s">
        <v>6</v>
      </c>
      <c r="D5" s="5">
        <v>3.7999999999999999E-2</v>
      </c>
      <c r="E5" s="2">
        <v>550.24</v>
      </c>
      <c r="F5" s="8">
        <f>SUM(D5*E5)</f>
        <v>20.909120000000001</v>
      </c>
    </row>
    <row r="6" spans="1:6" ht="35.25" customHeight="1">
      <c r="A6" s="2">
        <v>2</v>
      </c>
      <c r="B6" s="4" t="s">
        <v>7</v>
      </c>
      <c r="C6" s="2" t="s">
        <v>8</v>
      </c>
      <c r="D6" s="6">
        <v>4.5</v>
      </c>
      <c r="E6" s="2">
        <v>0.81</v>
      </c>
      <c r="F6" s="8">
        <f t="shared" ref="F6:F13" si="0">SUM(D6*E6)</f>
        <v>3.6450000000000005</v>
      </c>
    </row>
    <row r="7" spans="1:6" ht="30" customHeight="1">
      <c r="A7" s="2">
        <v>3</v>
      </c>
      <c r="B7" s="4" t="s">
        <v>19</v>
      </c>
      <c r="C7" s="9" t="s">
        <v>20</v>
      </c>
      <c r="D7" s="8">
        <v>7.3</v>
      </c>
      <c r="E7" s="8">
        <v>8.4</v>
      </c>
      <c r="F7" s="8">
        <v>61.33</v>
      </c>
    </row>
    <row r="8" spans="1:6" ht="30">
      <c r="A8" s="2">
        <v>4</v>
      </c>
      <c r="B8" s="4" t="s">
        <v>9</v>
      </c>
      <c r="C8" s="2" t="s">
        <v>10</v>
      </c>
      <c r="D8" s="6">
        <v>1.4</v>
      </c>
      <c r="E8" s="2">
        <v>5.85</v>
      </c>
      <c r="F8" s="8">
        <f t="shared" si="0"/>
        <v>8.19</v>
      </c>
    </row>
    <row r="9" spans="1:6" ht="45">
      <c r="A9" s="2">
        <v>5</v>
      </c>
      <c r="B9" s="4" t="s">
        <v>11</v>
      </c>
      <c r="C9" s="2" t="s">
        <v>12</v>
      </c>
      <c r="D9" s="6">
        <v>21.1</v>
      </c>
      <c r="E9" s="2">
        <v>143.22</v>
      </c>
      <c r="F9" s="8">
        <f t="shared" si="0"/>
        <v>3021.942</v>
      </c>
    </row>
    <row r="10" spans="1:6" ht="45">
      <c r="A10" s="2">
        <v>6</v>
      </c>
      <c r="B10" s="4" t="s">
        <v>13</v>
      </c>
      <c r="C10" s="2" t="s">
        <v>12</v>
      </c>
      <c r="D10" s="6">
        <v>21.1</v>
      </c>
      <c r="E10" s="2">
        <v>387.66</v>
      </c>
      <c r="F10" s="8">
        <f t="shared" si="0"/>
        <v>8179.6260000000011</v>
      </c>
    </row>
    <row r="11" spans="1:6" ht="30">
      <c r="A11" s="2">
        <v>7</v>
      </c>
      <c r="B11" s="4" t="s">
        <v>14</v>
      </c>
      <c r="C11" s="2" t="s">
        <v>12</v>
      </c>
      <c r="D11" s="6">
        <v>21.1</v>
      </c>
      <c r="E11" s="2">
        <v>269.05</v>
      </c>
      <c r="F11" s="8">
        <f t="shared" si="0"/>
        <v>5676.9550000000008</v>
      </c>
    </row>
    <row r="12" spans="1:6" ht="51" customHeight="1">
      <c r="A12" s="2">
        <v>8</v>
      </c>
      <c r="B12" s="10" t="s">
        <v>15</v>
      </c>
      <c r="C12" s="2" t="s">
        <v>16</v>
      </c>
      <c r="D12" s="7">
        <v>7</v>
      </c>
      <c r="E12" s="2">
        <v>9.68</v>
      </c>
      <c r="F12" s="8">
        <f t="shared" si="0"/>
        <v>67.759999999999991</v>
      </c>
    </row>
    <row r="13" spans="1:6" ht="30">
      <c r="A13" s="2">
        <v>9</v>
      </c>
      <c r="B13" s="4" t="s">
        <v>17</v>
      </c>
      <c r="C13" s="2" t="s">
        <v>18</v>
      </c>
      <c r="D13" s="8">
        <v>192.96</v>
      </c>
      <c r="E13" s="2">
        <v>2.91</v>
      </c>
      <c r="F13" s="8">
        <f t="shared" si="0"/>
        <v>561.5136</v>
      </c>
    </row>
    <row r="14" spans="1:6">
      <c r="A14" s="2"/>
      <c r="B14" s="24" t="s">
        <v>21</v>
      </c>
      <c r="C14" s="25"/>
      <c r="D14" s="25"/>
      <c r="E14" s="25"/>
      <c r="F14" s="26"/>
    </row>
    <row r="15" spans="1:6" ht="45">
      <c r="A15" s="2">
        <v>10</v>
      </c>
      <c r="B15" s="4" t="s">
        <v>11</v>
      </c>
      <c r="C15" s="2" t="s">
        <v>12</v>
      </c>
      <c r="D15" s="8">
        <v>1.6</v>
      </c>
      <c r="E15" s="2">
        <v>143.22</v>
      </c>
      <c r="F15" s="8">
        <f>SUM(D15*E15)</f>
        <v>229.15200000000002</v>
      </c>
    </row>
    <row r="16" spans="1:6" ht="45">
      <c r="A16" s="2">
        <v>11</v>
      </c>
      <c r="B16" s="4" t="s">
        <v>13</v>
      </c>
      <c r="C16" s="2" t="s">
        <v>12</v>
      </c>
      <c r="D16" s="8">
        <v>1.6</v>
      </c>
      <c r="E16" s="2">
        <v>387.66</v>
      </c>
      <c r="F16" s="8">
        <f t="shared" ref="F16:F18" si="1">SUM(D16*E16)</f>
        <v>620.25600000000009</v>
      </c>
    </row>
    <row r="17" spans="1:6" ht="46.5" customHeight="1">
      <c r="A17" s="2">
        <v>12</v>
      </c>
      <c r="B17" s="4" t="s">
        <v>14</v>
      </c>
      <c r="C17" s="2" t="s">
        <v>12</v>
      </c>
      <c r="D17" s="8">
        <v>1.6</v>
      </c>
      <c r="E17" s="2">
        <v>269.05</v>
      </c>
      <c r="F17" s="8">
        <f t="shared" si="1"/>
        <v>430.48</v>
      </c>
    </row>
    <row r="18" spans="1:6" ht="48" customHeight="1">
      <c r="A18" s="2">
        <v>13</v>
      </c>
      <c r="B18" s="4" t="s">
        <v>17</v>
      </c>
      <c r="C18" s="2" t="s">
        <v>18</v>
      </c>
      <c r="D18" s="6">
        <v>7.2</v>
      </c>
      <c r="E18" s="2">
        <v>2.91</v>
      </c>
      <c r="F18" s="8">
        <f t="shared" si="1"/>
        <v>20.952000000000002</v>
      </c>
    </row>
    <row r="19" spans="1:6" s="13" customFormat="1">
      <c r="A19" s="17" t="s">
        <v>24</v>
      </c>
      <c r="B19" s="18"/>
      <c r="C19" s="11"/>
      <c r="D19" s="11"/>
      <c r="E19" s="11"/>
      <c r="F19" s="12">
        <f>SUM(F5+F6+F7+F8+F9+F10+F11+F12+F13+F15+F16+F17+F18)</f>
        <v>18902.710719999999</v>
      </c>
    </row>
    <row r="20" spans="1:6" s="13" customFormat="1">
      <c r="A20" s="14" t="s">
        <v>25</v>
      </c>
      <c r="B20" s="15"/>
      <c r="C20" s="11"/>
      <c r="D20" s="11"/>
      <c r="E20" s="11"/>
      <c r="F20" s="12">
        <f>SUM(F19*13.3%)</f>
        <v>2514.06052576</v>
      </c>
    </row>
    <row r="21" spans="1:6" s="13" customFormat="1">
      <c r="A21" s="17" t="s">
        <v>24</v>
      </c>
      <c r="B21" s="18"/>
      <c r="C21" s="11"/>
      <c r="D21" s="11"/>
      <c r="E21" s="11"/>
      <c r="F21" s="12">
        <f>SUM(F19:F20)</f>
        <v>21416.771245759999</v>
      </c>
    </row>
    <row r="22" spans="1:6" s="13" customFormat="1">
      <c r="A22" s="17" t="s">
        <v>26</v>
      </c>
      <c r="B22" s="18"/>
      <c r="C22" s="11"/>
      <c r="D22" s="11"/>
      <c r="E22" s="11"/>
      <c r="F22" s="12">
        <f>SUM(F21*11%)</f>
        <v>2355.8448370336</v>
      </c>
    </row>
    <row r="23" spans="1:6" s="13" customFormat="1">
      <c r="A23" s="17" t="s">
        <v>24</v>
      </c>
      <c r="B23" s="18"/>
      <c r="C23" s="11"/>
      <c r="D23" s="11"/>
      <c r="E23" s="11"/>
      <c r="F23" s="12">
        <f>SUM(F21:F22)</f>
        <v>23772.6160827936</v>
      </c>
    </row>
    <row r="24" spans="1:6" s="13" customFormat="1">
      <c r="A24" s="17" t="s">
        <v>27</v>
      </c>
      <c r="B24" s="18"/>
      <c r="C24" s="11"/>
      <c r="D24" s="11"/>
      <c r="E24" s="11"/>
      <c r="F24" s="16">
        <f>SUM(F23*1.5%)</f>
        <v>356.58924124190401</v>
      </c>
    </row>
    <row r="25" spans="1:6" s="13" customFormat="1">
      <c r="A25" s="14" t="s">
        <v>28</v>
      </c>
      <c r="B25" s="15"/>
      <c r="C25" s="11"/>
      <c r="D25" s="11"/>
      <c r="E25" s="11"/>
      <c r="F25" s="12">
        <f>SUM(F23*0.6%)</f>
        <v>142.6356964967616</v>
      </c>
    </row>
    <row r="26" spans="1:6" s="13" customFormat="1">
      <c r="A26" s="17" t="s">
        <v>24</v>
      </c>
      <c r="B26" s="18"/>
      <c r="C26" s="11"/>
      <c r="D26" s="11"/>
      <c r="E26" s="11"/>
      <c r="F26" s="12">
        <f>SUM(F23+F24+F25)</f>
        <v>24271.841020532265</v>
      </c>
    </row>
    <row r="27" spans="1:6" s="13" customFormat="1">
      <c r="A27" s="14" t="s">
        <v>29</v>
      </c>
      <c r="B27" s="15"/>
      <c r="C27" s="11"/>
      <c r="D27" s="11"/>
      <c r="E27" s="11"/>
      <c r="F27" s="12">
        <v>728.16</v>
      </c>
    </row>
    <row r="28" spans="1:6" s="13" customFormat="1">
      <c r="A28" s="17" t="s">
        <v>24</v>
      </c>
      <c r="B28" s="18"/>
      <c r="C28" s="11"/>
      <c r="D28" s="11"/>
      <c r="E28" s="11"/>
      <c r="F28" s="12">
        <v>25000</v>
      </c>
    </row>
    <row r="29" spans="1:6" s="13" customFormat="1">
      <c r="A29" s="14" t="s">
        <v>30</v>
      </c>
      <c r="B29" s="15"/>
      <c r="C29" s="11"/>
      <c r="D29" s="11"/>
      <c r="E29" s="11"/>
      <c r="F29" s="12">
        <v>5000</v>
      </c>
    </row>
    <row r="30" spans="1:6" s="13" customFormat="1">
      <c r="A30" s="17" t="s">
        <v>24</v>
      </c>
      <c r="B30" s="18"/>
      <c r="C30" s="11"/>
      <c r="D30" s="11"/>
      <c r="E30" s="11"/>
      <c r="F30" s="12">
        <v>30000</v>
      </c>
    </row>
  </sheetData>
  <mergeCells count="12">
    <mergeCell ref="B1:E1"/>
    <mergeCell ref="A2:F2"/>
    <mergeCell ref="A4:F4"/>
    <mergeCell ref="B14:F14"/>
    <mergeCell ref="A19:B19"/>
    <mergeCell ref="A28:B28"/>
    <mergeCell ref="A30:B30"/>
    <mergeCell ref="A21:B21"/>
    <mergeCell ref="A22:B22"/>
    <mergeCell ref="A23:B23"/>
    <mergeCell ref="A24:B24"/>
    <mergeCell ref="A26:B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2015-09-02T07:53:51Z</dcterms:modified>
</cp:coreProperties>
</file>