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 (2)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62" i="4"/>
  <c r="G61"/>
  <c r="G60"/>
  <c r="G59"/>
  <c r="G58"/>
  <c r="G57"/>
  <c r="G56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4"/>
  <c r="G23"/>
  <c r="G22"/>
  <c r="G21"/>
  <c r="G20"/>
  <c r="G19"/>
  <c r="G18"/>
  <c r="G17"/>
  <c r="G16"/>
  <c r="G15"/>
  <c r="G14"/>
  <c r="G63" l="1"/>
  <c r="G64" s="1"/>
  <c r="G65" s="1"/>
</calcChain>
</file>

<file path=xl/sharedStrings.xml><?xml version="1.0" encoding="utf-8"?>
<sst xmlns="http://schemas.openxmlformats.org/spreadsheetml/2006/main" count="155" uniqueCount="110">
  <si>
    <t xml:space="preserve">        Ð²Ø²Ò²ÚÜºòì²Ì ¾`</t>
  </si>
  <si>
    <t>ÐÐ ²ñÙ³íÇñÇ Ù³ñ½å»ï³ñ³ÝÇ</t>
  </si>
  <si>
    <t>³ßË³ï³Ï³½ÙÇ Õ»Ï³í³ñ</t>
  </si>
  <si>
    <t>_____________ö.Î³ñ³å»ïÛ³Ý</t>
  </si>
  <si>
    <t>Ì²ì²È²ÂºðÂ-Ü²Ê²Ð²ÞÆì</t>
  </si>
  <si>
    <t xml:space="preserve">ÐÐ ²ñÙ³íÇñÇ Ù³ñ½Ç Þ»ÝÇկ Ñ³Ù³ÛնùÇ Ùß³ÏáõÛÃÇ ï³Ý  í»ñ³Ýáñá·ում  </t>
  </si>
  <si>
    <t>Ð/Ñ</t>
  </si>
  <si>
    <t>ÐÇÙÝ³íáñáõÙ</t>
  </si>
  <si>
    <t>²ßË³ï³ÝùÝ»ñÇ ¨ Í³Ëë»ñÇ ³Ýí³ÝáõÙÁ</t>
  </si>
  <si>
    <t>â³÷Ç ÙÇ³íáñÁ</t>
  </si>
  <si>
    <t>ø³Ý³ÏÁ</t>
  </si>
  <si>
    <t>²ñÅ»ùÁ,                     Ñ³½. ¹ñ³Ù</t>
  </si>
  <si>
    <t>ÙÇ³íáñÇ</t>
  </si>
  <si>
    <t>ÁÝ¹³Ù»ÝÁ</t>
  </si>
  <si>
    <t>1. ø³Ý¹Ù³Ý ³ßË³ï³ÝùÝ»ñ</t>
  </si>
  <si>
    <r>
      <t>Ù</t>
    </r>
    <r>
      <rPr>
        <vertAlign val="superscript"/>
        <sz val="11"/>
        <rFont val="Arial Armenian"/>
        <family val="2"/>
      </rPr>
      <t>2</t>
    </r>
  </si>
  <si>
    <t>46-123</t>
  </si>
  <si>
    <t>ÐÇÝ ÷³ÛïÇó å³ïáõÑ³ÝÝ»ñÇ  ³å³ÙáÝï³ÅáõÙ /73Ñ³ï/</t>
  </si>
  <si>
    <t xml:space="preserve">46-98
</t>
  </si>
  <si>
    <t>î³ÝÇùÇ ù³Ûù³Ûí³Í ³ëµáßÇý»ñ³ÛÇÝ Í³ÍÏáõÛÃÇ ù³Ý¹áõÙ</t>
  </si>
  <si>
    <t>10-70
k=0.8</t>
  </si>
  <si>
    <t xml:space="preserve">î³ÝÇùÇ ÷³ÛïÛ³ ÏáÝëïñõáÏóÇ³Ý»ñÇ ³å³ÙáÝï³ÅáõÙ ¨ å³Ñ»ëï³íáñáõÙ </t>
  </si>
  <si>
    <r>
      <t>Ù</t>
    </r>
    <r>
      <rPr>
        <vertAlign val="superscript"/>
        <sz val="11"/>
        <rFont val="Arial Armenian"/>
        <family val="2"/>
      </rPr>
      <t>3</t>
    </r>
  </si>
  <si>
    <t>46-79</t>
  </si>
  <si>
    <t>îáõý ù³ñÇó ùÇí³ÛÇÝ Ù³ëÇ  ù³Ý¹áõÙ</t>
  </si>
  <si>
    <t>12-287
k=0.8</t>
  </si>
  <si>
    <t>Ê³ñ³Ù³µ»ïáÝÇó ç»ñÙ³Ù»ÏáõëÇã ß»ñïÇ ù³Ý¹áõÙ  ·áïÇÝ»ñÇ ï³Ï ÙÇÝã¨ Í³ÍÏÇ ë³É»ñÇÝ Ñ³ëÝ»ÉÁ h=10ëÙ</t>
  </si>
  <si>
    <t>è23-228                СЦПГ             ¿ç 50,k=1</t>
  </si>
  <si>
    <t xml:space="preserve">ÞÇÝ³ñ³ñ³Ï³Ý ³ÕµÇ µ³ñÓáõÙ Ó»éùáí ³/ÇÝùÝ³Ã³÷ºñÇ íñ³ </t>
  </si>
  <si>
    <t>ï</t>
  </si>
  <si>
    <t>СЦПГ           ¿ç 50,
k=1</t>
  </si>
  <si>
    <t>ÞÇÝ³ñ³ñ³Ï³Ý ³ÕµÇ   ï»Õ³÷áËáõÙ  ³/ÇÝùÝ³Ã³÷»ñáí ÙÇÝã¨ 3ÏÙ</t>
  </si>
  <si>
    <t>1-1604
Ã.3</t>
  </si>
  <si>
    <t>²ßË³ï³ÝùÝ»ñ Éó³ÏáõÛïáõÙ ßÇÝ³ñ³ñ³Ï³Ý ³ÕµÇ   ï»Õ³÷áËÙ³Ý Å³Ù³Ý³Ï</t>
  </si>
  <si>
    <t xml:space="preserve"> СЦПГ             ¿ç 6,Ï.42</t>
  </si>
  <si>
    <t xml:space="preserve">ø³Ý¹í³Í ÷³Ûï³ÝÛáõÃ»ñÇ /å³ïáõÑ³ÝÝ»ñ, ¹éÝ»ñ,÷³Ûï ¨ ³ÛÉÝ / µ³ñÓáõÙ Ó»éùáí ³/ÇÝùÝ³Ã³÷ºñÇ íñ³ </t>
  </si>
  <si>
    <t>ø³Ý¹í³Í ÷³Ûï³ÝÛáõÃ»ñÇ    ï»Õ³÷áËáõÙ  ³/ÇÝùÝ³Ã³÷»ñáí ÙÇÝã¨ 3ÏÙ ¹»åÇ å³Ñ»ëï³íáñÙ³Ý</t>
  </si>
  <si>
    <t xml:space="preserve">ø³Ý¹í³Í ÷³Ûï³ÝÛáõÃ»ñÇ /å³ïáõÑ³ÝÝ»ñ, ¹éÝ»ñ ¨ ³ÛÉÝ / µ»éÝ³Ã³÷áõÙ Ó»éùáí </t>
  </si>
  <si>
    <t xml:space="preserve">2. Â»ù ï³ÝÇù </t>
  </si>
  <si>
    <t>46-156
46-172
q=40</t>
  </si>
  <si>
    <t xml:space="preserve">¶áÛáõÃÛáõÝ áõÝ»óáÕ ·áïÇÝ»ñáõÙ áõÕÕ³ÓÇ·  ³Ýóù»ñÇ ·³ÛÉÇÏáÝáõÙ  600ÙÙ ËáñáõÃÛ³Ùµ d=20ÙÙ ïñ³Ù³·Íáí Ë³ñÇëË  Ó·³ÝÝ»ñÇ  ï»Õ³¹ñÙ³Ý Ñ³Ù³ñ </t>
  </si>
  <si>
    <t>Ñ³ï</t>
  </si>
  <si>
    <t>46-54</t>
  </si>
  <si>
    <t xml:space="preserve">¶áÛáõÃÛáõÝ áõÝ»óáÕ Í³ÍÏÇ  ë³É»ñÇ ÏáÕ³ÛÇÝ Ù³ë»ñáõÙ  ³Ýóù»ñÇ ß³Õ³÷áõÙ  L=300ÙÙ,d=16ÙÙ Ë³ñÇëË  Ó·³ÝÝ»ñÇ  ï»Õ³¹ñÙ³Ý Ñ³Ù³ñ </t>
  </si>
  <si>
    <t>100 Ñ³ï</t>
  </si>
  <si>
    <t xml:space="preserve">²Ýóù³íáñ ë³É»ñÇ Ù»ç  ³Ýóù»ñÇ ù³Ý¹áõÙ Ë³ñÇëË  Ó·³ÝÝ»ñÇ  ï»Õ³¹ñÙ³Ý Ñ³Ù³ñ </t>
  </si>
  <si>
    <t>23-136
Ñ³ÛÏ.ÅáÕ.</t>
  </si>
  <si>
    <t xml:space="preserve">²Ýóù»ñÇ ÉóáõÙ åáÉÇÙ»ñó»Ù»Ýï³ÛÇÝ ëáëÇÝÓáí Ë³ñÇëÝ»ñÇ ï»Õ³¹ñáõÙÇó Ñ»ïá </t>
  </si>
  <si>
    <t>6-168</t>
  </si>
  <si>
    <t>ØÇ³ÓáõÛÉ »ñÏ³Ãµ»ïáÝ» ·áïÇÝ»ñÇ  ¶-1 ¨ ¶-2  ï»Õ³¹ñáõÙ   B15 (M200) ¹³ëÇ µ»ïáÝÇó</t>
  </si>
  <si>
    <t>î»Õ»Ï.</t>
  </si>
  <si>
    <t>²Ùñ³Ý AI ¹³ëÇ</t>
  </si>
  <si>
    <t>²Ùñ³Ý A500C ¹³ëÇ</t>
  </si>
  <si>
    <t>6--77
ÏÇñ³é.</t>
  </si>
  <si>
    <t>Ê³ñÇëË Ó·³ÝÝ»ñÇ/ Ý»ñ¹Çñ Ñ»ÕÛáõëÝ»ñÇ, ï³÷ûÕ³ÏÝ»ñÇ ¨ åÝ¹ûÕ³ÏÝ»ñÇ / ï»Õ³¹ñáõÙ »/µ ·áïÇÝ»ñÇ Ù»ç</t>
  </si>
  <si>
    <t>Ò·Çã Ï³å»ñÇ ï»Õ³¹ñáõÙ                Вр-1³Ùñ³ÝÇó d=5ÙÙ ïñ³Ù³·Íáí</t>
  </si>
  <si>
    <t>10--70</t>
  </si>
  <si>
    <t xml:space="preserve">ö³Ûï» ÏáÝëïñáõÏóÇ³Ý»ñÇ ï»Õ³¹ñáõÙ , Ùß³Ïí³Í Ñ³Ï³Ý»ËÇã Ù³ÍÇÏáí </t>
  </si>
  <si>
    <t>10--71</t>
  </si>
  <si>
    <t>î³ÝÇùÇ Ýáñ å³ïáõÑ³ÝÝ»ñÇ ï»Õ³¹ñáõÙ</t>
  </si>
  <si>
    <t>15-565</t>
  </si>
  <si>
    <t>î³ÝÇùÇ Ýáñ å³ïáõÑ³ÝÝ»ñÇ µ³ñ»É³í³Í ÛáõÕ³Ý»ñÏáõÙ</t>
  </si>
  <si>
    <t>15-713</t>
  </si>
  <si>
    <t>î³ÝÇùÇ Ýáñ å³ïáõÑ³ÝÝ»ñÇ ³å³Ï»å³ïáõÙ 1ß»ñï</t>
  </si>
  <si>
    <t>12-287</t>
  </si>
  <si>
    <r>
      <t>Èñ³óáõóÇã ï³ù³óáõóÇã ß»ñïÇ ï»Õ³¹ñáõÙ Ë³ñ³Ù³µ»ïáÝÇó 50ÙÙ Ñ³ëïáõÃÛ³Ùµ j=400Ï·/Ù</t>
    </r>
    <r>
      <rPr>
        <vertAlign val="superscript"/>
        <sz val="11"/>
        <rFont val="Arial Armenian"/>
        <family val="2"/>
      </rPr>
      <t>3</t>
    </r>
  </si>
  <si>
    <t xml:space="preserve">ò»Ù»Ýï³í³½» Ñ³ñÃ³ß»ñï h=20ÙÙ ï»Õ³¹ñáõÙ </t>
  </si>
  <si>
    <t>9--46</t>
  </si>
  <si>
    <t>Üáñ ï³ÝÇù³ÛÇÝ Ù»ï³Õ³Ï³Ý ó³ÝÏ³å³ïÇ  ï»Õ³¹ñáõÙ 600ÙÙ µ³ñÓñáõÃÛ³Ùµ</t>
  </si>
  <si>
    <t>ïÝ</t>
  </si>
  <si>
    <t>12-278
ÏÇñ³é.</t>
  </si>
  <si>
    <t xml:space="preserve">î³ÝÇùÇ çñÑáñ¹³ÝÝ»ñÇ Çñ³Ï³Ý³óáõÙ óÇÝÏ³å³ï Ñ³ñÃ ÃÇÃ»ÕÇó δ=0.5ÙÙ  Ñ³ëïáõÃÛ³Ùµ, ÷³ÛïÇó ï³Ëï³Ï³Ù³ÍÇ å³ïñ³ëïÙ³Ùµ, åáÉÇÙ»ñ³ÛÇÝ Í³ÍÏáõÛÃáí ,Ï³Ý³ã ·áõÛÝÇ </t>
  </si>
  <si>
    <t>Ù</t>
  </si>
  <si>
    <t>12-280
ÏÇñ³é.</t>
  </si>
  <si>
    <t xml:space="preserve">¶á·ÝáóÝ»ñÇ ¨ çñÑáñ¹³ÝÇ ï³ÏÇ ·á·ÝáóÝ»ñÇ Çñ³Ï³Ý³óáõÙ  óÇÝÏ³å³ï Ñ³ñÃ ÃÇÃ»ÕÇó åáÉÇÙ»ñ³ÛÇÝ Í³ÍÏáõÛÃáí Ï³Ý³ã ·áõÛÝÇ  d=0,55ÙÙ Ñ³ëïáõÃÛ³Ùµ </t>
  </si>
  <si>
    <t>12-404
ÏÇñ³é.</t>
  </si>
  <si>
    <t xml:space="preserve">î³ÝÇùÇ ·³·³ÃÝ³ÛÇÝ ¿É»Ù»ÝïÝ»ñÇ  Çñ³Ï³Ý³óáõÙ óÇÝÏ³å³ï Ñ³ñÃ ÃÇÃ»ÕÇó δ=0.55ÙÙ  Ñ³ëïáõÃÛ³Ùµ ,÷³ÛïÇó ï³Ëï³Ï³Ù³ÍÇ å³ïñ³ëïÙ³Ùµ, åáÉÇÙ»ñ³ÛÇÝ Í³ÍÏáõÛÃáí Ï³Ý³ã ·áõÛÝÇ </t>
  </si>
  <si>
    <t xml:space="preserve">î³ÝÇùÇ   Çñ³Ï³Ý³óáõÙ Ù»ï³Õ³ÏÕÙÇÝ¹ñÇó óÇÝÏ³å³ï ÃÇÃ»ÕÇó δ=0.55ÙÙ Ñ³ëïáõÃÛ³Ùµ , ÷³ÛïÇó Ï³í³ñ³Ù³ÍÇ å³ïñ³ëïÙ³Ùµ, åáÉÇÙ»ñ³ÛÇÝ Í³ÍÏáõÛÃáí, Ï³Ý³ã ·áõÛÝÇ </t>
  </si>
  <si>
    <t>4-85
Ñ³ÛÏ.ÅáÕ.</t>
  </si>
  <si>
    <t>î³ÝÇùÇ ùÇí³ÛÇÝ Ù³ë»ñÇ »ñ»ë³å³ïáõÙ  åÉ³ëïÙ³ë³ÛÇó ï³Ëï³ÏÝ»ñáí ПВХ ÷³ÛïÇ ï³Ëï³Ï³Ù³ÍÇ íñ³</t>
  </si>
  <si>
    <t>8-227-B
Ñ³ÛÏ.ÅáÕ.
ÏÇñ³é.</t>
  </si>
  <si>
    <t>æñÑáñ¹³Ý³ÛÇÝ Ó³·³ñÝ»ñ óÇÝÏ³å³ï ÃÇÃ»ÕÇó δ=0.55ÙÙ Ñ³ëïáõÃÛ³Ùµ , åáÉÇÙ»ñ³ÛÇÝ Í³ÍÏáõÛÃáí, Ï³Ý³ã ·áõÛÝÇ D=150ÙÙ</t>
  </si>
  <si>
    <t>8-191
Ñ³ÛÏ.ÅáÕ.
ÏÇñ³é.</t>
  </si>
  <si>
    <t>æñÃ³÷ Ï³ËáíÇ  ËáÕáí³ÏÝ»ñÇ ï»Õ³¹ñáõÙ  óÇÝÏ³å³ï ÃÇÃ»ÕÇó δ=0.55ÙÙ Ñ³ëïáõÃÛ³Ùµ , åáÉÇÙ»ñ³ÛÇÝ Í³ÍÏáõÛÃáí, Ï³Ý³ã ·áõÛÝÇ D=150ÙÙ /h=9.0Ù/</t>
  </si>
  <si>
    <t>Ï-ï</t>
  </si>
  <si>
    <t>10-201</t>
  </si>
  <si>
    <t>î³ÝÇùÇ ÷³Ûï»  ÏáÝëïñáõÏóÇ³Ý»ñÇ Ùß³ÏáõÙÁ  Ñ³Ï³Ññ¹»Ñ³ÛÇÝ ÝÛáõÃáí</t>
  </si>
  <si>
    <t>10-209</t>
  </si>
  <si>
    <t>î³ÝÇùÇ ÷³Ûï»  ÏáÝëïñáõÏóÇ³Ý»ñÇ Ùß³ÏáõÙÁ  Ñ³Ï³Ý»ËÇã  ÝÛáõÃáí</t>
  </si>
  <si>
    <t>46-45</t>
  </si>
  <si>
    <t xml:space="preserve">¶áÛáõÃÛáõÝ áõÝ»óáÕ å³ï»ñÇ Ù»ç ÑáñÇ½áÝ³Ï³Ý ³Ýóù»ñÇ   ß³Õ³÷áõÙ L=150ÙÙ,d=14ÙÙ  ã³÷»ñáí  Ñ³Ï³Ññ¹»Ñ³ÛÇÝ ³ëïÇ×³ÝÇ  ï»Õ³¹ñÙ³Ý Ñ³Ù³ñ </t>
  </si>
  <si>
    <t xml:space="preserve">Üáñ Ñ³Ï³Ññ¹»Ñ³ÛÇÝ  Ù»ï³Õ³Ï³Ý ³ëïÇ×³ÝÇ ï»Õ³¹ñáõÙ </t>
  </si>
  <si>
    <t xml:space="preserve">33--82      </t>
  </si>
  <si>
    <t xml:space="preserve">î³ÝÇùÇ Ù»ï³Õ³Ï³Ý Ù³ë»ñÇ / Ó·Çã Ï³å»ñ, ó³ÝÏ³å³ï, ³ëïÇ×³ÝÝ»ñ /  »ñÏß»ñï ÛáõÕ³Ý»ñÏáõÙ </t>
  </si>
  <si>
    <t>3. ¸éÝ»ñ</t>
  </si>
  <si>
    <t>4. ä³ïáõÑ³ÝÝ»ñ</t>
  </si>
  <si>
    <t>Ø»ï³Õ³åÉ³ëï» ëåÇï³Ï ·áõÛÝÇ ³å³Ï»÷³Ã»Ãáí å³ïáõÑ³ÝÝ»ñÇ ï»Õ³¹ñáõÙ, µ³óíáÕ ÷»ÕÏ»ñ /³ñï»ñÏÇñ/</t>
  </si>
  <si>
    <t>10--103       ÏÇñ³é.</t>
  </si>
  <si>
    <t>Üáñ ³ñï³ë³ÑÙ³ÝÛ³Ý ³ñï³¹ñáõÃÛ³Ý Ý»ñëÇ åÉ³ëïÙ³ë» å³ïáõÑ³Ý³·á·»ñÇ ï»Õ³¹ñáõÙ 440ÙÙ É³ÛÝáõÃÛ³Ùµ, Ï³ÕÝ»·áõÛÝ</t>
  </si>
  <si>
    <r>
      <t>Ù</t>
    </r>
    <r>
      <rPr>
        <u/>
        <vertAlign val="superscript"/>
        <sz val="11"/>
        <rFont val="Arial Armenian"/>
        <family val="2"/>
      </rPr>
      <t>2</t>
    </r>
    <r>
      <rPr>
        <vertAlign val="superscript"/>
        <sz val="11"/>
        <rFont val="Arial Armenian"/>
        <family val="2"/>
      </rPr>
      <t xml:space="preserve">
</t>
    </r>
    <r>
      <rPr>
        <sz val="11"/>
        <rFont val="Arial Armenian"/>
        <family val="2"/>
      </rPr>
      <t>µ³óí³Íù</t>
    </r>
  </si>
  <si>
    <r>
      <t xml:space="preserve">òÇÝÏ³å³ï ÃÇÃ»ÕÇó ·áõÝ³íáñ, ³ñóáõÝù³Ã³÷áí  ¹ñëÇ  å³ïáõÑ³Ý³·á·»ñÇ ï»Õ³¹ñáõÙ  </t>
    </r>
    <r>
      <rPr>
        <sz val="11"/>
        <rFont val="Symbol"/>
        <family val="1"/>
        <charset val="2"/>
      </rPr>
      <t>d</t>
    </r>
    <r>
      <rPr>
        <sz val="11"/>
        <rFont val="Arial Armenian"/>
        <family val="2"/>
      </rPr>
      <t>=0,6ÙÙ Ñ³ëïáõÃÛ³Ùµ, b=20ëÙ É³ÛÝáõÃÛ³Ùµ ³ñï³ùÇÝ ³ÝÓñ¨³çñ»ñÇ Ñ»é³óÙ³Ý Ñ³Ù³ñ</t>
    </r>
  </si>
  <si>
    <t>ÀÝ¹³Ù»ÝÁ 4`</t>
  </si>
  <si>
    <t>5. Ü»ñùÇÝ Ñ³ñ¹³ñÙ³Ý ³ßË³ï³ÝùÝ»ñ</t>
  </si>
  <si>
    <t>15-277-1
ßáõÏ³</t>
  </si>
  <si>
    <t>ä³ïáõÑ³ÝÝ»ñÇ ÏáÕ³ÛÇÝ Ù³ë»ñÇ ëí³Õ ·ÇåëáÝÇïáí</t>
  </si>
  <si>
    <t>15-664</t>
  </si>
  <si>
    <t xml:space="preserve">ä³ïáõÑ³ÝÝ»ñÇ ÏáÕ³ÛÇÝ Ù³ë»ñÇ µ³ñÓñ³íáñ³Ï Ý»ñÏáõÙ É³ï»ùë³ÛÇÝ Ý»ñÏáí. Í»÷³Ù³ÍÏÙ³Ùµ </t>
  </si>
  <si>
    <t xml:space="preserve">ÀÝ¹³Ù»ÝÁ </t>
  </si>
  <si>
    <t xml:space="preserve">ÀÝ¹³Ù»ÝÁ ß³ÑáõÛÃáí (11%) </t>
  </si>
  <si>
    <t xml:space="preserve">ÀÝ¹³Ù»ÝÁ ²²Ð-áí (20%)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</si>
</sst>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15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b/>
      <sz val="12"/>
      <name val="Arial Armenian"/>
      <family val="2"/>
    </font>
    <font>
      <u/>
      <sz val="10"/>
      <name val="Arial Armenian"/>
      <family val="2"/>
    </font>
    <font>
      <sz val="12"/>
      <color indexed="9"/>
      <name val="Arial Armenian"/>
      <family val="2"/>
    </font>
    <font>
      <sz val="12"/>
      <color indexed="10"/>
      <name val="Arial Armenian"/>
      <family val="2"/>
    </font>
    <font>
      <b/>
      <sz val="11"/>
      <name val="Arial Armenian"/>
      <family val="2"/>
    </font>
    <font>
      <sz val="10"/>
      <color indexed="9"/>
      <name val="Arial Armenian"/>
      <family val="2"/>
    </font>
    <font>
      <sz val="11"/>
      <name val="Arial Armenian"/>
      <family val="2"/>
    </font>
    <font>
      <vertAlign val="superscript"/>
      <sz val="11"/>
      <name val="Arial Armenian"/>
      <family val="2"/>
    </font>
    <font>
      <b/>
      <sz val="10"/>
      <name val="Arial Armenian"/>
      <family val="2"/>
    </font>
    <font>
      <u/>
      <sz val="11"/>
      <name val="Arial Armenian"/>
      <family val="2"/>
    </font>
    <font>
      <u/>
      <vertAlign val="superscript"/>
      <sz val="11"/>
      <name val="Arial Armenian"/>
      <family val="2"/>
    </font>
    <font>
      <sz val="11"/>
      <name val="Symbol"/>
      <family val="1"/>
      <charset val="2"/>
    </font>
    <font>
      <b/>
      <sz val="14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5" xfId="0" applyNumberFormat="1" applyFont="1" applyFill="1" applyBorder="1" applyAlignment="1">
      <alignment horizontal="center" vertical="top" wrapText="1"/>
    </xf>
    <xf numFmtId="17" fontId="8" fillId="2" borderId="5" xfId="0" applyNumberFormat="1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center" wrapText="1"/>
    </xf>
    <xf numFmtId="164" fontId="8" fillId="2" borderId="5" xfId="0" applyNumberFormat="1" applyFont="1" applyFill="1" applyBorder="1" applyAlignment="1">
      <alignment horizontal="right" wrapText="1"/>
    </xf>
    <xf numFmtId="2" fontId="8" fillId="2" borderId="5" xfId="0" applyNumberFormat="1" applyFont="1" applyFill="1" applyBorder="1" applyAlignment="1">
      <alignment horizontal="right" wrapText="1"/>
    </xf>
    <xf numFmtId="165" fontId="8" fillId="2" borderId="5" xfId="0" applyNumberFormat="1" applyFont="1" applyFill="1" applyBorder="1" applyAlignment="1">
      <alignment horizontal="right" wrapText="1"/>
    </xf>
    <xf numFmtId="0" fontId="10" fillId="0" borderId="0" xfId="0" applyFont="1"/>
    <xf numFmtId="0" fontId="6" fillId="2" borderId="5" xfId="0" applyFont="1" applyFill="1" applyBorder="1" applyAlignment="1">
      <alignment horizontal="center" vertical="top" wrapText="1"/>
    </xf>
    <xf numFmtId="1" fontId="8" fillId="2" borderId="5" xfId="0" applyNumberFormat="1" applyFont="1" applyFill="1" applyBorder="1" applyAlignment="1">
      <alignment horizontal="right" wrapText="1"/>
    </xf>
    <xf numFmtId="166" fontId="8" fillId="2" borderId="5" xfId="0" applyNumberFormat="1" applyFont="1" applyFill="1" applyBorder="1" applyAlignment="1">
      <alignment horizontal="right" wrapText="1"/>
    </xf>
    <xf numFmtId="0" fontId="11" fillId="2" borderId="5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wrapText="1"/>
    </xf>
    <xf numFmtId="2" fontId="6" fillId="2" borderId="5" xfId="0" applyNumberFormat="1" applyFont="1" applyFill="1" applyBorder="1" applyAlignment="1">
      <alignment horizontal="right" wrapText="1"/>
    </xf>
    <xf numFmtId="166" fontId="6" fillId="2" borderId="5" xfId="0" applyNumberFormat="1" applyFont="1" applyFill="1" applyBorder="1" applyAlignment="1">
      <alignment horizontal="right" wrapText="1"/>
    </xf>
    <xf numFmtId="0" fontId="8" fillId="2" borderId="5" xfId="0" applyFont="1" applyFill="1" applyBorder="1"/>
    <xf numFmtId="164" fontId="8" fillId="2" borderId="5" xfId="0" applyNumberFormat="1" applyFont="1" applyFill="1" applyBorder="1"/>
    <xf numFmtId="2" fontId="8" fillId="2" borderId="5" xfId="0" applyNumberFormat="1" applyFont="1" applyFill="1" applyBorder="1"/>
    <xf numFmtId="2" fontId="6" fillId="2" borderId="5" xfId="0" applyNumberFormat="1" applyFont="1" applyFill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164" fontId="6" fillId="0" borderId="1" xfId="0" applyNumberFormat="1" applyFont="1" applyBorder="1" applyAlignment="1">
      <alignment horizontal="center" vertical="center" textRotation="90" wrapText="1"/>
    </xf>
    <xf numFmtId="164" fontId="6" fillId="0" borderId="4" xfId="0" applyNumberFormat="1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5"/>
  <sheetViews>
    <sheetView tabSelected="1" topLeftCell="A7" workbookViewId="0">
      <selection activeCell="F25" sqref="F25"/>
    </sheetView>
  </sheetViews>
  <sheetFormatPr defaultRowHeight="15"/>
  <cols>
    <col min="1" max="1" width="3.85546875" customWidth="1"/>
    <col min="3" max="3" width="35.85546875" customWidth="1"/>
    <col min="4" max="4" width="6.5703125" customWidth="1"/>
    <col min="7" max="7" width="11.5703125" customWidth="1"/>
  </cols>
  <sheetData>
    <row r="1" spans="1:9" s="1" customFormat="1" ht="20.25" customHeight="1">
      <c r="C1" s="31"/>
      <c r="D1" s="33" t="s">
        <v>0</v>
      </c>
      <c r="E1" s="33"/>
      <c r="F1" s="33"/>
      <c r="G1" s="33"/>
    </row>
    <row r="2" spans="1:9" s="1" customFormat="1" ht="20.25" customHeight="1">
      <c r="C2" s="31"/>
      <c r="D2" s="33" t="s">
        <v>1</v>
      </c>
      <c r="E2" s="33"/>
      <c r="F2" s="33"/>
      <c r="G2" s="33"/>
    </row>
    <row r="3" spans="1:9" s="1" customFormat="1" ht="20.25" customHeight="1">
      <c r="C3" s="33" t="s">
        <v>2</v>
      </c>
      <c r="D3" s="33"/>
      <c r="E3" s="33"/>
      <c r="F3" s="33"/>
      <c r="G3" s="33"/>
    </row>
    <row r="4" spans="1:9" s="1" customFormat="1" ht="20.25" customHeight="1">
      <c r="C4" s="31"/>
      <c r="D4" s="33" t="s">
        <v>3</v>
      </c>
      <c r="E4" s="33"/>
      <c r="F4" s="33"/>
      <c r="G4" s="33"/>
    </row>
    <row r="5" spans="1:9" s="1" customFormat="1" ht="15.75" customHeight="1"/>
    <row r="6" spans="1:9" s="1" customFormat="1" ht="20.25" customHeight="1">
      <c r="A6" s="34" t="s">
        <v>4</v>
      </c>
      <c r="B6" s="34"/>
      <c r="C6" s="34"/>
      <c r="D6" s="34"/>
      <c r="E6" s="34"/>
      <c r="F6" s="34"/>
      <c r="G6" s="34"/>
    </row>
    <row r="7" spans="1:9" s="1" customFormat="1" ht="10.5" customHeight="1"/>
    <row r="8" spans="1:9" s="1" customFormat="1" ht="28.5" customHeight="1">
      <c r="B8" s="32" t="s">
        <v>5</v>
      </c>
      <c r="C8" s="32"/>
      <c r="D8" s="32"/>
      <c r="E8" s="32"/>
      <c r="F8" s="32"/>
      <c r="G8" s="32"/>
    </row>
    <row r="9" spans="1:9" s="3" customFormat="1" ht="37.5" customHeight="1">
      <c r="A9" s="37"/>
      <c r="B9" s="37"/>
      <c r="C9" s="37"/>
      <c r="D9" s="37"/>
      <c r="E9" s="37"/>
      <c r="F9" s="37"/>
      <c r="G9" s="37"/>
      <c r="H9" s="2"/>
      <c r="I9" s="2"/>
    </row>
    <row r="10" spans="1:9" s="1" customFormat="1" ht="14.25">
      <c r="A10" s="38" t="s">
        <v>6</v>
      </c>
      <c r="B10" s="40" t="s">
        <v>7</v>
      </c>
      <c r="C10" s="38" t="s">
        <v>8</v>
      </c>
      <c r="D10" s="40" t="s">
        <v>9</v>
      </c>
      <c r="E10" s="42" t="s">
        <v>10</v>
      </c>
      <c r="F10" s="44" t="s">
        <v>11</v>
      </c>
      <c r="G10" s="45"/>
      <c r="H10" s="4"/>
      <c r="I10" s="4"/>
    </row>
    <row r="11" spans="1:9" s="7" customFormat="1" ht="66.75" customHeight="1">
      <c r="A11" s="39"/>
      <c r="B11" s="41"/>
      <c r="C11" s="39"/>
      <c r="D11" s="41"/>
      <c r="E11" s="43"/>
      <c r="F11" s="5" t="s">
        <v>12</v>
      </c>
      <c r="G11" s="5" t="s">
        <v>13</v>
      </c>
      <c r="H11" s="6"/>
      <c r="I11" s="6"/>
    </row>
    <row r="12" spans="1:9" s="1" customFormat="1" ht="14.25">
      <c r="A12" s="8">
        <v>1</v>
      </c>
      <c r="B12" s="8">
        <v>2</v>
      </c>
      <c r="C12" s="8">
        <v>3</v>
      </c>
      <c r="D12" s="8">
        <v>4</v>
      </c>
      <c r="E12" s="9">
        <v>5</v>
      </c>
      <c r="F12" s="8">
        <v>6</v>
      </c>
      <c r="G12" s="8">
        <v>7</v>
      </c>
      <c r="H12" s="4"/>
      <c r="I12" s="4"/>
    </row>
    <row r="13" spans="1:9" s="1" customFormat="1" ht="14.25">
      <c r="A13" s="10"/>
      <c r="B13" s="10"/>
      <c r="C13" s="35" t="s">
        <v>14</v>
      </c>
      <c r="D13" s="36"/>
      <c r="E13" s="11"/>
      <c r="F13" s="10"/>
      <c r="G13" s="10"/>
      <c r="H13" s="4"/>
      <c r="I13" s="4"/>
    </row>
    <row r="14" spans="1:9" s="1" customFormat="1" ht="28.5">
      <c r="A14" s="10">
        <v>2</v>
      </c>
      <c r="B14" s="12" t="s">
        <v>16</v>
      </c>
      <c r="C14" s="13" t="s">
        <v>17</v>
      </c>
      <c r="D14" s="14" t="s">
        <v>15</v>
      </c>
      <c r="E14" s="15">
        <v>142.19999999999999</v>
      </c>
      <c r="F14" s="16">
        <v>2.2699643166900003</v>
      </c>
      <c r="G14" s="16">
        <f t="shared" ref="G14:G62" si="0">F14*E14</f>
        <v>322.78892583331805</v>
      </c>
    </row>
    <row r="15" spans="1:9" s="1" customFormat="1" ht="42.75">
      <c r="A15" s="10">
        <v>4</v>
      </c>
      <c r="B15" s="12" t="s">
        <v>18</v>
      </c>
      <c r="C15" s="13" t="s">
        <v>19</v>
      </c>
      <c r="D15" s="14" t="s">
        <v>15</v>
      </c>
      <c r="E15" s="15">
        <v>977</v>
      </c>
      <c r="F15" s="16">
        <v>0.24311034657</v>
      </c>
      <c r="G15" s="16">
        <f t="shared" si="0"/>
        <v>237.51880859888999</v>
      </c>
    </row>
    <row r="16" spans="1:9" s="1" customFormat="1" ht="57">
      <c r="A16" s="10">
        <v>5</v>
      </c>
      <c r="B16" s="12" t="s">
        <v>20</v>
      </c>
      <c r="C16" s="13" t="s">
        <v>21</v>
      </c>
      <c r="D16" s="14" t="s">
        <v>22</v>
      </c>
      <c r="E16" s="15">
        <v>23.6</v>
      </c>
      <c r="F16" s="16">
        <v>29.966901652800004</v>
      </c>
      <c r="G16" s="16">
        <f t="shared" si="0"/>
        <v>707.2188790060801</v>
      </c>
    </row>
    <row r="17" spans="1:7" s="1" customFormat="1" ht="28.5">
      <c r="A17" s="10">
        <v>6</v>
      </c>
      <c r="B17" s="12" t="s">
        <v>23</v>
      </c>
      <c r="C17" s="13" t="s">
        <v>24</v>
      </c>
      <c r="D17" s="14" t="s">
        <v>22</v>
      </c>
      <c r="E17" s="16">
        <v>16.309999999999999</v>
      </c>
      <c r="F17" s="16">
        <v>12.799676699999999</v>
      </c>
      <c r="G17" s="16">
        <f t="shared" si="0"/>
        <v>208.76272697699997</v>
      </c>
    </row>
    <row r="18" spans="1:7" s="1" customFormat="1" ht="57">
      <c r="A18" s="10">
        <v>7</v>
      </c>
      <c r="B18" s="12" t="s">
        <v>25</v>
      </c>
      <c r="C18" s="13" t="s">
        <v>26</v>
      </c>
      <c r="D18" s="14" t="s">
        <v>22</v>
      </c>
      <c r="E18" s="16">
        <v>5.98</v>
      </c>
      <c r="F18" s="16">
        <v>3.4916787072000002</v>
      </c>
      <c r="G18" s="16">
        <f t="shared" si="0"/>
        <v>20.880238669056002</v>
      </c>
    </row>
    <row r="19" spans="1:7" s="1" customFormat="1" ht="57">
      <c r="A19" s="10">
        <v>8</v>
      </c>
      <c r="B19" s="12" t="s">
        <v>27</v>
      </c>
      <c r="C19" s="13" t="s">
        <v>28</v>
      </c>
      <c r="D19" s="14" t="s">
        <v>29</v>
      </c>
      <c r="E19" s="16">
        <v>40</v>
      </c>
      <c r="F19" s="16">
        <v>0.43290833940000006</v>
      </c>
      <c r="G19" s="16">
        <f t="shared" si="0"/>
        <v>17.316333576000002</v>
      </c>
    </row>
    <row r="20" spans="1:7" s="1" customFormat="1" ht="42.75">
      <c r="A20" s="10">
        <v>9</v>
      </c>
      <c r="B20" s="12" t="s">
        <v>30</v>
      </c>
      <c r="C20" s="13" t="s">
        <v>31</v>
      </c>
      <c r="D20" s="14" t="s">
        <v>29</v>
      </c>
      <c r="E20" s="16">
        <v>40</v>
      </c>
      <c r="F20" s="16">
        <v>1.3287937572000001</v>
      </c>
      <c r="G20" s="16">
        <f t="shared" si="0"/>
        <v>53.151750288000002</v>
      </c>
    </row>
    <row r="21" spans="1:7" s="1" customFormat="1" ht="42.75">
      <c r="A21" s="10">
        <v>10</v>
      </c>
      <c r="B21" s="12" t="s">
        <v>32</v>
      </c>
      <c r="C21" s="13" t="s">
        <v>33</v>
      </c>
      <c r="D21" s="14" t="s">
        <v>22</v>
      </c>
      <c r="E21" s="17">
        <v>22.17</v>
      </c>
      <c r="F21" s="16">
        <v>4.5868421007900007E-2</v>
      </c>
      <c r="G21" s="16">
        <f t="shared" si="0"/>
        <v>1.0169028937451432</v>
      </c>
    </row>
    <row r="22" spans="1:7" s="18" customFormat="1" ht="57">
      <c r="A22" s="10">
        <v>11</v>
      </c>
      <c r="B22" s="12" t="s">
        <v>34</v>
      </c>
      <c r="C22" s="13" t="s">
        <v>35</v>
      </c>
      <c r="D22" s="14" t="s">
        <v>29</v>
      </c>
      <c r="E22" s="15">
        <v>32</v>
      </c>
      <c r="F22" s="16">
        <v>1.5632801145000002</v>
      </c>
      <c r="G22" s="16">
        <f t="shared" si="0"/>
        <v>50.024963664000005</v>
      </c>
    </row>
    <row r="23" spans="1:7" s="1" customFormat="1" ht="42.75">
      <c r="A23" s="10">
        <v>12</v>
      </c>
      <c r="B23" s="12" t="s">
        <v>30</v>
      </c>
      <c r="C23" s="13" t="s">
        <v>36</v>
      </c>
      <c r="D23" s="14" t="s">
        <v>29</v>
      </c>
      <c r="E23" s="15">
        <v>32</v>
      </c>
      <c r="F23" s="16">
        <v>1.3287937572000001</v>
      </c>
      <c r="G23" s="16">
        <f t="shared" si="0"/>
        <v>42.521400230400005</v>
      </c>
    </row>
    <row r="24" spans="1:7" s="1" customFormat="1" ht="42.75">
      <c r="A24" s="10">
        <v>13</v>
      </c>
      <c r="B24" s="12" t="s">
        <v>34</v>
      </c>
      <c r="C24" s="13" t="s">
        <v>37</v>
      </c>
      <c r="D24" s="14" t="s">
        <v>29</v>
      </c>
      <c r="E24" s="15">
        <v>32</v>
      </c>
      <c r="F24" s="16">
        <v>1.5873305778000002</v>
      </c>
      <c r="G24" s="16">
        <f t="shared" si="0"/>
        <v>50.794578489600006</v>
      </c>
    </row>
    <row r="25" spans="1:7" s="1" customFormat="1" ht="14.25">
      <c r="A25" s="10"/>
      <c r="B25" s="10"/>
      <c r="C25" s="19" t="s">
        <v>38</v>
      </c>
      <c r="D25" s="19"/>
      <c r="E25" s="11"/>
      <c r="F25" s="10"/>
      <c r="G25" s="16"/>
    </row>
    <row r="26" spans="1:7" s="1" customFormat="1" ht="71.25">
      <c r="A26" s="10">
        <v>14</v>
      </c>
      <c r="B26" s="12" t="s">
        <v>39</v>
      </c>
      <c r="C26" s="13" t="s">
        <v>40</v>
      </c>
      <c r="D26" s="14" t="s">
        <v>41</v>
      </c>
      <c r="E26" s="20">
        <v>150</v>
      </c>
      <c r="F26" s="16">
        <v>1.5006348648899999</v>
      </c>
      <c r="G26" s="16">
        <f t="shared" si="0"/>
        <v>225.09522973349999</v>
      </c>
    </row>
    <row r="27" spans="1:7" s="1" customFormat="1" ht="71.25">
      <c r="A27" s="10">
        <v>15</v>
      </c>
      <c r="B27" s="12" t="s">
        <v>42</v>
      </c>
      <c r="C27" s="13" t="s">
        <v>43</v>
      </c>
      <c r="D27" s="14" t="s">
        <v>44</v>
      </c>
      <c r="E27" s="16">
        <v>1.1599999999999999</v>
      </c>
      <c r="F27" s="16">
        <v>59.545076589000004</v>
      </c>
      <c r="G27" s="16">
        <f t="shared" si="0"/>
        <v>69.072288843240003</v>
      </c>
    </row>
    <row r="28" spans="1:7" s="1" customFormat="1" ht="42.75">
      <c r="A28" s="10">
        <v>16</v>
      </c>
      <c r="B28" s="12" t="s">
        <v>42</v>
      </c>
      <c r="C28" s="13" t="s">
        <v>45</v>
      </c>
      <c r="D28" s="14" t="s">
        <v>44</v>
      </c>
      <c r="E28" s="16">
        <v>1.23</v>
      </c>
      <c r="F28" s="16">
        <v>59.545076589000004</v>
      </c>
      <c r="G28" s="16">
        <f t="shared" si="0"/>
        <v>73.240444204470009</v>
      </c>
    </row>
    <row r="29" spans="1:7" s="1" customFormat="1" ht="42.75">
      <c r="A29" s="10">
        <v>17</v>
      </c>
      <c r="B29" s="12" t="s">
        <v>46</v>
      </c>
      <c r="C29" s="13" t="s">
        <v>47</v>
      </c>
      <c r="D29" s="14" t="s">
        <v>22</v>
      </c>
      <c r="E29" s="17">
        <v>0.52700000000000002</v>
      </c>
      <c r="F29" s="16">
        <v>212.27288951241002</v>
      </c>
      <c r="G29" s="16">
        <f t="shared" si="0"/>
        <v>111.86781277304009</v>
      </c>
    </row>
    <row r="30" spans="1:7" s="1" customFormat="1" ht="42.75">
      <c r="A30" s="10">
        <v>18</v>
      </c>
      <c r="B30" s="12" t="s">
        <v>48</v>
      </c>
      <c r="C30" s="13" t="s">
        <v>49</v>
      </c>
      <c r="D30" s="14" t="s">
        <v>22</v>
      </c>
      <c r="E30" s="16">
        <v>21.69</v>
      </c>
      <c r="F30" s="16">
        <v>83.001348140535001</v>
      </c>
      <c r="G30" s="16">
        <f t="shared" si="0"/>
        <v>1800.2992411682042</v>
      </c>
    </row>
    <row r="31" spans="1:7" s="1" customFormat="1" ht="14.25">
      <c r="A31" s="10">
        <v>19</v>
      </c>
      <c r="B31" s="12" t="s">
        <v>50</v>
      </c>
      <c r="C31" s="13" t="s">
        <v>51</v>
      </c>
      <c r="D31" s="14" t="s">
        <v>29</v>
      </c>
      <c r="E31" s="17">
        <v>0.45700000000000002</v>
      </c>
      <c r="F31" s="16">
        <v>410.31727748100002</v>
      </c>
      <c r="G31" s="16">
        <f t="shared" si="0"/>
        <v>187.51499580881702</v>
      </c>
    </row>
    <row r="32" spans="1:7" s="1" customFormat="1" ht="14.25">
      <c r="A32" s="10">
        <v>20</v>
      </c>
      <c r="B32" s="12" t="s">
        <v>50</v>
      </c>
      <c r="C32" s="13" t="s">
        <v>52</v>
      </c>
      <c r="D32" s="14" t="s">
        <v>29</v>
      </c>
      <c r="E32" s="21">
        <v>1.5349999999999999</v>
      </c>
      <c r="F32" s="16">
        <v>401.51777751899999</v>
      </c>
      <c r="G32" s="16">
        <f t="shared" si="0"/>
        <v>616.329788491665</v>
      </c>
    </row>
    <row r="33" spans="1:7" s="1" customFormat="1" ht="57">
      <c r="A33" s="10">
        <v>21</v>
      </c>
      <c r="B33" s="12" t="s">
        <v>53</v>
      </c>
      <c r="C33" s="13" t="s">
        <v>54</v>
      </c>
      <c r="D33" s="14" t="s">
        <v>29</v>
      </c>
      <c r="E33" s="17">
        <v>0.111</v>
      </c>
      <c r="F33" s="15">
        <v>1679.3465383800001</v>
      </c>
      <c r="G33" s="16">
        <f t="shared" si="0"/>
        <v>186.40746576018</v>
      </c>
    </row>
    <row r="34" spans="1:7" s="1" customFormat="1" ht="28.5">
      <c r="A34" s="10">
        <v>22</v>
      </c>
      <c r="B34" s="12" t="s">
        <v>53</v>
      </c>
      <c r="C34" s="13" t="s">
        <v>55</v>
      </c>
      <c r="D34" s="14" t="s">
        <v>29</v>
      </c>
      <c r="E34" s="17">
        <v>0.13500000000000001</v>
      </c>
      <c r="F34" s="15">
        <v>1165.9908917070002</v>
      </c>
      <c r="G34" s="16">
        <f t="shared" si="0"/>
        <v>157.40877038044502</v>
      </c>
    </row>
    <row r="35" spans="1:7" s="1" customFormat="1" ht="42.75">
      <c r="A35" s="10">
        <v>23</v>
      </c>
      <c r="B35" s="12" t="s">
        <v>56</v>
      </c>
      <c r="C35" s="13" t="s">
        <v>57</v>
      </c>
      <c r="D35" s="14" t="s">
        <v>22</v>
      </c>
      <c r="E35" s="17">
        <v>26.721</v>
      </c>
      <c r="F35" s="16">
        <v>242.16098810445004</v>
      </c>
      <c r="G35" s="16">
        <f t="shared" si="0"/>
        <v>6470.7837631390094</v>
      </c>
    </row>
    <row r="36" spans="1:7" s="1" customFormat="1" ht="28.5">
      <c r="A36" s="10">
        <v>24</v>
      </c>
      <c r="B36" s="12" t="s">
        <v>58</v>
      </c>
      <c r="C36" s="13" t="s">
        <v>59</v>
      </c>
      <c r="D36" s="14" t="s">
        <v>41</v>
      </c>
      <c r="E36" s="15">
        <v>2</v>
      </c>
      <c r="F36" s="16">
        <v>59.822083503180004</v>
      </c>
      <c r="G36" s="16">
        <f t="shared" si="0"/>
        <v>119.64416700636001</v>
      </c>
    </row>
    <row r="37" spans="1:7" s="1" customFormat="1" ht="28.5">
      <c r="A37" s="10">
        <v>25</v>
      </c>
      <c r="B37" s="12" t="s">
        <v>60</v>
      </c>
      <c r="C37" s="13" t="s">
        <v>61</v>
      </c>
      <c r="D37" s="14" t="s">
        <v>15</v>
      </c>
      <c r="E37" s="16">
        <v>1.28</v>
      </c>
      <c r="F37" s="16">
        <v>2.4158135698524004</v>
      </c>
      <c r="G37" s="16">
        <f t="shared" si="0"/>
        <v>3.0922413694110724</v>
      </c>
    </row>
    <row r="38" spans="1:7" s="1" customFormat="1" ht="28.5">
      <c r="A38" s="10">
        <v>26</v>
      </c>
      <c r="B38" s="12" t="s">
        <v>62</v>
      </c>
      <c r="C38" s="13" t="s">
        <v>63</v>
      </c>
      <c r="D38" s="14" t="s">
        <v>15</v>
      </c>
      <c r="E38" s="17">
        <v>1.28</v>
      </c>
      <c r="F38" s="16">
        <v>5.2444667967300003</v>
      </c>
      <c r="G38" s="16">
        <f t="shared" si="0"/>
        <v>6.7129174998144006</v>
      </c>
    </row>
    <row r="39" spans="1:7" s="1" customFormat="1" ht="44.25">
      <c r="A39" s="10">
        <v>27</v>
      </c>
      <c r="B39" s="12" t="s">
        <v>64</v>
      </c>
      <c r="C39" s="13" t="s">
        <v>65</v>
      </c>
      <c r="D39" s="14" t="s">
        <v>22</v>
      </c>
      <c r="E39" s="17">
        <v>44.95</v>
      </c>
      <c r="F39" s="16">
        <v>32.853495024000004</v>
      </c>
      <c r="G39" s="16">
        <f t="shared" si="0"/>
        <v>1476.7646013288004</v>
      </c>
    </row>
    <row r="40" spans="1:7" s="1" customFormat="1" ht="28.5">
      <c r="A40" s="10">
        <v>28</v>
      </c>
      <c r="B40" s="12" t="s">
        <v>50</v>
      </c>
      <c r="C40" s="13" t="s">
        <v>66</v>
      </c>
      <c r="D40" s="14" t="s">
        <v>15</v>
      </c>
      <c r="E40" s="15">
        <v>899</v>
      </c>
      <c r="F40" s="16">
        <v>1.0170230978070001</v>
      </c>
      <c r="G40" s="16">
        <f t="shared" si="0"/>
        <v>914.30376492849302</v>
      </c>
    </row>
    <row r="41" spans="1:7" s="1" customFormat="1" ht="42.75">
      <c r="A41" s="10">
        <v>29</v>
      </c>
      <c r="B41" s="12" t="s">
        <v>67</v>
      </c>
      <c r="C41" s="13" t="s">
        <v>68</v>
      </c>
      <c r="D41" s="14" t="s">
        <v>69</v>
      </c>
      <c r="E41" s="16">
        <v>1.21</v>
      </c>
      <c r="F41" s="16">
        <v>690.62666057280001</v>
      </c>
      <c r="G41" s="16">
        <f t="shared" si="0"/>
        <v>835.65825929308801</v>
      </c>
    </row>
    <row r="42" spans="1:7" s="1" customFormat="1" ht="85.5">
      <c r="A42" s="10">
        <v>30</v>
      </c>
      <c r="B42" s="12" t="s">
        <v>70</v>
      </c>
      <c r="C42" s="13" t="s">
        <v>71</v>
      </c>
      <c r="D42" s="14" t="s">
        <v>72</v>
      </c>
      <c r="E42" s="15">
        <v>150.69999999999999</v>
      </c>
      <c r="F42" s="16">
        <v>19.9054539081855</v>
      </c>
      <c r="G42" s="16">
        <f t="shared" si="0"/>
        <v>2999.7519039635545</v>
      </c>
    </row>
    <row r="43" spans="1:7" s="1" customFormat="1" ht="71.25">
      <c r="A43" s="10">
        <v>31</v>
      </c>
      <c r="B43" s="12" t="s">
        <v>73</v>
      </c>
      <c r="C43" s="13" t="s">
        <v>74</v>
      </c>
      <c r="D43" s="14" t="s">
        <v>15</v>
      </c>
      <c r="E43" s="16">
        <v>172.3</v>
      </c>
      <c r="F43" s="16">
        <v>6.1687140861600005</v>
      </c>
      <c r="G43" s="16">
        <f t="shared" si="0"/>
        <v>1062.8694370453682</v>
      </c>
    </row>
    <row r="44" spans="1:7" s="1" customFormat="1" ht="99.75">
      <c r="A44" s="10">
        <v>32</v>
      </c>
      <c r="B44" s="12" t="s">
        <v>75</v>
      </c>
      <c r="C44" s="13" t="s">
        <v>76</v>
      </c>
      <c r="D44" s="14" t="s">
        <v>15</v>
      </c>
      <c r="E44" s="15">
        <v>46.4</v>
      </c>
      <c r="F44" s="16">
        <v>10.448376057701999</v>
      </c>
      <c r="G44" s="16">
        <f t="shared" si="0"/>
        <v>484.80464907737274</v>
      </c>
    </row>
    <row r="45" spans="1:7" s="1" customFormat="1" ht="85.5">
      <c r="A45" s="10">
        <v>33</v>
      </c>
      <c r="B45" s="12" t="s">
        <v>75</v>
      </c>
      <c r="C45" s="13" t="s">
        <v>77</v>
      </c>
      <c r="D45" s="14" t="s">
        <v>15</v>
      </c>
      <c r="E45" s="15">
        <v>1038.7</v>
      </c>
      <c r="F45" s="16">
        <v>10.528622322732001</v>
      </c>
      <c r="G45" s="16">
        <f t="shared" si="0"/>
        <v>10936.080006621731</v>
      </c>
    </row>
    <row r="46" spans="1:7" s="1" customFormat="1" ht="57">
      <c r="A46" s="10">
        <v>34</v>
      </c>
      <c r="B46" s="12" t="s">
        <v>78</v>
      </c>
      <c r="C46" s="13" t="s">
        <v>79</v>
      </c>
      <c r="D46" s="14" t="s">
        <v>15</v>
      </c>
      <c r="E46" s="16">
        <v>58.72</v>
      </c>
      <c r="F46" s="16">
        <v>9.4084740675000003</v>
      </c>
      <c r="G46" s="16">
        <f t="shared" si="0"/>
        <v>552.46559724359997</v>
      </c>
    </row>
    <row r="47" spans="1:7" s="1" customFormat="1" ht="71.25">
      <c r="A47" s="10">
        <v>35</v>
      </c>
      <c r="B47" s="12" t="s">
        <v>80</v>
      </c>
      <c r="C47" s="13" t="s">
        <v>81</v>
      </c>
      <c r="D47" s="14" t="s">
        <v>41</v>
      </c>
      <c r="E47" s="15">
        <v>12</v>
      </c>
      <c r="F47" s="16">
        <v>4.1330129830344005</v>
      </c>
      <c r="G47" s="16">
        <f t="shared" si="0"/>
        <v>49.596155796412802</v>
      </c>
    </row>
    <row r="48" spans="1:7" s="1" customFormat="1" ht="71.25">
      <c r="A48" s="10">
        <v>36</v>
      </c>
      <c r="B48" s="12" t="s">
        <v>82</v>
      </c>
      <c r="C48" s="13" t="s">
        <v>83</v>
      </c>
      <c r="D48" s="14" t="s">
        <v>84</v>
      </c>
      <c r="E48" s="15">
        <v>12</v>
      </c>
      <c r="F48" s="16">
        <v>43.818688200787932</v>
      </c>
      <c r="G48" s="16">
        <f t="shared" si="0"/>
        <v>525.82425840945518</v>
      </c>
    </row>
    <row r="49" spans="1:7" s="1" customFormat="1" ht="42.75">
      <c r="A49" s="10">
        <v>37</v>
      </c>
      <c r="B49" s="12" t="s">
        <v>85</v>
      </c>
      <c r="C49" s="13" t="s">
        <v>86</v>
      </c>
      <c r="D49" s="14" t="s">
        <v>22</v>
      </c>
      <c r="E49" s="17">
        <v>39.350999999999999</v>
      </c>
      <c r="F49" s="15">
        <v>8.1891392742000004</v>
      </c>
      <c r="G49" s="16">
        <f t="shared" si="0"/>
        <v>322.25081957904422</v>
      </c>
    </row>
    <row r="50" spans="1:7" s="1" customFormat="1" ht="42.75">
      <c r="A50" s="10">
        <v>38</v>
      </c>
      <c r="B50" s="12" t="s">
        <v>87</v>
      </c>
      <c r="C50" s="13" t="s">
        <v>88</v>
      </c>
      <c r="D50" s="14" t="s">
        <v>15</v>
      </c>
      <c r="E50" s="15">
        <v>1022</v>
      </c>
      <c r="F50" s="15">
        <v>0.36833910381000007</v>
      </c>
      <c r="G50" s="16">
        <f t="shared" si="0"/>
        <v>376.44256409382007</v>
      </c>
    </row>
    <row r="51" spans="1:7" s="1" customFormat="1" ht="71.25">
      <c r="A51" s="10">
        <v>39</v>
      </c>
      <c r="B51" s="12" t="s">
        <v>89</v>
      </c>
      <c r="C51" s="13" t="s">
        <v>90</v>
      </c>
      <c r="D51" s="14" t="s">
        <v>44</v>
      </c>
      <c r="E51" s="16">
        <v>0.48</v>
      </c>
      <c r="F51" s="16">
        <v>220.46316075000004</v>
      </c>
      <c r="G51" s="16">
        <f t="shared" si="0"/>
        <v>105.82231716000001</v>
      </c>
    </row>
    <row r="52" spans="1:7" s="1" customFormat="1" ht="42.75">
      <c r="A52" s="10">
        <v>40</v>
      </c>
      <c r="B52" s="12" t="s">
        <v>67</v>
      </c>
      <c r="C52" s="13" t="s">
        <v>91</v>
      </c>
      <c r="D52" s="14" t="s">
        <v>69</v>
      </c>
      <c r="E52" s="17">
        <v>0.113</v>
      </c>
      <c r="F52" s="16">
        <v>651.05135171279994</v>
      </c>
      <c r="G52" s="16">
        <f t="shared" si="0"/>
        <v>73.568802743546399</v>
      </c>
    </row>
    <row r="53" spans="1:7" s="1" customFormat="1" ht="57">
      <c r="A53" s="10">
        <v>41</v>
      </c>
      <c r="B53" s="12" t="s">
        <v>92</v>
      </c>
      <c r="C53" s="13" t="s">
        <v>93</v>
      </c>
      <c r="D53" s="14" t="s">
        <v>69</v>
      </c>
      <c r="E53" s="17">
        <v>2.8679999999999999</v>
      </c>
      <c r="F53" s="16">
        <v>16.677870418800005</v>
      </c>
      <c r="G53" s="16">
        <f t="shared" si="0"/>
        <v>47.832132361118411</v>
      </c>
    </row>
    <row r="54" spans="1:7" s="1" customFormat="1" ht="14.25">
      <c r="A54" s="10"/>
      <c r="B54" s="10"/>
      <c r="C54" s="19" t="s">
        <v>94</v>
      </c>
      <c r="D54" s="19"/>
      <c r="E54" s="11"/>
      <c r="F54" s="10"/>
      <c r="G54" s="16"/>
    </row>
    <row r="55" spans="1:7" s="1" customFormat="1" ht="14.25">
      <c r="A55" s="10"/>
      <c r="B55" s="10"/>
      <c r="C55" s="19" t="s">
        <v>95</v>
      </c>
      <c r="D55" s="19"/>
      <c r="E55" s="11"/>
      <c r="F55" s="10"/>
      <c r="G55" s="16"/>
    </row>
    <row r="56" spans="1:7" s="1" customFormat="1" ht="57">
      <c r="A56" s="10">
        <v>48</v>
      </c>
      <c r="B56" s="12" t="s">
        <v>50</v>
      </c>
      <c r="C56" s="13" t="s">
        <v>96</v>
      </c>
      <c r="D56" s="14" t="s">
        <v>15</v>
      </c>
      <c r="E56" s="16">
        <v>142.19999999999999</v>
      </c>
      <c r="F56" s="16">
        <v>32.635710000000003</v>
      </c>
      <c r="G56" s="16">
        <f t="shared" si="0"/>
        <v>4640.7979619999996</v>
      </c>
    </row>
    <row r="57" spans="1:7" s="1" customFormat="1" ht="71.25">
      <c r="A57" s="10">
        <v>49</v>
      </c>
      <c r="B57" s="12" t="s">
        <v>97</v>
      </c>
      <c r="C57" s="13" t="s">
        <v>98</v>
      </c>
      <c r="D57" s="22" t="s">
        <v>99</v>
      </c>
      <c r="E57" s="16">
        <v>142.19999999999999</v>
      </c>
      <c r="F57" s="16">
        <v>4.6571968315799994</v>
      </c>
      <c r="G57" s="16">
        <f t="shared" si="0"/>
        <v>662.25338945067585</v>
      </c>
    </row>
    <row r="58" spans="1:7" s="1" customFormat="1" ht="86.25">
      <c r="A58" s="10">
        <v>50</v>
      </c>
      <c r="B58" s="12" t="s">
        <v>73</v>
      </c>
      <c r="C58" s="13" t="s">
        <v>100</v>
      </c>
      <c r="D58" s="14" t="s">
        <v>15</v>
      </c>
      <c r="E58" s="16">
        <v>22.22</v>
      </c>
      <c r="F58" s="16">
        <v>4.2542354190599996</v>
      </c>
      <c r="G58" s="16">
        <f t="shared" si="0"/>
        <v>94.52911101151318</v>
      </c>
    </row>
    <row r="59" spans="1:7" s="1" customFormat="1" ht="14.25">
      <c r="A59" s="19"/>
      <c r="B59" s="23"/>
      <c r="C59" s="23" t="s">
        <v>101</v>
      </c>
      <c r="D59" s="24"/>
      <c r="E59" s="25"/>
      <c r="F59" s="26">
        <v>0</v>
      </c>
      <c r="G59" s="16">
        <f t="shared" si="0"/>
        <v>0</v>
      </c>
    </row>
    <row r="60" spans="1:7" s="1" customFormat="1" ht="28.5">
      <c r="A60" s="10"/>
      <c r="B60" s="10"/>
      <c r="C60" s="19" t="s">
        <v>102</v>
      </c>
      <c r="D60" s="19"/>
      <c r="E60" s="19"/>
      <c r="F60" s="10">
        <v>0</v>
      </c>
      <c r="G60" s="16">
        <f t="shared" si="0"/>
        <v>0</v>
      </c>
    </row>
    <row r="61" spans="1:7" s="1" customFormat="1" ht="42.75">
      <c r="A61" s="10">
        <v>51</v>
      </c>
      <c r="B61" s="12" t="s">
        <v>103</v>
      </c>
      <c r="C61" s="13" t="s">
        <v>104</v>
      </c>
      <c r="D61" s="14" t="s">
        <v>15</v>
      </c>
      <c r="E61" s="15">
        <v>145.80000000000001</v>
      </c>
      <c r="F61" s="16">
        <v>8.7591175027200006</v>
      </c>
      <c r="G61" s="16">
        <f t="shared" si="0"/>
        <v>1277.0793318965762</v>
      </c>
    </row>
    <row r="62" spans="1:7" s="1" customFormat="1" ht="57">
      <c r="A62" s="10">
        <v>53</v>
      </c>
      <c r="B62" s="12" t="s">
        <v>105</v>
      </c>
      <c r="C62" s="13" t="s">
        <v>106</v>
      </c>
      <c r="D62" s="14" t="s">
        <v>15</v>
      </c>
      <c r="E62" s="15">
        <v>145.80000000000001</v>
      </c>
      <c r="F62" s="16">
        <v>2.0227568707800003</v>
      </c>
      <c r="G62" s="16">
        <f t="shared" si="0"/>
        <v>294.91795175972408</v>
      </c>
    </row>
    <row r="63" spans="1:7" s="1" customFormat="1" ht="14.25">
      <c r="A63" s="10"/>
      <c r="B63" s="13"/>
      <c r="C63" s="13" t="s">
        <v>107</v>
      </c>
      <c r="D63" s="14"/>
      <c r="E63" s="16"/>
      <c r="F63" s="21"/>
      <c r="G63" s="25">
        <f>SUM(G14:G62)</f>
        <v>39473.077650168132</v>
      </c>
    </row>
    <row r="64" spans="1:7" s="1" customFormat="1" ht="14.25">
      <c r="A64" s="27"/>
      <c r="B64" s="27"/>
      <c r="C64" s="27" t="s">
        <v>108</v>
      </c>
      <c r="D64" s="27"/>
      <c r="E64" s="28"/>
      <c r="F64" s="29"/>
      <c r="G64" s="30">
        <f>G63*1.11</f>
        <v>43815.116191686633</v>
      </c>
    </row>
    <row r="65" spans="1:9" s="1" customFormat="1" ht="14.25">
      <c r="A65" s="27"/>
      <c r="B65" s="27"/>
      <c r="C65" s="27" t="s">
        <v>109</v>
      </c>
      <c r="D65" s="27"/>
      <c r="E65" s="28"/>
      <c r="F65" s="29"/>
      <c r="G65" s="30">
        <f>G64*1.2</f>
        <v>52578.139430023955</v>
      </c>
      <c r="H65" s="4"/>
      <c r="I65" s="4"/>
    </row>
  </sheetData>
  <mergeCells count="14">
    <mergeCell ref="C13:D13"/>
    <mergeCell ref="A9:G9"/>
    <mergeCell ref="A10:A11"/>
    <mergeCell ref="B10:B11"/>
    <mergeCell ref="C10:C11"/>
    <mergeCell ref="D10:D11"/>
    <mergeCell ref="E10:E11"/>
    <mergeCell ref="F10:G10"/>
    <mergeCell ref="B8:G8"/>
    <mergeCell ref="D1:G1"/>
    <mergeCell ref="D2:G2"/>
    <mergeCell ref="C3:G3"/>
    <mergeCell ref="D4:G4"/>
    <mergeCell ref="A6:G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(2)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2015-09-09T13:15:11Z</dcterms:modified>
</cp:coreProperties>
</file>