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 tabRatio="901"/>
  </bookViews>
  <sheets>
    <sheet name="cavalatert" sheetId="5" r:id="rId1"/>
  </sheets>
  <externalReferences>
    <externalReference r:id="rId2"/>
    <externalReference r:id="rId3"/>
    <externalReference r:id="rId4"/>
  </externalReferences>
  <definedNames>
    <definedName name="_24" localSheetId="0">#REF!</definedName>
    <definedName name="_24">#REF!</definedName>
    <definedName name="Bar.largic" localSheetId="0">'[1]Gaz2-6'!#REF!</definedName>
    <definedName name="Bar.largic">'[1]Gaz2-6'!#REF!</definedName>
    <definedName name="book">'[2]Gaz2-6'!#REF!</definedName>
    <definedName name="kjjghdc">'[1]Gaz2-6'!#REF!</definedName>
    <definedName name="kkkk125" localSheetId="0">#REF!</definedName>
    <definedName name="kkkk125">#REF!</definedName>
    <definedName name="koyuxi" localSheetId="0">'[3]Gaz2-6'!#REF!</definedName>
    <definedName name="koyuxi">'[3]Gaz2-6'!#REF!</definedName>
    <definedName name="koyuxi1">'[3]Gaz2-6'!#REF!</definedName>
  </definedNames>
  <calcPr calcId="145621"/>
</workbook>
</file>

<file path=xl/calcChain.xml><?xml version="1.0" encoding="utf-8"?>
<calcChain xmlns="http://schemas.openxmlformats.org/spreadsheetml/2006/main">
  <c r="F109" i="5" l="1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4" i="5"/>
  <c r="F93" i="5"/>
  <c r="F92" i="5"/>
  <c r="F91" i="5"/>
  <c r="F90" i="5"/>
  <c r="F89" i="5"/>
  <c r="F88" i="5"/>
  <c r="F86" i="5"/>
  <c r="F85" i="5"/>
  <c r="F84" i="5"/>
  <c r="F83" i="5"/>
  <c r="F82" i="5"/>
  <c r="F81" i="5"/>
  <c r="F80" i="5"/>
  <c r="F78" i="5"/>
  <c r="F77" i="5"/>
  <c r="F76" i="5"/>
  <c r="F75" i="5"/>
  <c r="F74" i="5"/>
  <c r="F73" i="5"/>
  <c r="F71" i="5"/>
  <c r="F70" i="5"/>
  <c r="F69" i="5"/>
  <c r="F68" i="5"/>
  <c r="F67" i="5"/>
  <c r="F66" i="5"/>
  <c r="F65" i="5"/>
  <c r="F64" i="5"/>
  <c r="F63" i="5"/>
  <c r="F61" i="5"/>
  <c r="F60" i="5"/>
  <c r="F59" i="5"/>
  <c r="F58" i="5"/>
  <c r="F57" i="5"/>
  <c r="F56" i="5"/>
  <c r="F55" i="5"/>
  <c r="F53" i="5"/>
  <c r="F52" i="5"/>
  <c r="F51" i="5"/>
  <c r="F50" i="5"/>
  <c r="F49" i="5"/>
  <c r="F48" i="5"/>
  <c r="F47" i="5"/>
  <c r="F45" i="5"/>
  <c r="F44" i="5"/>
  <c r="F43" i="5"/>
  <c r="F42" i="5"/>
  <c r="F41" i="5"/>
  <c r="F40" i="5"/>
  <c r="F38" i="5"/>
  <c r="F37" i="5"/>
  <c r="F36" i="5"/>
  <c r="F35" i="5"/>
  <c r="F34" i="5"/>
  <c r="F33" i="5"/>
  <c r="F32" i="5"/>
  <c r="F31" i="5"/>
  <c r="F30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2" i="5"/>
  <c r="F11" i="5"/>
  <c r="F10" i="5"/>
  <c r="F9" i="5"/>
  <c r="F8" i="5"/>
  <c r="F7" i="5"/>
  <c r="F110" i="5" l="1"/>
  <c r="F111" i="5" s="1"/>
  <c r="F112" i="5" s="1"/>
  <c r="F113" i="5"/>
  <c r="F114" i="5" s="1"/>
</calcChain>
</file>

<file path=xl/sharedStrings.xml><?xml version="1.0" encoding="utf-8"?>
<sst xmlns="http://schemas.openxmlformats.org/spreadsheetml/2006/main" count="211" uniqueCount="72">
  <si>
    <t>ÀÝ¹³Ù»ÝÁ</t>
  </si>
  <si>
    <t>²ßË³ï³ÝùÝ»ñÇ ³Ýí³ÝáõÙÁ</t>
  </si>
  <si>
    <t>մ3</t>
  </si>
  <si>
    <t>Ù2</t>
  </si>
  <si>
    <t>Ù3</t>
  </si>
  <si>
    <t>ï</t>
  </si>
  <si>
    <t>²Ùñ³Ý ö14A500c</t>
  </si>
  <si>
    <t xml:space="preserve">ÐÐ üÆÜ²ÜêÜºðÆ Ü²Ê²ð²ðàôÂÚ²Ü ¸ÆÈÆæ²ÜÆ àôêàôØÜ²Î²Ü ÎºÜîðàÜÆ ìºð²Î²èàôòØ²Ü </t>
  </si>
  <si>
    <t>Ì²ì²È²ÂºðÂ- ՆԱԽԱՀԱՇԻՎ</t>
  </si>
  <si>
    <t>Ñ/Ñ</t>
  </si>
  <si>
    <t>â/Ù</t>
  </si>
  <si>
    <t>ø³Ý³Ï</t>
  </si>
  <si>
    <t>ØÇ³íáñÇ ³ñÅ»ùÁ</t>
  </si>
  <si>
    <t>Þ³ÑáõÛÃ  11%</t>
  </si>
  <si>
    <t>ÀÝ¹³Ù»ÝÁ`</t>
  </si>
  <si>
    <t>Ա.Ա.Հ    20 %</t>
  </si>
  <si>
    <t xml:space="preserve">   §ԶԱԱՐՏ¦ ՍՊÀ-Ç ïÝûñ»Ý</t>
  </si>
  <si>
    <t>Ï-ï</t>
  </si>
  <si>
    <t>Ñ³ï</t>
  </si>
  <si>
    <t xml:space="preserve">        Ա.Զուրաբյան</t>
  </si>
  <si>
    <t>üáõïµáÉÇ ¹³ßï
¸³ßïÇ  Çñ³Ï³Ý³óáõÙ</t>
  </si>
  <si>
    <t>ÐáÕ³ÛÇÝ  å³ëï³éÇ Ñ³ñÃ»óáõÙ Ñ³ÝáõÛÃáõÙ</t>
  </si>
  <si>
    <t>Խճի շերտի պատրաստում Hմիջ=0.2մ տոփանումով</t>
  </si>
  <si>
    <t>º/µ ë³É»ñÇ ï»Õ³¹ñáõÙ B30 ¹³ëÇ µ»ïáÝÇó</t>
  </si>
  <si>
    <t>²Ùñ³Ý ö12A500c</t>
  </si>
  <si>
    <t xml:space="preserve"> ò/³  ß³Õ³ËÇ  Çñ³Ï³Ý³óáõÙ  h=80ÙÙ</t>
  </si>
  <si>
    <t>¸³ßïÇ ï³ñ³ÍùÇ çñ³Ù»Ïáõë³óáõÙ 1 ß»ñï  Ç½á·³Ùáí  ï³ù µÇïáõÙ» Ù³ÍÇÏÇ íñ³</t>
  </si>
  <si>
    <t>ò³ÝóÇ  Ñ»Ý³ëÛáõÝ»ñÇ ï»Õ³¹ñáõÙ</t>
  </si>
  <si>
    <t>4-ñ¹ Ï³ñ·Ç µÝ³ÑáÕÇ ÷áñáõÙ Ó»éùáí</t>
  </si>
  <si>
    <t>Ê×Ç  ß»ñïÇ ÷éáõÙ  20ëÙ Ñ³ëïáõÃÛ³Ùµ ïá÷³ÝáõÙáí Ñ»Ý³ñ³ÝÝ»ñÇ ï³Ï</t>
  </si>
  <si>
    <t>´»ïáÝ» ÑÇÙù»ñÇ ï»Õ³¹ñáõÙ Ñ»Ý³ëÛáõÝ»ñÇ ï³Ï   B15 Ù³ÏÝÇßÇ µ»ïáÝÇó</t>
  </si>
  <si>
    <t>äáÕå³ïÛ³ Ñ»Ý³ëÛáõÝ»ñÇ  ÙáÝï³Å  100x100x3ÙÙ;  L=6մ</t>
  </si>
  <si>
    <t>Ø»ï³Õ³Ï³Ý  Ó·³É³ñÇ ï»Õ³¹ñáõÙ ö5ÙÙ</t>
  </si>
  <si>
    <t>·.Ù</t>
  </si>
  <si>
    <t>´»ïáÝÇ ÉóÝáõÙ Ñ»Ý³ëÛ³Ý ÑÇÙù»ñÇÝ B12,5 ¹³ëÇ</t>
  </si>
  <si>
    <t>úÕ³Ï  ö1ëÙ</t>
  </si>
  <si>
    <t>Èáõë³íáñáõÃÛ³Ý  Ñ»Ý³ëÛáõÝ</t>
  </si>
  <si>
    <t>äáÕå³ïÛ³ Ñ»Ý³ëÛáõÝ»ñÇ  ÙáÝï³Å  ö189x4 L=15մ</t>
  </si>
  <si>
    <t>Ê×Ç  ß»ñïÇ ÷éáõÙ  20ëÙ Ñ³ëïáõÃÛ³Ùµ ïá÷³ÝáõÙáí Ñ»Ý³ëÛ³Ý ï³Ï</t>
  </si>
  <si>
    <t>´»ïáÝ» ÑÇÙù»ñÇ ï»Õ³¹ñáõÙ Ñ»Ý³ëÛáõÝ»ñÇ ï³Ï   B22,5 Ù³ÏÝÇßÇ µ»ïáÝÇó</t>
  </si>
  <si>
    <t>´»ïáÝÇ ÉóÝáõÙ Ñ»Ý³ëÛ³Ý ÑÇÙù»ñÇÝ</t>
  </si>
  <si>
    <t>´»ïոÝ» ë³É³Ñ³ï³ÏÇ Çñ³Ï³Ý³óáõÙ ë³ÉÇÏÝ»ñáí</t>
  </si>
  <si>
    <t>æñÑáë ËáÕáí³ÏÝ»ñÇ Çñ³Ï³Ý³óáõÙ</t>
  </si>
  <si>
    <t>´»ïáÝ» ÑÇÙù»ñÇ ï»Õ³¹ñáõÙ  ÏÇë³ËáÕ³í³ÏÝ»ñÇ ï³Ï   B12,5 Ù³ÏÝÇßÇ µ»ïáÝÇó</t>
  </si>
  <si>
    <t>Ê×Ç  ß»ñïÇ ÷éáõÙ  10ëÙ Ñ³ëïáõÃÛ³Ùµ ïá÷³ÝáõÙáí  ÏÇë³ËáÕáí³ÏÇ  ï³Ï</t>
  </si>
  <si>
    <t>´»ïáÝ»  çñÑáë ÏÇë³ËáÕáí³Ï ЛР-60 ï»Õ³¹ñáõÙ</t>
  </si>
  <si>
    <t>Ñ»Õá»Õ³ï³ñ ³éáõÇ íñ³ Ù»ï³Õ³Ï³Ý ×³Õ³í³Ý¹³ÏÇ ï»Õ³¹ñáõÙ</t>
  </si>
  <si>
    <t>ïÝ</t>
  </si>
  <si>
    <t>²ÝÏÛáõÝ³Ï  T50x50/4ÙÙ</t>
  </si>
  <si>
    <t>Ù</t>
  </si>
  <si>
    <t>äáÕå³ï» ù³é³ÏáõëÇ ÓáÕ  16x16ÙÙ</t>
  </si>
  <si>
    <t>Ø»ï³Õ³Ï³Ý ×³ÕÇ »ñÏß»ñï Ý»ñÏáõÙ</t>
  </si>
  <si>
    <t xml:space="preserve">Ավտոաշտարակի տեղադրում  </t>
  </si>
  <si>
    <t>ժամ</t>
  </si>
  <si>
    <t>´³ëÏ»ïµáÉÇ ¨ íáÉ»ÛµáÉÇ Ñ³ñÃ³ÏÝ»ñ
¸³ßïÇ  Çñ³Ï³Ý³óáõÙ</t>
  </si>
  <si>
    <t>Խճի  շերտի  պատրաստում  Hմիջ=0.2մ տոփանումով</t>
  </si>
  <si>
    <t xml:space="preserve"> ó/³  ß³Õ³ËÇ  Çñ³Ï³Ý³óáõÙ  80ÙÙ</t>
  </si>
  <si>
    <t>ò³ÝóÇ Ñ»Ý³ëÛáõÝ»ñÇ ï»Õ³¹ñáõÙ</t>
  </si>
  <si>
    <t>äáÕå³ïÛ³ Ñ»Ý³ëÛáõÝ»ñÇ  ÙáÝï³Å  100x100x3mm  L=6մ</t>
  </si>
  <si>
    <t>äáÕå³ïÛ³ Ñ»Ý³ëÛáõÝ»ñÇ  ÙáÝï³Å  ö157x4 L=12մ</t>
  </si>
  <si>
    <t>´»ïáÝ»  çñÑáë ÏÇë³ËáÕáí³Ï ЛР-60</t>
  </si>
  <si>
    <t>Ավտոաշտարակի տեղադրում</t>
  </si>
  <si>
    <t>Â»ÝÇëÇ  Ñ³ñÃ³ÏÝ»ñ
¸³ßïÇ  Çñ³Ï³Ý³óáõÙ</t>
  </si>
  <si>
    <t xml:space="preserve"> ó/³  ß³Õ³ËÇ  Çñ³Ï³Ý³óáõÙ  h=80ÙÙ</t>
  </si>
  <si>
    <t>äáÕå³ïÛ³ Ñ»Ý³ëÛáõÝ»ñÇ  ÙáÝï³Å  100x100x3ÙÙ;C29  L=6մ</t>
  </si>
  <si>
    <t>´»ïáÝ»  çñÑáë  í³ù ЛР-60</t>
  </si>
  <si>
    <t>¸³ßï»ñÇ  Çñ³Ï³Ý³óáõÙ</t>
  </si>
  <si>
    <t>ØÇÝÇ ýáõïµáÉÇ  ¹³ßïÇ  Çñ³Ï³Ý³óáõÙ</t>
  </si>
  <si>
    <t>ìáÉ»ÛµáÉÇ  ¨  µ³ëÏ»ïµáÉÇ  ¹³ßï»ñ Çñ³Ï³Ý³óáõÙ</t>
  </si>
  <si>
    <t>Â»ÝÇëÇ  »ñÏáõ Ïáñï»ñÇ Çñ³Ï³Ý³óáõÙ</t>
  </si>
  <si>
    <t>Îáñï»ñÇ  å³ñ³·³Ý»ñ</t>
  </si>
  <si>
    <t xml:space="preserve"> ´²òúÂÚ²  êäàðîÐð²ä²ð²ÎÜºð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</si>
</sst>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6" formatCode="_(* #,##0.000_);_(* \(#,##0.000\);_(* &quot;-&quot;??_);_(@_)"/>
    <numFmt numFmtId="167" formatCode="_(&quot;$&quot;* #,##0.00_);_(&quot;$&quot;* \(#,##0.00\);_(&quot;$&quot;* &quot;-&quot;??_);_(@_)"/>
    <numFmt numFmtId="168" formatCode="_(* #,##0.00_);_(* \(#,##0.00\);_(* &quot;-&quot;??_);_(@_)"/>
    <numFmt numFmtId="170" formatCode="0.000"/>
    <numFmt numFmtId="171" formatCode="0.0"/>
    <numFmt numFmtId="172" formatCode="#,##0_р_."/>
    <numFmt numFmtId="173" formatCode="#,##0.00_р_.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sz val="12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Baltica"/>
      <family val="2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Armenian"/>
      <family val="2"/>
    </font>
    <font>
      <b/>
      <i/>
      <sz val="12"/>
      <color theme="1"/>
      <name val="Arial Armenian"/>
      <family val="2"/>
    </font>
    <font>
      <sz val="8"/>
      <name val="Arial Armenian"/>
      <family val="2"/>
    </font>
    <font>
      <b/>
      <u/>
      <sz val="9"/>
      <name val="Arial Armenian"/>
      <family val="2"/>
    </font>
    <font>
      <sz val="8"/>
      <color indexed="8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287">
    <xf numFmtId="0" fontId="0" fillId="0" borderId="0"/>
    <xf numFmtId="0" fontId="5" fillId="0" borderId="0"/>
    <xf numFmtId="0" fontId="10" fillId="0" borderId="0"/>
    <xf numFmtId="0" fontId="10" fillId="0" borderId="0"/>
    <xf numFmtId="164" fontId="8" fillId="0" borderId="0" applyFont="0" applyFill="0" applyBorder="0" applyAlignment="0" applyProtection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4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2" fillId="0" borderId="0" applyFont="0" applyFill="0" applyBorder="0" applyAlignment="0" applyProtection="0"/>
    <xf numFmtId="2" fontId="7" fillId="0" borderId="1" applyFill="0" applyBorder="0" applyAlignment="0">
      <alignment horizontal="right" vertical="center"/>
    </xf>
    <xf numFmtId="2" fontId="7" fillId="0" borderId="1" applyFill="0" applyBorder="0" applyAlignment="0">
      <alignment horizontal="right" vertical="center"/>
    </xf>
    <xf numFmtId="2" fontId="7" fillId="0" borderId="0" applyFill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16" borderId="3" applyNumberFormat="0" applyFont="0" applyAlignment="0" applyProtection="0"/>
    <xf numFmtId="0" fontId="14" fillId="16" borderId="3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49" fontId="16" fillId="0" borderId="0" applyFill="0" applyProtection="0"/>
    <xf numFmtId="0" fontId="17" fillId="0" borderId="1">
      <alignment horizontal="center"/>
    </xf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8" fillId="7" borderId="4" applyNumberFormat="0" applyAlignment="0" applyProtection="0"/>
    <xf numFmtId="0" fontId="17" fillId="0" borderId="1">
      <alignment horizontal="center"/>
    </xf>
    <xf numFmtId="0" fontId="19" fillId="21" borderId="5" applyNumberFormat="0" applyAlignment="0" applyProtection="0"/>
    <xf numFmtId="0" fontId="20" fillId="21" borderId="4" applyNumberFormat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7" fillId="0" borderId="0">
      <alignment horizontal="right" vertical="top" wrapText="1"/>
    </xf>
    <xf numFmtId="4" fontId="25" fillId="0" borderId="0" applyNumberFormat="0" applyFont="0" applyAlignment="0">
      <alignment horizontal="left"/>
    </xf>
    <xf numFmtId="0" fontId="26" fillId="22" borderId="10" applyNumberFormat="0" applyAlignment="0" applyProtection="0"/>
    <xf numFmtId="0" fontId="17" fillId="0" borderId="1">
      <alignment horizontal="center"/>
    </xf>
    <xf numFmtId="0" fontId="17" fillId="0" borderId="1">
      <alignment horizontal="center" wrapText="1"/>
    </xf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17" fillId="0" borderId="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1">
      <alignment horizontal="center" wrapText="1"/>
    </xf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2" fillId="16" borderId="3" applyNumberFormat="0" applyFont="0" applyAlignment="0" applyProtection="0"/>
    <xf numFmtId="0" fontId="17" fillId="0" borderId="1">
      <alignment horizontal="center"/>
    </xf>
    <xf numFmtId="0" fontId="17" fillId="0" borderId="1">
      <alignment horizontal="center" wrapText="1"/>
    </xf>
    <xf numFmtId="0" fontId="17" fillId="0" borderId="1">
      <alignment horizontal="center"/>
    </xf>
    <xf numFmtId="0" fontId="31" fillId="0" borderId="11" applyNumberFormat="0" applyFill="0" applyAlignment="0" applyProtection="0"/>
    <xf numFmtId="0" fontId="17" fillId="0" borderId="0">
      <alignment horizontal="center" vertical="top" wrapText="1"/>
    </xf>
    <xf numFmtId="0" fontId="32" fillId="0" borderId="0"/>
    <xf numFmtId="0" fontId="32" fillId="0" borderId="0"/>
    <xf numFmtId="0" fontId="33" fillId="0" borderId="0" applyNumberFormat="0" applyFill="0" applyBorder="0" applyAlignment="0" applyProtection="0"/>
    <xf numFmtId="0" fontId="17" fillId="0" borderId="0">
      <alignment horizontal="center"/>
    </xf>
    <xf numFmtId="164" fontId="34" fillId="0" borderId="0" applyFont="0" applyFill="0" applyBorder="0" applyAlignment="0" applyProtection="0"/>
    <xf numFmtId="0" fontId="17" fillId="0" borderId="0">
      <alignment horizontal="left" vertical="top"/>
    </xf>
    <xf numFmtId="0" fontId="35" fillId="4" borderId="0" applyNumberFormat="0" applyBorder="0" applyAlignment="0" applyProtection="0"/>
    <xf numFmtId="0" fontId="3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168" fontId="5" fillId="0" borderId="0" applyFont="0" applyFill="0" applyBorder="0" applyAlignment="0" applyProtection="0"/>
    <xf numFmtId="0" fontId="10" fillId="0" borderId="0"/>
    <xf numFmtId="0" fontId="9" fillId="0" borderId="0"/>
    <xf numFmtId="0" fontId="12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2" fillId="0" borderId="0"/>
    <xf numFmtId="0" fontId="12" fillId="0" borderId="0"/>
  </cellStyleXfs>
  <cellXfs count="75">
    <xf numFmtId="0" fontId="0" fillId="0" borderId="0" xfId="0"/>
    <xf numFmtId="0" fontId="2" fillId="0" borderId="0" xfId="55" applyFont="1" applyFill="1" applyBorder="1" applyAlignment="1">
      <alignment horizontal="center" vertical="center"/>
    </xf>
    <xf numFmtId="2" fontId="2" fillId="0" borderId="0" xfId="55" applyNumberFormat="1" applyFont="1" applyFill="1" applyBorder="1" applyAlignment="1">
      <alignment horizontal="center" vertical="center"/>
    </xf>
    <xf numFmtId="0" fontId="37" fillId="0" borderId="0" xfId="138" applyFont="1" applyFill="1" applyAlignment="1">
      <alignment horizontal="center"/>
    </xf>
    <xf numFmtId="0" fontId="3" fillId="0" borderId="0" xfId="138" applyFont="1" applyFill="1"/>
    <xf numFmtId="0" fontId="2" fillId="0" borderId="0" xfId="138" applyFont="1" applyFill="1" applyAlignment="1">
      <alignment horizontal="center" vertical="center"/>
    </xf>
    <xf numFmtId="0" fontId="37" fillId="0" borderId="0" xfId="138" applyFont="1" applyFill="1" applyAlignment="1">
      <alignment horizontal="center" vertical="center"/>
    </xf>
    <xf numFmtId="0" fontId="6" fillId="0" borderId="0" xfId="1" applyFont="1" applyFill="1"/>
    <xf numFmtId="0" fontId="4" fillId="0" borderId="0" xfId="282" applyFont="1" applyAlignment="1">
      <alignment horizontal="center"/>
    </xf>
    <xf numFmtId="0" fontId="2" fillId="0" borderId="1" xfId="55" applyFont="1" applyFill="1" applyBorder="1" applyAlignment="1">
      <alignment horizontal="center" vertical="center" wrapText="1" shrinkToFit="1"/>
    </xf>
    <xf numFmtId="0" fontId="2" fillId="0" borderId="2" xfId="55" applyFont="1" applyFill="1" applyBorder="1" applyAlignment="1">
      <alignment horizontal="center" vertical="center" wrapText="1" shrinkToFit="1"/>
    </xf>
    <xf numFmtId="0" fontId="38" fillId="0" borderId="1" xfId="1" applyFont="1" applyFill="1" applyBorder="1" applyAlignment="1">
      <alignment horizontal="left" vertical="center"/>
    </xf>
    <xf numFmtId="0" fontId="39" fillId="0" borderId="1" xfId="1" applyFont="1" applyFill="1" applyBorder="1" applyAlignment="1">
      <alignment horizontal="left" vertical="center" wrapText="1"/>
    </xf>
    <xf numFmtId="2" fontId="38" fillId="0" borderId="1" xfId="1" applyNumberFormat="1" applyFont="1" applyFill="1" applyBorder="1" applyAlignment="1">
      <alignment horizontal="left" vertical="center"/>
    </xf>
    <xf numFmtId="0" fontId="6" fillId="0" borderId="1" xfId="1" applyFont="1" applyFill="1" applyBorder="1"/>
    <xf numFmtId="0" fontId="38" fillId="0" borderId="1" xfId="1" applyFont="1" applyFill="1" applyBorder="1" applyAlignment="1">
      <alignment horizontal="center" vertical="center"/>
    </xf>
    <xf numFmtId="0" fontId="38" fillId="0" borderId="1" xfId="1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1" xfId="277" applyFont="1" applyFill="1" applyBorder="1" applyAlignment="1">
      <alignment horizontal="left" vertical="center" wrapText="1"/>
    </xf>
    <xf numFmtId="0" fontId="38" fillId="0" borderId="1" xfId="277" applyFont="1" applyFill="1" applyBorder="1" applyAlignment="1">
      <alignment horizontal="center" vertical="center" wrapText="1"/>
    </xf>
    <xf numFmtId="171" fontId="38" fillId="0" borderId="1" xfId="2" applyNumberFormat="1" applyFont="1" applyFill="1" applyBorder="1" applyAlignment="1">
      <alignment horizontal="center" vertical="center" wrapText="1"/>
    </xf>
    <xf numFmtId="1" fontId="38" fillId="0" borderId="1" xfId="1" applyNumberFormat="1" applyFont="1" applyFill="1" applyBorder="1" applyAlignment="1">
      <alignment horizontal="center" vertical="center"/>
    </xf>
    <xf numFmtId="0" fontId="38" fillId="0" borderId="1" xfId="1" applyFont="1" applyFill="1" applyBorder="1" applyAlignment="1">
      <alignment horizontal="center" wrapText="1"/>
    </xf>
    <xf numFmtId="0" fontId="38" fillId="0" borderId="1" xfId="1" applyFont="1" applyFill="1" applyBorder="1" applyAlignment="1">
      <alignment horizontal="center" vertical="center" wrapText="1"/>
    </xf>
    <xf numFmtId="2" fontId="38" fillId="0" borderId="1" xfId="1" applyNumberFormat="1" applyFont="1" applyFill="1" applyBorder="1" applyAlignment="1">
      <alignment horizontal="center" vertical="center"/>
    </xf>
    <xf numFmtId="170" fontId="38" fillId="0" borderId="1" xfId="1" applyNumberFormat="1" applyFont="1" applyFill="1" applyBorder="1" applyAlignment="1">
      <alignment horizontal="center" vertical="center"/>
    </xf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left" vertical="center" wrapText="1"/>
    </xf>
    <xf numFmtId="171" fontId="38" fillId="0" borderId="1" xfId="2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77" applyFont="1" applyFill="1" applyBorder="1" applyAlignment="1">
      <alignment horizontal="center" vertical="center" wrapText="1"/>
    </xf>
    <xf numFmtId="0" fontId="6" fillId="0" borderId="1" xfId="277" applyFont="1" applyFill="1" applyBorder="1" applyAlignment="1">
      <alignment horizontal="center" vertical="center" wrapText="1"/>
    </xf>
    <xf numFmtId="171" fontId="7" fillId="0" borderId="1" xfId="2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2" fontId="7" fillId="0" borderId="1" xfId="1" applyNumberFormat="1" applyFont="1" applyFill="1" applyBorder="1" applyAlignment="1">
      <alignment horizontal="center" vertical="center"/>
    </xf>
    <xf numFmtId="170" fontId="7" fillId="0" borderId="1" xfId="1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171" fontId="7" fillId="0" borderId="1" xfId="2" applyNumberFormat="1" applyFont="1" applyFill="1" applyBorder="1" applyAlignment="1">
      <alignment horizontal="center" vertical="center"/>
    </xf>
    <xf numFmtId="170" fontId="38" fillId="0" borderId="1" xfId="2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0" fontId="7" fillId="0" borderId="1" xfId="277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171" fontId="7" fillId="0" borderId="1" xfId="1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2" fontId="7" fillId="0" borderId="1" xfId="2" applyNumberFormat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left" vertical="center"/>
    </xf>
    <xf numFmtId="0" fontId="39" fillId="0" borderId="1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left" vertical="center" wrapText="1"/>
    </xf>
    <xf numFmtId="0" fontId="40" fillId="0" borderId="1" xfId="2" applyFont="1" applyFill="1" applyBorder="1" applyAlignment="1">
      <alignment horizontal="center" vertical="center"/>
    </xf>
    <xf numFmtId="0" fontId="40" fillId="0" borderId="1" xfId="277" applyFont="1" applyFill="1" applyBorder="1" applyAlignment="1">
      <alignment horizontal="left" vertical="center" wrapText="1"/>
    </xf>
    <xf numFmtId="171" fontId="40" fillId="0" borderId="1" xfId="2" applyNumberFormat="1" applyFont="1" applyFill="1" applyBorder="1" applyAlignment="1">
      <alignment horizontal="center" vertical="center" wrapText="1"/>
    </xf>
    <xf numFmtId="0" fontId="40" fillId="24" borderId="1" xfId="1" applyFont="1" applyFill="1" applyBorder="1" applyAlignment="1">
      <alignment horizontal="center" vertical="center"/>
    </xf>
    <xf numFmtId="0" fontId="2" fillId="0" borderId="1" xfId="283" applyFont="1" applyBorder="1"/>
    <xf numFmtId="0" fontId="36" fillId="0" borderId="1" xfId="1" applyFont="1" applyBorder="1" applyAlignment="1">
      <alignment vertical="center"/>
    </xf>
    <xf numFmtId="0" fontId="2" fillId="0" borderId="1" xfId="283" applyFont="1" applyBorder="1" applyAlignment="1">
      <alignment horizontal="center" vertical="center"/>
    </xf>
    <xf numFmtId="172" fontId="3" fillId="0" borderId="1" xfId="283" applyNumberFormat="1" applyFont="1" applyBorder="1" applyAlignment="1">
      <alignment horizontal="right" vertical="center"/>
    </xf>
    <xf numFmtId="173" fontId="3" fillId="0" borderId="1" xfId="283" applyNumberFormat="1" applyFont="1" applyBorder="1" applyAlignment="1">
      <alignment horizontal="right" vertical="center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4" fillId="0" borderId="0" xfId="55" applyFont="1"/>
    <xf numFmtId="0" fontId="4" fillId="0" borderId="0" xfId="55" applyFont="1" applyAlignment="1">
      <alignment vertical="center"/>
    </xf>
    <xf numFmtId="0" fontId="38" fillId="0" borderId="1" xfId="1" applyFont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right" vertical="center"/>
    </xf>
    <xf numFmtId="0" fontId="3" fillId="0" borderId="0" xfId="84" applyFont="1" applyAlignment="1">
      <alignment horizontal="center" vertical="center" wrapText="1"/>
    </xf>
    <xf numFmtId="0" fontId="36" fillId="0" borderId="0" xfId="282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vertical="center" wrapText="1"/>
    </xf>
  </cellXfs>
  <cellStyles count="287">
    <cellStyle name="_x000d__x000a_JournalTemplate=C:\COMFO\CTALK\JOURSTD.TPL_x000d__x000a_LbStateAddress=3 3 0 251 1 89 2 311_x000d__x000a_LbStateJou" xfId="5"/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Comma 2" xfId="4"/>
    <cellStyle name="Comma 2 2" xfId="24"/>
    <cellStyle name="Comma 3" xfId="25"/>
    <cellStyle name="Comma 4" xfId="276"/>
    <cellStyle name="Currency 2" xfId="26"/>
    <cellStyle name="edRascen" xfId="27"/>
    <cellStyle name="edRascen 2" xfId="28"/>
    <cellStyle name="edRascen_2-2" xfId="29"/>
    <cellStyle name="Normal" xfId="0" builtinId="0"/>
    <cellStyle name="Normal 10" xfId="2"/>
    <cellStyle name="Normal 10 10" xfId="30"/>
    <cellStyle name="Normal 10 11" xfId="31"/>
    <cellStyle name="Normal 10 12" xfId="32"/>
    <cellStyle name="Normal 10 13" xfId="33"/>
    <cellStyle name="Normal 10 14" xfId="34"/>
    <cellStyle name="Normal 10 15" xfId="35"/>
    <cellStyle name="Normal 10 16" xfId="36"/>
    <cellStyle name="Normal 10 17" xfId="37"/>
    <cellStyle name="Normal 10 2" xfId="38"/>
    <cellStyle name="Normal 10 3" xfId="39"/>
    <cellStyle name="Normal 10 4" xfId="40"/>
    <cellStyle name="Normal 10 5" xfId="41"/>
    <cellStyle name="Normal 10 6" xfId="42"/>
    <cellStyle name="Normal 10 7" xfId="43"/>
    <cellStyle name="Normal 10 8" xfId="44"/>
    <cellStyle name="Normal 10 9" xfId="45"/>
    <cellStyle name="Normal 11" xfId="46"/>
    <cellStyle name="Normal 12" xfId="47"/>
    <cellStyle name="Normal 13" xfId="48"/>
    <cellStyle name="Normal 14" xfId="49"/>
    <cellStyle name="Normal 15" xfId="50"/>
    <cellStyle name="Normal 16" xfId="51"/>
    <cellStyle name="Normal 17" xfId="52"/>
    <cellStyle name="Normal 18" xfId="53"/>
    <cellStyle name="Normal 19" xfId="54"/>
    <cellStyle name="Normal 2" xfId="1"/>
    <cellStyle name="Normal 2 10" xfId="55"/>
    <cellStyle name="Normal 2 11" xfId="56"/>
    <cellStyle name="Normal 2 12" xfId="57"/>
    <cellStyle name="Normal 2 13" xfId="58"/>
    <cellStyle name="Normal 2 14" xfId="59"/>
    <cellStyle name="Normal 2 15" xfId="60"/>
    <cellStyle name="Normal 2 16" xfId="61"/>
    <cellStyle name="Normal 2 17" xfId="62"/>
    <cellStyle name="Normal 2 18" xfId="63"/>
    <cellStyle name="Normal 2 18 2" xfId="278"/>
    <cellStyle name="Normal 2 18 3" xfId="281"/>
    <cellStyle name="Normal 2 19" xfId="279"/>
    <cellStyle name="Normal 2 2" xfId="64"/>
    <cellStyle name="Normal 2 2 2" xfId="65"/>
    <cellStyle name="Normal 2 3" xfId="66"/>
    <cellStyle name="Normal 2 4" xfId="67"/>
    <cellStyle name="Normal 2 5" xfId="68"/>
    <cellStyle name="Normal 2 6" xfId="69"/>
    <cellStyle name="Normal 2 7" xfId="70"/>
    <cellStyle name="Normal 2 8" xfId="71"/>
    <cellStyle name="Normal 2 9" xfId="72"/>
    <cellStyle name="Normal 2_2526-2008" xfId="73"/>
    <cellStyle name="Normal 20" xfId="74"/>
    <cellStyle name="Normal 21" xfId="75"/>
    <cellStyle name="Normal 22" xfId="76"/>
    <cellStyle name="Normal 23" xfId="77"/>
    <cellStyle name="Normal 24" xfId="78"/>
    <cellStyle name="Normal 25" xfId="79"/>
    <cellStyle name="Normal 26" xfId="80"/>
    <cellStyle name="Normal 27" xfId="81"/>
    <cellStyle name="Normal 28" xfId="82"/>
    <cellStyle name="Normal 29" xfId="83"/>
    <cellStyle name="Normal 29 2" xfId="283"/>
    <cellStyle name="Normal 3" xfId="84"/>
    <cellStyle name="Normal 3 10" xfId="85"/>
    <cellStyle name="Normal 3 11" xfId="86"/>
    <cellStyle name="Normal 3 12" xfId="87"/>
    <cellStyle name="Normal 3 13" xfId="88"/>
    <cellStyle name="Normal 3 14" xfId="89"/>
    <cellStyle name="Normal 3 15" xfId="90"/>
    <cellStyle name="Normal 3 16" xfId="91"/>
    <cellStyle name="Normal 3 17" xfId="92"/>
    <cellStyle name="Normal 3 18" xfId="280"/>
    <cellStyle name="Normal 3 2" xfId="93"/>
    <cellStyle name="Normal 3 3" xfId="94"/>
    <cellStyle name="Normal 3 4" xfId="95"/>
    <cellStyle name="Normal 3 5" xfId="96"/>
    <cellStyle name="Normal 3 6" xfId="97"/>
    <cellStyle name="Normal 3 7" xfId="98"/>
    <cellStyle name="Normal 3 8" xfId="99"/>
    <cellStyle name="Normal 3 9" xfId="100"/>
    <cellStyle name="Normal 3_06.08.15 sport marzadast" xfId="284"/>
    <cellStyle name="Normal 30" xfId="101"/>
    <cellStyle name="Normal 4" xfId="102"/>
    <cellStyle name="Normal 4 10" xfId="103"/>
    <cellStyle name="Normal 4 11" xfId="104"/>
    <cellStyle name="Normal 4 12" xfId="105"/>
    <cellStyle name="Normal 4 13" xfId="106"/>
    <cellStyle name="Normal 4 14" xfId="107"/>
    <cellStyle name="Normal 4 15" xfId="108"/>
    <cellStyle name="Normal 4 16" xfId="109"/>
    <cellStyle name="Normal 4 17" xfId="110"/>
    <cellStyle name="Normal 4 2" xfId="111"/>
    <cellStyle name="Normal 4 3" xfId="112"/>
    <cellStyle name="Normal 4 4" xfId="113"/>
    <cellStyle name="Normal 4 5" xfId="114"/>
    <cellStyle name="Normal 4 6" xfId="115"/>
    <cellStyle name="Normal 4 7" xfId="116"/>
    <cellStyle name="Normal 4 8" xfId="117"/>
    <cellStyle name="Normal 4 9" xfId="118"/>
    <cellStyle name="Normal 4_Parisp" xfId="119"/>
    <cellStyle name="Normal 5" xfId="120"/>
    <cellStyle name="Normal 5 10" xfId="121"/>
    <cellStyle name="Normal 5 11" xfId="122"/>
    <cellStyle name="Normal 5 12" xfId="123"/>
    <cellStyle name="Normal 5 13" xfId="124"/>
    <cellStyle name="Normal 5 14" xfId="125"/>
    <cellStyle name="Normal 5 15" xfId="126"/>
    <cellStyle name="Normal 5 16" xfId="127"/>
    <cellStyle name="Normal 5 17" xfId="128"/>
    <cellStyle name="Normal 5 2" xfId="129"/>
    <cellStyle name="Normal 5 3" xfId="130"/>
    <cellStyle name="Normal 5 4" xfId="131"/>
    <cellStyle name="Normal 5 5" xfId="132"/>
    <cellStyle name="Normal 5 6" xfId="133"/>
    <cellStyle name="Normal 5 7" xfId="134"/>
    <cellStyle name="Normal 5 8" xfId="135"/>
    <cellStyle name="Normal 5 9" xfId="136"/>
    <cellStyle name="Normal 5_Parisp" xfId="137"/>
    <cellStyle name="Normal 6" xfId="138"/>
    <cellStyle name="Normal 6 10" xfId="139"/>
    <cellStyle name="Normal 6 11" xfId="140"/>
    <cellStyle name="Normal 6 12" xfId="141"/>
    <cellStyle name="Normal 6 13" xfId="142"/>
    <cellStyle name="Normal 6 14" xfId="143"/>
    <cellStyle name="Normal 6 15" xfId="144"/>
    <cellStyle name="Normal 6 16" xfId="145"/>
    <cellStyle name="Normal 6 17" xfId="146"/>
    <cellStyle name="Normal 6 2" xfId="147"/>
    <cellStyle name="Normal 6 2 2" xfId="148"/>
    <cellStyle name="Normal 6 3" xfId="149"/>
    <cellStyle name="Normal 6 3 2" xfId="150"/>
    <cellStyle name="Normal 6 4" xfId="151"/>
    <cellStyle name="Normal 6 5" xfId="152"/>
    <cellStyle name="Normal 6 6" xfId="153"/>
    <cellStyle name="Normal 6 7" xfId="154"/>
    <cellStyle name="Normal 6 8" xfId="155"/>
    <cellStyle name="Normal 6 9" xfId="156"/>
    <cellStyle name="Normal 6_06.08.15 sport marzadast" xfId="285"/>
    <cellStyle name="Normal 7" xfId="157"/>
    <cellStyle name="Normal 7 10" xfId="158"/>
    <cellStyle name="Normal 7 11" xfId="159"/>
    <cellStyle name="Normal 7 12" xfId="160"/>
    <cellStyle name="Normal 7 13" xfId="161"/>
    <cellStyle name="Normal 7 14" xfId="162"/>
    <cellStyle name="Normal 7 15" xfId="163"/>
    <cellStyle name="Normal 7 16" xfId="164"/>
    <cellStyle name="Normal 7 17" xfId="165"/>
    <cellStyle name="Normal 7 2" xfId="3"/>
    <cellStyle name="Normal 7 3" xfId="166"/>
    <cellStyle name="Normal 7 4" xfId="167"/>
    <cellStyle name="Normal 7 5" xfId="168"/>
    <cellStyle name="Normal 7 6" xfId="169"/>
    <cellStyle name="Normal 7 7" xfId="170"/>
    <cellStyle name="Normal 7 8" xfId="171"/>
    <cellStyle name="Normal 7 9" xfId="172"/>
    <cellStyle name="Normal 7_Parisp" xfId="173"/>
    <cellStyle name="Normal 8" xfId="174"/>
    <cellStyle name="Normal 8 10" xfId="175"/>
    <cellStyle name="Normal 8 11" xfId="176"/>
    <cellStyle name="Normal 8 12" xfId="177"/>
    <cellStyle name="Normal 8 13" xfId="178"/>
    <cellStyle name="Normal 8 14" xfId="179"/>
    <cellStyle name="Normal 8 15" xfId="180"/>
    <cellStyle name="Normal 8 16" xfId="181"/>
    <cellStyle name="Normal 8 17" xfId="182"/>
    <cellStyle name="Normal 8 2" xfId="183"/>
    <cellStyle name="Normal 8 3" xfId="184"/>
    <cellStyle name="Normal 8 4" xfId="185"/>
    <cellStyle name="Normal 8 5" xfId="186"/>
    <cellStyle name="Normal 8 6" xfId="187"/>
    <cellStyle name="Normal 8 7" xfId="188"/>
    <cellStyle name="Normal 8 8" xfId="189"/>
    <cellStyle name="Normal 8 9" xfId="190"/>
    <cellStyle name="Normal 8_06.08.15 sport marzadast" xfId="286"/>
    <cellStyle name="Normal 9" xfId="191"/>
    <cellStyle name="Normal_Asfalt  2" xfId="277"/>
    <cellStyle name="Normal_Panteon 2" xfId="282"/>
    <cellStyle name="Note 2" xfId="192"/>
    <cellStyle name="Note 2 2" xfId="193"/>
    <cellStyle name="Percent 2" xfId="194"/>
    <cellStyle name="Percent 3" xfId="195"/>
    <cellStyle name="Percent 3 2" xfId="196"/>
    <cellStyle name="Percent 3 2 2" xfId="197"/>
    <cellStyle name="Percent 4" xfId="198"/>
    <cellStyle name="Standard_Sheet1" xfId="199"/>
    <cellStyle name="Акт" xfId="200"/>
    <cellStyle name="Акцент1" xfId="201"/>
    <cellStyle name="Акцент2" xfId="202"/>
    <cellStyle name="Акцент3" xfId="203"/>
    <cellStyle name="Акцент4" xfId="204"/>
    <cellStyle name="Акцент5" xfId="205"/>
    <cellStyle name="Акцент6" xfId="206"/>
    <cellStyle name="Ввод " xfId="207"/>
    <cellStyle name="ВедРесурсов" xfId="208"/>
    <cellStyle name="Вывод" xfId="209"/>
    <cellStyle name="Вычисление" xfId="210"/>
    <cellStyle name="Заголовок 1" xfId="211"/>
    <cellStyle name="Заголовок 2" xfId="212"/>
    <cellStyle name="Заголовок 3" xfId="213"/>
    <cellStyle name="Заголовок 4" xfId="214"/>
    <cellStyle name="Итог" xfId="215"/>
    <cellStyle name="Итоги" xfId="216"/>
    <cellStyle name="ИтогоРесМет" xfId="217"/>
    <cellStyle name="Контрольная ячейка" xfId="218"/>
    <cellStyle name="ЛокСмета" xfId="219"/>
    <cellStyle name="ЛокСмета 2" xfId="220"/>
    <cellStyle name="Название" xfId="221"/>
    <cellStyle name="Нейтральный" xfId="222"/>
    <cellStyle name="ОбСмета" xfId="223"/>
    <cellStyle name="Обычный 10" xfId="224"/>
    <cellStyle name="Обычный 10 2" xfId="225"/>
    <cellStyle name="Обычный 11" xfId="226"/>
    <cellStyle name="Обычный 11 2" xfId="227"/>
    <cellStyle name="Обычный 2" xfId="228"/>
    <cellStyle name="Обычный 2 10" xfId="229"/>
    <cellStyle name="Обычный 2 11" xfId="230"/>
    <cellStyle name="Обычный 2 2" xfId="231"/>
    <cellStyle name="Обычный 2 3" xfId="232"/>
    <cellStyle name="Обычный 2 4" xfId="233"/>
    <cellStyle name="Обычный 2 5" xfId="234"/>
    <cellStyle name="Обычный 2 6" xfId="235"/>
    <cellStyle name="Обычный 2 7" xfId="236"/>
    <cellStyle name="Обычный 2 8" xfId="237"/>
    <cellStyle name="Обычный 2 9" xfId="238"/>
    <cellStyle name="Обычный 2_2-2" xfId="239"/>
    <cellStyle name="Обычный 3" xfId="240"/>
    <cellStyle name="Обычный 3 2" xfId="241"/>
    <cellStyle name="Обычный 4" xfId="242"/>
    <cellStyle name="Обычный 4 2" xfId="243"/>
    <cellStyle name="Обычный 5" xfId="244"/>
    <cellStyle name="Обычный 5 2" xfId="245"/>
    <cellStyle name="Обычный 6" xfId="246"/>
    <cellStyle name="Обычный 6 2" xfId="247"/>
    <cellStyle name="Обычный 7" xfId="248"/>
    <cellStyle name="Обычный 7 2" xfId="249"/>
    <cellStyle name="Обычный 8" xfId="250"/>
    <cellStyle name="Обычный 8 2" xfId="251"/>
    <cellStyle name="Обычный 9" xfId="252"/>
    <cellStyle name="Обычный 9 2" xfId="253"/>
    <cellStyle name="Обычный_ADIGA" xfId="254"/>
    <cellStyle name="ПеременныеСметы" xfId="255"/>
    <cellStyle name="Плохой" xfId="256"/>
    <cellStyle name="Пояснение" xfId="257"/>
    <cellStyle name="Примечание" xfId="258"/>
    <cellStyle name="РесСмета" xfId="259"/>
    <cellStyle name="СводкаСтоимРаб" xfId="260"/>
    <cellStyle name="СводРасч" xfId="261"/>
    <cellStyle name="Связанная ячейка" xfId="262"/>
    <cellStyle name="Список ресурсов" xfId="263"/>
    <cellStyle name="Стиль 1" xfId="264"/>
    <cellStyle name="Стиль 1 2" xfId="265"/>
    <cellStyle name="Текст предупреждения" xfId="266"/>
    <cellStyle name="Титул" xfId="267"/>
    <cellStyle name="Финансовый_Ведомость nakop школы 10 smeta HATM 150205 Gena" xfId="268"/>
    <cellStyle name="Хвост" xfId="269"/>
    <cellStyle name="Хороший" xfId="270"/>
    <cellStyle name="Экспертиза" xfId="271"/>
    <cellStyle name="Экспертиза 2" xfId="272"/>
    <cellStyle name="Экспертиза 3" xfId="273"/>
    <cellStyle name="Экспертиза 4" xfId="274"/>
    <cellStyle name="Экспертиза 5" xfId="27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Lyova/GOHAR/Haykaz/&#1053;&#1086;&#1074;&#1072;&#1103;%20&#1087;&#1072;&#1087;&#1082;&#1072;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META\SPITAK\BADSACH\CENTR\ARTGA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Lyova/ERIKdproc/HaykArsham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view="pageBreakPreview" zoomScale="80" zoomScaleNormal="100" zoomScaleSheetLayoutView="80" workbookViewId="0">
      <selection activeCell="L107" sqref="L107"/>
    </sheetView>
  </sheetViews>
  <sheetFormatPr defaultRowHeight="12.75"/>
  <cols>
    <col min="1" max="1" width="3.7109375" style="7" customWidth="1"/>
    <col min="2" max="2" width="32" style="7" customWidth="1"/>
    <col min="3" max="3" width="9.42578125" style="7" customWidth="1"/>
    <col min="4" max="4" width="10" style="7" customWidth="1"/>
    <col min="5" max="5" width="14.140625" style="7" customWidth="1"/>
    <col min="6" max="6" width="23" style="7" customWidth="1"/>
    <col min="7" max="256" width="9.140625" style="7"/>
    <col min="257" max="257" width="3.7109375" style="7" customWidth="1"/>
    <col min="258" max="258" width="28.28515625" style="7" customWidth="1"/>
    <col min="259" max="259" width="4.28515625" style="7" customWidth="1"/>
    <col min="260" max="260" width="6.5703125" style="7" customWidth="1"/>
    <col min="261" max="261" width="9.42578125" style="7" customWidth="1"/>
    <col min="262" max="262" width="22.42578125" style="7" customWidth="1"/>
    <col min="263" max="512" width="9.140625" style="7"/>
    <col min="513" max="513" width="3.7109375" style="7" customWidth="1"/>
    <col min="514" max="514" width="28.28515625" style="7" customWidth="1"/>
    <col min="515" max="515" width="4.28515625" style="7" customWidth="1"/>
    <col min="516" max="516" width="6.5703125" style="7" customWidth="1"/>
    <col min="517" max="517" width="9.42578125" style="7" customWidth="1"/>
    <col min="518" max="518" width="22.42578125" style="7" customWidth="1"/>
    <col min="519" max="768" width="9.140625" style="7"/>
    <col min="769" max="769" width="3.7109375" style="7" customWidth="1"/>
    <col min="770" max="770" width="28.28515625" style="7" customWidth="1"/>
    <col min="771" max="771" width="4.28515625" style="7" customWidth="1"/>
    <col min="772" max="772" width="6.5703125" style="7" customWidth="1"/>
    <col min="773" max="773" width="9.42578125" style="7" customWidth="1"/>
    <col min="774" max="774" width="22.42578125" style="7" customWidth="1"/>
    <col min="775" max="1024" width="9.140625" style="7"/>
    <col min="1025" max="1025" width="3.7109375" style="7" customWidth="1"/>
    <col min="1026" max="1026" width="28.28515625" style="7" customWidth="1"/>
    <col min="1027" max="1027" width="4.28515625" style="7" customWidth="1"/>
    <col min="1028" max="1028" width="6.5703125" style="7" customWidth="1"/>
    <col min="1029" max="1029" width="9.42578125" style="7" customWidth="1"/>
    <col min="1030" max="1030" width="22.42578125" style="7" customWidth="1"/>
    <col min="1031" max="1280" width="9.140625" style="7"/>
    <col min="1281" max="1281" width="3.7109375" style="7" customWidth="1"/>
    <col min="1282" max="1282" width="28.28515625" style="7" customWidth="1"/>
    <col min="1283" max="1283" width="4.28515625" style="7" customWidth="1"/>
    <col min="1284" max="1284" width="6.5703125" style="7" customWidth="1"/>
    <col min="1285" max="1285" width="9.42578125" style="7" customWidth="1"/>
    <col min="1286" max="1286" width="22.42578125" style="7" customWidth="1"/>
    <col min="1287" max="1536" width="9.140625" style="7"/>
    <col min="1537" max="1537" width="3.7109375" style="7" customWidth="1"/>
    <col min="1538" max="1538" width="28.28515625" style="7" customWidth="1"/>
    <col min="1539" max="1539" width="4.28515625" style="7" customWidth="1"/>
    <col min="1540" max="1540" width="6.5703125" style="7" customWidth="1"/>
    <col min="1541" max="1541" width="9.42578125" style="7" customWidth="1"/>
    <col min="1542" max="1542" width="22.42578125" style="7" customWidth="1"/>
    <col min="1543" max="1792" width="9.140625" style="7"/>
    <col min="1793" max="1793" width="3.7109375" style="7" customWidth="1"/>
    <col min="1794" max="1794" width="28.28515625" style="7" customWidth="1"/>
    <col min="1795" max="1795" width="4.28515625" style="7" customWidth="1"/>
    <col min="1796" max="1796" width="6.5703125" style="7" customWidth="1"/>
    <col min="1797" max="1797" width="9.42578125" style="7" customWidth="1"/>
    <col min="1798" max="1798" width="22.42578125" style="7" customWidth="1"/>
    <col min="1799" max="2048" width="9.140625" style="7"/>
    <col min="2049" max="2049" width="3.7109375" style="7" customWidth="1"/>
    <col min="2050" max="2050" width="28.28515625" style="7" customWidth="1"/>
    <col min="2051" max="2051" width="4.28515625" style="7" customWidth="1"/>
    <col min="2052" max="2052" width="6.5703125" style="7" customWidth="1"/>
    <col min="2053" max="2053" width="9.42578125" style="7" customWidth="1"/>
    <col min="2054" max="2054" width="22.42578125" style="7" customWidth="1"/>
    <col min="2055" max="2304" width="9.140625" style="7"/>
    <col min="2305" max="2305" width="3.7109375" style="7" customWidth="1"/>
    <col min="2306" max="2306" width="28.28515625" style="7" customWidth="1"/>
    <col min="2307" max="2307" width="4.28515625" style="7" customWidth="1"/>
    <col min="2308" max="2308" width="6.5703125" style="7" customWidth="1"/>
    <col min="2309" max="2309" width="9.42578125" style="7" customWidth="1"/>
    <col min="2310" max="2310" width="22.42578125" style="7" customWidth="1"/>
    <col min="2311" max="2560" width="9.140625" style="7"/>
    <col min="2561" max="2561" width="3.7109375" style="7" customWidth="1"/>
    <col min="2562" max="2562" width="28.28515625" style="7" customWidth="1"/>
    <col min="2563" max="2563" width="4.28515625" style="7" customWidth="1"/>
    <col min="2564" max="2564" width="6.5703125" style="7" customWidth="1"/>
    <col min="2565" max="2565" width="9.42578125" style="7" customWidth="1"/>
    <col min="2566" max="2566" width="22.42578125" style="7" customWidth="1"/>
    <col min="2567" max="2816" width="9.140625" style="7"/>
    <col min="2817" max="2817" width="3.7109375" style="7" customWidth="1"/>
    <col min="2818" max="2818" width="28.28515625" style="7" customWidth="1"/>
    <col min="2819" max="2819" width="4.28515625" style="7" customWidth="1"/>
    <col min="2820" max="2820" width="6.5703125" style="7" customWidth="1"/>
    <col min="2821" max="2821" width="9.42578125" style="7" customWidth="1"/>
    <col min="2822" max="2822" width="22.42578125" style="7" customWidth="1"/>
    <col min="2823" max="3072" width="9.140625" style="7"/>
    <col min="3073" max="3073" width="3.7109375" style="7" customWidth="1"/>
    <col min="3074" max="3074" width="28.28515625" style="7" customWidth="1"/>
    <col min="3075" max="3075" width="4.28515625" style="7" customWidth="1"/>
    <col min="3076" max="3076" width="6.5703125" style="7" customWidth="1"/>
    <col min="3077" max="3077" width="9.42578125" style="7" customWidth="1"/>
    <col min="3078" max="3078" width="22.42578125" style="7" customWidth="1"/>
    <col min="3079" max="3328" width="9.140625" style="7"/>
    <col min="3329" max="3329" width="3.7109375" style="7" customWidth="1"/>
    <col min="3330" max="3330" width="28.28515625" style="7" customWidth="1"/>
    <col min="3331" max="3331" width="4.28515625" style="7" customWidth="1"/>
    <col min="3332" max="3332" width="6.5703125" style="7" customWidth="1"/>
    <col min="3333" max="3333" width="9.42578125" style="7" customWidth="1"/>
    <col min="3334" max="3334" width="22.42578125" style="7" customWidth="1"/>
    <col min="3335" max="3584" width="9.140625" style="7"/>
    <col min="3585" max="3585" width="3.7109375" style="7" customWidth="1"/>
    <col min="3586" max="3586" width="28.28515625" style="7" customWidth="1"/>
    <col min="3587" max="3587" width="4.28515625" style="7" customWidth="1"/>
    <col min="3588" max="3588" width="6.5703125" style="7" customWidth="1"/>
    <col min="3589" max="3589" width="9.42578125" style="7" customWidth="1"/>
    <col min="3590" max="3590" width="22.42578125" style="7" customWidth="1"/>
    <col min="3591" max="3840" width="9.140625" style="7"/>
    <col min="3841" max="3841" width="3.7109375" style="7" customWidth="1"/>
    <col min="3842" max="3842" width="28.28515625" style="7" customWidth="1"/>
    <col min="3843" max="3843" width="4.28515625" style="7" customWidth="1"/>
    <col min="3844" max="3844" width="6.5703125" style="7" customWidth="1"/>
    <col min="3845" max="3845" width="9.42578125" style="7" customWidth="1"/>
    <col min="3846" max="3846" width="22.42578125" style="7" customWidth="1"/>
    <col min="3847" max="4096" width="9.140625" style="7"/>
    <col min="4097" max="4097" width="3.7109375" style="7" customWidth="1"/>
    <col min="4098" max="4098" width="28.28515625" style="7" customWidth="1"/>
    <col min="4099" max="4099" width="4.28515625" style="7" customWidth="1"/>
    <col min="4100" max="4100" width="6.5703125" style="7" customWidth="1"/>
    <col min="4101" max="4101" width="9.42578125" style="7" customWidth="1"/>
    <col min="4102" max="4102" width="22.42578125" style="7" customWidth="1"/>
    <col min="4103" max="4352" width="9.140625" style="7"/>
    <col min="4353" max="4353" width="3.7109375" style="7" customWidth="1"/>
    <col min="4354" max="4354" width="28.28515625" style="7" customWidth="1"/>
    <col min="4355" max="4355" width="4.28515625" style="7" customWidth="1"/>
    <col min="4356" max="4356" width="6.5703125" style="7" customWidth="1"/>
    <col min="4357" max="4357" width="9.42578125" style="7" customWidth="1"/>
    <col min="4358" max="4358" width="22.42578125" style="7" customWidth="1"/>
    <col min="4359" max="4608" width="9.140625" style="7"/>
    <col min="4609" max="4609" width="3.7109375" style="7" customWidth="1"/>
    <col min="4610" max="4610" width="28.28515625" style="7" customWidth="1"/>
    <col min="4611" max="4611" width="4.28515625" style="7" customWidth="1"/>
    <col min="4612" max="4612" width="6.5703125" style="7" customWidth="1"/>
    <col min="4613" max="4613" width="9.42578125" style="7" customWidth="1"/>
    <col min="4614" max="4614" width="22.42578125" style="7" customWidth="1"/>
    <col min="4615" max="4864" width="9.140625" style="7"/>
    <col min="4865" max="4865" width="3.7109375" style="7" customWidth="1"/>
    <col min="4866" max="4866" width="28.28515625" style="7" customWidth="1"/>
    <col min="4867" max="4867" width="4.28515625" style="7" customWidth="1"/>
    <col min="4868" max="4868" width="6.5703125" style="7" customWidth="1"/>
    <col min="4869" max="4869" width="9.42578125" style="7" customWidth="1"/>
    <col min="4870" max="4870" width="22.42578125" style="7" customWidth="1"/>
    <col min="4871" max="5120" width="9.140625" style="7"/>
    <col min="5121" max="5121" width="3.7109375" style="7" customWidth="1"/>
    <col min="5122" max="5122" width="28.28515625" style="7" customWidth="1"/>
    <col min="5123" max="5123" width="4.28515625" style="7" customWidth="1"/>
    <col min="5124" max="5124" width="6.5703125" style="7" customWidth="1"/>
    <col min="5125" max="5125" width="9.42578125" style="7" customWidth="1"/>
    <col min="5126" max="5126" width="22.42578125" style="7" customWidth="1"/>
    <col min="5127" max="5376" width="9.140625" style="7"/>
    <col min="5377" max="5377" width="3.7109375" style="7" customWidth="1"/>
    <col min="5378" max="5378" width="28.28515625" style="7" customWidth="1"/>
    <col min="5379" max="5379" width="4.28515625" style="7" customWidth="1"/>
    <col min="5380" max="5380" width="6.5703125" style="7" customWidth="1"/>
    <col min="5381" max="5381" width="9.42578125" style="7" customWidth="1"/>
    <col min="5382" max="5382" width="22.42578125" style="7" customWidth="1"/>
    <col min="5383" max="5632" width="9.140625" style="7"/>
    <col min="5633" max="5633" width="3.7109375" style="7" customWidth="1"/>
    <col min="5634" max="5634" width="28.28515625" style="7" customWidth="1"/>
    <col min="5635" max="5635" width="4.28515625" style="7" customWidth="1"/>
    <col min="5636" max="5636" width="6.5703125" style="7" customWidth="1"/>
    <col min="5637" max="5637" width="9.42578125" style="7" customWidth="1"/>
    <col min="5638" max="5638" width="22.42578125" style="7" customWidth="1"/>
    <col min="5639" max="5888" width="9.140625" style="7"/>
    <col min="5889" max="5889" width="3.7109375" style="7" customWidth="1"/>
    <col min="5890" max="5890" width="28.28515625" style="7" customWidth="1"/>
    <col min="5891" max="5891" width="4.28515625" style="7" customWidth="1"/>
    <col min="5892" max="5892" width="6.5703125" style="7" customWidth="1"/>
    <col min="5893" max="5893" width="9.42578125" style="7" customWidth="1"/>
    <col min="5894" max="5894" width="22.42578125" style="7" customWidth="1"/>
    <col min="5895" max="6144" width="9.140625" style="7"/>
    <col min="6145" max="6145" width="3.7109375" style="7" customWidth="1"/>
    <col min="6146" max="6146" width="28.28515625" style="7" customWidth="1"/>
    <col min="6147" max="6147" width="4.28515625" style="7" customWidth="1"/>
    <col min="6148" max="6148" width="6.5703125" style="7" customWidth="1"/>
    <col min="6149" max="6149" width="9.42578125" style="7" customWidth="1"/>
    <col min="6150" max="6150" width="22.42578125" style="7" customWidth="1"/>
    <col min="6151" max="6400" width="9.140625" style="7"/>
    <col min="6401" max="6401" width="3.7109375" style="7" customWidth="1"/>
    <col min="6402" max="6402" width="28.28515625" style="7" customWidth="1"/>
    <col min="6403" max="6403" width="4.28515625" style="7" customWidth="1"/>
    <col min="6404" max="6404" width="6.5703125" style="7" customWidth="1"/>
    <col min="6405" max="6405" width="9.42578125" style="7" customWidth="1"/>
    <col min="6406" max="6406" width="22.42578125" style="7" customWidth="1"/>
    <col min="6407" max="6656" width="9.140625" style="7"/>
    <col min="6657" max="6657" width="3.7109375" style="7" customWidth="1"/>
    <col min="6658" max="6658" width="28.28515625" style="7" customWidth="1"/>
    <col min="6659" max="6659" width="4.28515625" style="7" customWidth="1"/>
    <col min="6660" max="6660" width="6.5703125" style="7" customWidth="1"/>
    <col min="6661" max="6661" width="9.42578125" style="7" customWidth="1"/>
    <col min="6662" max="6662" width="22.42578125" style="7" customWidth="1"/>
    <col min="6663" max="6912" width="9.140625" style="7"/>
    <col min="6913" max="6913" width="3.7109375" style="7" customWidth="1"/>
    <col min="6914" max="6914" width="28.28515625" style="7" customWidth="1"/>
    <col min="6915" max="6915" width="4.28515625" style="7" customWidth="1"/>
    <col min="6916" max="6916" width="6.5703125" style="7" customWidth="1"/>
    <col min="6917" max="6917" width="9.42578125" style="7" customWidth="1"/>
    <col min="6918" max="6918" width="22.42578125" style="7" customWidth="1"/>
    <col min="6919" max="7168" width="9.140625" style="7"/>
    <col min="7169" max="7169" width="3.7109375" style="7" customWidth="1"/>
    <col min="7170" max="7170" width="28.28515625" style="7" customWidth="1"/>
    <col min="7171" max="7171" width="4.28515625" style="7" customWidth="1"/>
    <col min="7172" max="7172" width="6.5703125" style="7" customWidth="1"/>
    <col min="7173" max="7173" width="9.42578125" style="7" customWidth="1"/>
    <col min="7174" max="7174" width="22.42578125" style="7" customWidth="1"/>
    <col min="7175" max="7424" width="9.140625" style="7"/>
    <col min="7425" max="7425" width="3.7109375" style="7" customWidth="1"/>
    <col min="7426" max="7426" width="28.28515625" style="7" customWidth="1"/>
    <col min="7427" max="7427" width="4.28515625" style="7" customWidth="1"/>
    <col min="7428" max="7428" width="6.5703125" style="7" customWidth="1"/>
    <col min="7429" max="7429" width="9.42578125" style="7" customWidth="1"/>
    <col min="7430" max="7430" width="22.42578125" style="7" customWidth="1"/>
    <col min="7431" max="7680" width="9.140625" style="7"/>
    <col min="7681" max="7681" width="3.7109375" style="7" customWidth="1"/>
    <col min="7682" max="7682" width="28.28515625" style="7" customWidth="1"/>
    <col min="7683" max="7683" width="4.28515625" style="7" customWidth="1"/>
    <col min="7684" max="7684" width="6.5703125" style="7" customWidth="1"/>
    <col min="7685" max="7685" width="9.42578125" style="7" customWidth="1"/>
    <col min="7686" max="7686" width="22.42578125" style="7" customWidth="1"/>
    <col min="7687" max="7936" width="9.140625" style="7"/>
    <col min="7937" max="7937" width="3.7109375" style="7" customWidth="1"/>
    <col min="7938" max="7938" width="28.28515625" style="7" customWidth="1"/>
    <col min="7939" max="7939" width="4.28515625" style="7" customWidth="1"/>
    <col min="7940" max="7940" width="6.5703125" style="7" customWidth="1"/>
    <col min="7941" max="7941" width="9.42578125" style="7" customWidth="1"/>
    <col min="7942" max="7942" width="22.42578125" style="7" customWidth="1"/>
    <col min="7943" max="8192" width="9.140625" style="7"/>
    <col min="8193" max="8193" width="3.7109375" style="7" customWidth="1"/>
    <col min="8194" max="8194" width="28.28515625" style="7" customWidth="1"/>
    <col min="8195" max="8195" width="4.28515625" style="7" customWidth="1"/>
    <col min="8196" max="8196" width="6.5703125" style="7" customWidth="1"/>
    <col min="8197" max="8197" width="9.42578125" style="7" customWidth="1"/>
    <col min="8198" max="8198" width="22.42578125" style="7" customWidth="1"/>
    <col min="8199" max="8448" width="9.140625" style="7"/>
    <col min="8449" max="8449" width="3.7109375" style="7" customWidth="1"/>
    <col min="8450" max="8450" width="28.28515625" style="7" customWidth="1"/>
    <col min="8451" max="8451" width="4.28515625" style="7" customWidth="1"/>
    <col min="8452" max="8452" width="6.5703125" style="7" customWidth="1"/>
    <col min="8453" max="8453" width="9.42578125" style="7" customWidth="1"/>
    <col min="8454" max="8454" width="22.42578125" style="7" customWidth="1"/>
    <col min="8455" max="8704" width="9.140625" style="7"/>
    <col min="8705" max="8705" width="3.7109375" style="7" customWidth="1"/>
    <col min="8706" max="8706" width="28.28515625" style="7" customWidth="1"/>
    <col min="8707" max="8707" width="4.28515625" style="7" customWidth="1"/>
    <col min="8708" max="8708" width="6.5703125" style="7" customWidth="1"/>
    <col min="8709" max="8709" width="9.42578125" style="7" customWidth="1"/>
    <col min="8710" max="8710" width="22.42578125" style="7" customWidth="1"/>
    <col min="8711" max="8960" width="9.140625" style="7"/>
    <col min="8961" max="8961" width="3.7109375" style="7" customWidth="1"/>
    <col min="8962" max="8962" width="28.28515625" style="7" customWidth="1"/>
    <col min="8963" max="8963" width="4.28515625" style="7" customWidth="1"/>
    <col min="8964" max="8964" width="6.5703125" style="7" customWidth="1"/>
    <col min="8965" max="8965" width="9.42578125" style="7" customWidth="1"/>
    <col min="8966" max="8966" width="22.42578125" style="7" customWidth="1"/>
    <col min="8967" max="9216" width="9.140625" style="7"/>
    <col min="9217" max="9217" width="3.7109375" style="7" customWidth="1"/>
    <col min="9218" max="9218" width="28.28515625" style="7" customWidth="1"/>
    <col min="9219" max="9219" width="4.28515625" style="7" customWidth="1"/>
    <col min="9220" max="9220" width="6.5703125" style="7" customWidth="1"/>
    <col min="9221" max="9221" width="9.42578125" style="7" customWidth="1"/>
    <col min="9222" max="9222" width="22.42578125" style="7" customWidth="1"/>
    <col min="9223" max="9472" width="9.140625" style="7"/>
    <col min="9473" max="9473" width="3.7109375" style="7" customWidth="1"/>
    <col min="9474" max="9474" width="28.28515625" style="7" customWidth="1"/>
    <col min="9475" max="9475" width="4.28515625" style="7" customWidth="1"/>
    <col min="9476" max="9476" width="6.5703125" style="7" customWidth="1"/>
    <col min="9477" max="9477" width="9.42578125" style="7" customWidth="1"/>
    <col min="9478" max="9478" width="22.42578125" style="7" customWidth="1"/>
    <col min="9479" max="9728" width="9.140625" style="7"/>
    <col min="9729" max="9729" width="3.7109375" style="7" customWidth="1"/>
    <col min="9730" max="9730" width="28.28515625" style="7" customWidth="1"/>
    <col min="9731" max="9731" width="4.28515625" style="7" customWidth="1"/>
    <col min="9732" max="9732" width="6.5703125" style="7" customWidth="1"/>
    <col min="9733" max="9733" width="9.42578125" style="7" customWidth="1"/>
    <col min="9734" max="9734" width="22.42578125" style="7" customWidth="1"/>
    <col min="9735" max="9984" width="9.140625" style="7"/>
    <col min="9985" max="9985" width="3.7109375" style="7" customWidth="1"/>
    <col min="9986" max="9986" width="28.28515625" style="7" customWidth="1"/>
    <col min="9987" max="9987" width="4.28515625" style="7" customWidth="1"/>
    <col min="9988" max="9988" width="6.5703125" style="7" customWidth="1"/>
    <col min="9989" max="9989" width="9.42578125" style="7" customWidth="1"/>
    <col min="9990" max="9990" width="22.42578125" style="7" customWidth="1"/>
    <col min="9991" max="10240" width="9.140625" style="7"/>
    <col min="10241" max="10241" width="3.7109375" style="7" customWidth="1"/>
    <col min="10242" max="10242" width="28.28515625" style="7" customWidth="1"/>
    <col min="10243" max="10243" width="4.28515625" style="7" customWidth="1"/>
    <col min="10244" max="10244" width="6.5703125" style="7" customWidth="1"/>
    <col min="10245" max="10245" width="9.42578125" style="7" customWidth="1"/>
    <col min="10246" max="10246" width="22.42578125" style="7" customWidth="1"/>
    <col min="10247" max="10496" width="9.140625" style="7"/>
    <col min="10497" max="10497" width="3.7109375" style="7" customWidth="1"/>
    <col min="10498" max="10498" width="28.28515625" style="7" customWidth="1"/>
    <col min="10499" max="10499" width="4.28515625" style="7" customWidth="1"/>
    <col min="10500" max="10500" width="6.5703125" style="7" customWidth="1"/>
    <col min="10501" max="10501" width="9.42578125" style="7" customWidth="1"/>
    <col min="10502" max="10502" width="22.42578125" style="7" customWidth="1"/>
    <col min="10503" max="10752" width="9.140625" style="7"/>
    <col min="10753" max="10753" width="3.7109375" style="7" customWidth="1"/>
    <col min="10754" max="10754" width="28.28515625" style="7" customWidth="1"/>
    <col min="10755" max="10755" width="4.28515625" style="7" customWidth="1"/>
    <col min="10756" max="10756" width="6.5703125" style="7" customWidth="1"/>
    <col min="10757" max="10757" width="9.42578125" style="7" customWidth="1"/>
    <col min="10758" max="10758" width="22.42578125" style="7" customWidth="1"/>
    <col min="10759" max="11008" width="9.140625" style="7"/>
    <col min="11009" max="11009" width="3.7109375" style="7" customWidth="1"/>
    <col min="11010" max="11010" width="28.28515625" style="7" customWidth="1"/>
    <col min="11011" max="11011" width="4.28515625" style="7" customWidth="1"/>
    <col min="11012" max="11012" width="6.5703125" style="7" customWidth="1"/>
    <col min="11013" max="11013" width="9.42578125" style="7" customWidth="1"/>
    <col min="11014" max="11014" width="22.42578125" style="7" customWidth="1"/>
    <col min="11015" max="11264" width="9.140625" style="7"/>
    <col min="11265" max="11265" width="3.7109375" style="7" customWidth="1"/>
    <col min="11266" max="11266" width="28.28515625" style="7" customWidth="1"/>
    <col min="11267" max="11267" width="4.28515625" style="7" customWidth="1"/>
    <col min="11268" max="11268" width="6.5703125" style="7" customWidth="1"/>
    <col min="11269" max="11269" width="9.42578125" style="7" customWidth="1"/>
    <col min="11270" max="11270" width="22.42578125" style="7" customWidth="1"/>
    <col min="11271" max="11520" width="9.140625" style="7"/>
    <col min="11521" max="11521" width="3.7109375" style="7" customWidth="1"/>
    <col min="11522" max="11522" width="28.28515625" style="7" customWidth="1"/>
    <col min="11523" max="11523" width="4.28515625" style="7" customWidth="1"/>
    <col min="11524" max="11524" width="6.5703125" style="7" customWidth="1"/>
    <col min="11525" max="11525" width="9.42578125" style="7" customWidth="1"/>
    <col min="11526" max="11526" width="22.42578125" style="7" customWidth="1"/>
    <col min="11527" max="11776" width="9.140625" style="7"/>
    <col min="11777" max="11777" width="3.7109375" style="7" customWidth="1"/>
    <col min="11778" max="11778" width="28.28515625" style="7" customWidth="1"/>
    <col min="11779" max="11779" width="4.28515625" style="7" customWidth="1"/>
    <col min="11780" max="11780" width="6.5703125" style="7" customWidth="1"/>
    <col min="11781" max="11781" width="9.42578125" style="7" customWidth="1"/>
    <col min="11782" max="11782" width="22.42578125" style="7" customWidth="1"/>
    <col min="11783" max="12032" width="9.140625" style="7"/>
    <col min="12033" max="12033" width="3.7109375" style="7" customWidth="1"/>
    <col min="12034" max="12034" width="28.28515625" style="7" customWidth="1"/>
    <col min="12035" max="12035" width="4.28515625" style="7" customWidth="1"/>
    <col min="12036" max="12036" width="6.5703125" style="7" customWidth="1"/>
    <col min="12037" max="12037" width="9.42578125" style="7" customWidth="1"/>
    <col min="12038" max="12038" width="22.42578125" style="7" customWidth="1"/>
    <col min="12039" max="12288" width="9.140625" style="7"/>
    <col min="12289" max="12289" width="3.7109375" style="7" customWidth="1"/>
    <col min="12290" max="12290" width="28.28515625" style="7" customWidth="1"/>
    <col min="12291" max="12291" width="4.28515625" style="7" customWidth="1"/>
    <col min="12292" max="12292" width="6.5703125" style="7" customWidth="1"/>
    <col min="12293" max="12293" width="9.42578125" style="7" customWidth="1"/>
    <col min="12294" max="12294" width="22.42578125" style="7" customWidth="1"/>
    <col min="12295" max="12544" width="9.140625" style="7"/>
    <col min="12545" max="12545" width="3.7109375" style="7" customWidth="1"/>
    <col min="12546" max="12546" width="28.28515625" style="7" customWidth="1"/>
    <col min="12547" max="12547" width="4.28515625" style="7" customWidth="1"/>
    <col min="12548" max="12548" width="6.5703125" style="7" customWidth="1"/>
    <col min="12549" max="12549" width="9.42578125" style="7" customWidth="1"/>
    <col min="12550" max="12550" width="22.42578125" style="7" customWidth="1"/>
    <col min="12551" max="12800" width="9.140625" style="7"/>
    <col min="12801" max="12801" width="3.7109375" style="7" customWidth="1"/>
    <col min="12802" max="12802" width="28.28515625" style="7" customWidth="1"/>
    <col min="12803" max="12803" width="4.28515625" style="7" customWidth="1"/>
    <col min="12804" max="12804" width="6.5703125" style="7" customWidth="1"/>
    <col min="12805" max="12805" width="9.42578125" style="7" customWidth="1"/>
    <col min="12806" max="12806" width="22.42578125" style="7" customWidth="1"/>
    <col min="12807" max="13056" width="9.140625" style="7"/>
    <col min="13057" max="13057" width="3.7109375" style="7" customWidth="1"/>
    <col min="13058" max="13058" width="28.28515625" style="7" customWidth="1"/>
    <col min="13059" max="13059" width="4.28515625" style="7" customWidth="1"/>
    <col min="13060" max="13060" width="6.5703125" style="7" customWidth="1"/>
    <col min="13061" max="13061" width="9.42578125" style="7" customWidth="1"/>
    <col min="13062" max="13062" width="22.42578125" style="7" customWidth="1"/>
    <col min="13063" max="13312" width="9.140625" style="7"/>
    <col min="13313" max="13313" width="3.7109375" style="7" customWidth="1"/>
    <col min="13314" max="13314" width="28.28515625" style="7" customWidth="1"/>
    <col min="13315" max="13315" width="4.28515625" style="7" customWidth="1"/>
    <col min="13316" max="13316" width="6.5703125" style="7" customWidth="1"/>
    <col min="13317" max="13317" width="9.42578125" style="7" customWidth="1"/>
    <col min="13318" max="13318" width="22.42578125" style="7" customWidth="1"/>
    <col min="13319" max="13568" width="9.140625" style="7"/>
    <col min="13569" max="13569" width="3.7109375" style="7" customWidth="1"/>
    <col min="13570" max="13570" width="28.28515625" style="7" customWidth="1"/>
    <col min="13571" max="13571" width="4.28515625" style="7" customWidth="1"/>
    <col min="13572" max="13572" width="6.5703125" style="7" customWidth="1"/>
    <col min="13573" max="13573" width="9.42578125" style="7" customWidth="1"/>
    <col min="13574" max="13574" width="22.42578125" style="7" customWidth="1"/>
    <col min="13575" max="13824" width="9.140625" style="7"/>
    <col min="13825" max="13825" width="3.7109375" style="7" customWidth="1"/>
    <col min="13826" max="13826" width="28.28515625" style="7" customWidth="1"/>
    <col min="13827" max="13827" width="4.28515625" style="7" customWidth="1"/>
    <col min="13828" max="13828" width="6.5703125" style="7" customWidth="1"/>
    <col min="13829" max="13829" width="9.42578125" style="7" customWidth="1"/>
    <col min="13830" max="13830" width="22.42578125" style="7" customWidth="1"/>
    <col min="13831" max="14080" width="9.140625" style="7"/>
    <col min="14081" max="14081" width="3.7109375" style="7" customWidth="1"/>
    <col min="14082" max="14082" width="28.28515625" style="7" customWidth="1"/>
    <col min="14083" max="14083" width="4.28515625" style="7" customWidth="1"/>
    <col min="14084" max="14084" width="6.5703125" style="7" customWidth="1"/>
    <col min="14085" max="14085" width="9.42578125" style="7" customWidth="1"/>
    <col min="14086" max="14086" width="22.42578125" style="7" customWidth="1"/>
    <col min="14087" max="14336" width="9.140625" style="7"/>
    <col min="14337" max="14337" width="3.7109375" style="7" customWidth="1"/>
    <col min="14338" max="14338" width="28.28515625" style="7" customWidth="1"/>
    <col min="14339" max="14339" width="4.28515625" style="7" customWidth="1"/>
    <col min="14340" max="14340" width="6.5703125" style="7" customWidth="1"/>
    <col min="14341" max="14341" width="9.42578125" style="7" customWidth="1"/>
    <col min="14342" max="14342" width="22.42578125" style="7" customWidth="1"/>
    <col min="14343" max="14592" width="9.140625" style="7"/>
    <col min="14593" max="14593" width="3.7109375" style="7" customWidth="1"/>
    <col min="14594" max="14594" width="28.28515625" style="7" customWidth="1"/>
    <col min="14595" max="14595" width="4.28515625" style="7" customWidth="1"/>
    <col min="14596" max="14596" width="6.5703125" style="7" customWidth="1"/>
    <col min="14597" max="14597" width="9.42578125" style="7" customWidth="1"/>
    <col min="14598" max="14598" width="22.42578125" style="7" customWidth="1"/>
    <col min="14599" max="14848" width="9.140625" style="7"/>
    <col min="14849" max="14849" width="3.7109375" style="7" customWidth="1"/>
    <col min="14850" max="14850" width="28.28515625" style="7" customWidth="1"/>
    <col min="14851" max="14851" width="4.28515625" style="7" customWidth="1"/>
    <col min="14852" max="14852" width="6.5703125" style="7" customWidth="1"/>
    <col min="14853" max="14853" width="9.42578125" style="7" customWidth="1"/>
    <col min="14854" max="14854" width="22.42578125" style="7" customWidth="1"/>
    <col min="14855" max="15104" width="9.140625" style="7"/>
    <col min="15105" max="15105" width="3.7109375" style="7" customWidth="1"/>
    <col min="15106" max="15106" width="28.28515625" style="7" customWidth="1"/>
    <col min="15107" max="15107" width="4.28515625" style="7" customWidth="1"/>
    <col min="15108" max="15108" width="6.5703125" style="7" customWidth="1"/>
    <col min="15109" max="15109" width="9.42578125" style="7" customWidth="1"/>
    <col min="15110" max="15110" width="22.42578125" style="7" customWidth="1"/>
    <col min="15111" max="15360" width="9.140625" style="7"/>
    <col min="15361" max="15361" width="3.7109375" style="7" customWidth="1"/>
    <col min="15362" max="15362" width="28.28515625" style="7" customWidth="1"/>
    <col min="15363" max="15363" width="4.28515625" style="7" customWidth="1"/>
    <col min="15364" max="15364" width="6.5703125" style="7" customWidth="1"/>
    <col min="15365" max="15365" width="9.42578125" style="7" customWidth="1"/>
    <col min="15366" max="15366" width="22.42578125" style="7" customWidth="1"/>
    <col min="15367" max="15616" width="9.140625" style="7"/>
    <col min="15617" max="15617" width="3.7109375" style="7" customWidth="1"/>
    <col min="15618" max="15618" width="28.28515625" style="7" customWidth="1"/>
    <col min="15619" max="15619" width="4.28515625" style="7" customWidth="1"/>
    <col min="15620" max="15620" width="6.5703125" style="7" customWidth="1"/>
    <col min="15621" max="15621" width="9.42578125" style="7" customWidth="1"/>
    <col min="15622" max="15622" width="22.42578125" style="7" customWidth="1"/>
    <col min="15623" max="15872" width="9.140625" style="7"/>
    <col min="15873" max="15873" width="3.7109375" style="7" customWidth="1"/>
    <col min="15874" max="15874" width="28.28515625" style="7" customWidth="1"/>
    <col min="15875" max="15875" width="4.28515625" style="7" customWidth="1"/>
    <col min="15876" max="15876" width="6.5703125" style="7" customWidth="1"/>
    <col min="15877" max="15877" width="9.42578125" style="7" customWidth="1"/>
    <col min="15878" max="15878" width="22.42578125" style="7" customWidth="1"/>
    <col min="15879" max="16128" width="9.140625" style="7"/>
    <col min="16129" max="16129" width="3.7109375" style="7" customWidth="1"/>
    <col min="16130" max="16130" width="28.28515625" style="7" customWidth="1"/>
    <col min="16131" max="16131" width="4.28515625" style="7" customWidth="1"/>
    <col min="16132" max="16132" width="6.5703125" style="7" customWidth="1"/>
    <col min="16133" max="16133" width="9.42578125" style="7" customWidth="1"/>
    <col min="16134" max="16134" width="22.42578125" style="7" customWidth="1"/>
    <col min="16135" max="16384" width="9.140625" style="7"/>
  </cols>
  <sheetData>
    <row r="1" spans="1:6" ht="40.5" customHeight="1">
      <c r="A1" s="71" t="s">
        <v>7</v>
      </c>
      <c r="B1" s="71"/>
      <c r="C1" s="71"/>
      <c r="D1" s="71"/>
      <c r="E1" s="71"/>
      <c r="F1" s="71"/>
    </row>
    <row r="2" spans="1:6" ht="23.25" customHeight="1">
      <c r="A2" s="72" t="s">
        <v>71</v>
      </c>
      <c r="B2" s="72"/>
      <c r="C2" s="72"/>
      <c r="D2" s="72"/>
      <c r="E2" s="72"/>
      <c r="F2" s="73"/>
    </row>
    <row r="3" spans="1:6" ht="26.25" customHeight="1">
      <c r="A3" s="8"/>
      <c r="B3" s="72" t="s">
        <v>8</v>
      </c>
      <c r="C3" s="74"/>
      <c r="D3" s="74"/>
      <c r="E3" s="74"/>
      <c r="F3" s="74"/>
    </row>
    <row r="4" spans="1:6" ht="30">
      <c r="A4" s="9" t="s">
        <v>9</v>
      </c>
      <c r="B4" s="9" t="s">
        <v>1</v>
      </c>
      <c r="C4" s="9" t="s">
        <v>10</v>
      </c>
      <c r="D4" s="9" t="s">
        <v>11</v>
      </c>
      <c r="E4" s="9" t="s">
        <v>12</v>
      </c>
      <c r="F4" s="9" t="s">
        <v>0</v>
      </c>
    </row>
    <row r="5" spans="1:6" ht="1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</row>
    <row r="6" spans="1:6" ht="24">
      <c r="A6" s="11"/>
      <c r="B6" s="12" t="s">
        <v>20</v>
      </c>
      <c r="C6" s="11"/>
      <c r="D6" s="11"/>
      <c r="E6" s="13"/>
      <c r="F6" s="14"/>
    </row>
    <row r="7" spans="1:6" ht="21">
      <c r="A7" s="15">
        <v>1</v>
      </c>
      <c r="B7" s="16" t="s">
        <v>21</v>
      </c>
      <c r="C7" s="15" t="s">
        <v>3</v>
      </c>
      <c r="D7" s="15">
        <v>1142</v>
      </c>
      <c r="E7" s="68">
        <v>140.4539655846298</v>
      </c>
      <c r="F7" s="70">
        <f>D7*E7</f>
        <v>160398.42869764724</v>
      </c>
    </row>
    <row r="8" spans="1:6" ht="21">
      <c r="A8" s="17">
        <v>2</v>
      </c>
      <c r="B8" s="18" t="s">
        <v>22</v>
      </c>
      <c r="C8" s="19" t="s">
        <v>2</v>
      </c>
      <c r="D8" s="20">
        <v>228.4</v>
      </c>
      <c r="E8" s="68">
        <v>14768.328029583803</v>
      </c>
      <c r="F8" s="70">
        <f t="shared" ref="F8:F71" si="0">D8*E8</f>
        <v>3373086.1219569407</v>
      </c>
    </row>
    <row r="9" spans="1:6" ht="21">
      <c r="A9" s="15">
        <v>3</v>
      </c>
      <c r="B9" s="16" t="s">
        <v>23</v>
      </c>
      <c r="C9" s="15" t="s">
        <v>4</v>
      </c>
      <c r="D9" s="15">
        <v>228.4</v>
      </c>
      <c r="E9" s="68">
        <v>70445.724397157508</v>
      </c>
      <c r="F9" s="70">
        <f t="shared" si="0"/>
        <v>16089803.452310774</v>
      </c>
    </row>
    <row r="10" spans="1:6">
      <c r="A10" s="15">
        <v>4</v>
      </c>
      <c r="B10" s="16" t="s">
        <v>24</v>
      </c>
      <c r="C10" s="15" t="s">
        <v>5</v>
      </c>
      <c r="D10" s="15">
        <v>9.99</v>
      </c>
      <c r="E10" s="68">
        <v>505642.3747860709</v>
      </c>
      <c r="F10" s="70">
        <f t="shared" si="0"/>
        <v>5051367.3241128484</v>
      </c>
    </row>
    <row r="11" spans="1:6">
      <c r="A11" s="15">
        <v>5</v>
      </c>
      <c r="B11" s="16" t="s">
        <v>25</v>
      </c>
      <c r="C11" s="15" t="s">
        <v>3</v>
      </c>
      <c r="D11" s="15">
        <v>1142</v>
      </c>
      <c r="E11" s="68">
        <v>3349.6036279781724</v>
      </c>
      <c r="F11" s="70">
        <f t="shared" si="0"/>
        <v>3825247.343151073</v>
      </c>
    </row>
    <row r="12" spans="1:6" ht="31.5">
      <c r="A12" s="15">
        <v>6</v>
      </c>
      <c r="B12" s="16" t="s">
        <v>26</v>
      </c>
      <c r="C12" s="15" t="s">
        <v>3</v>
      </c>
      <c r="D12" s="21">
        <v>1142</v>
      </c>
      <c r="E12" s="68">
        <v>3199.1587507931622</v>
      </c>
      <c r="F12" s="70">
        <f t="shared" si="0"/>
        <v>3653439.2934057913</v>
      </c>
    </row>
    <row r="13" spans="1:6" ht="24">
      <c r="A13" s="22"/>
      <c r="B13" s="12" t="s">
        <v>27</v>
      </c>
      <c r="C13" s="23"/>
      <c r="D13" s="23"/>
      <c r="E13" s="68"/>
      <c r="F13" s="70"/>
    </row>
    <row r="14" spans="1:6">
      <c r="A14" s="23">
        <v>7</v>
      </c>
      <c r="B14" s="16" t="s">
        <v>28</v>
      </c>
      <c r="C14" s="23" t="s">
        <v>4</v>
      </c>
      <c r="D14" s="23">
        <v>11</v>
      </c>
      <c r="E14" s="68">
        <v>5094.3231666018137</v>
      </c>
      <c r="F14" s="70">
        <f t="shared" si="0"/>
        <v>56037.55483261995</v>
      </c>
    </row>
    <row r="15" spans="1:6" ht="21">
      <c r="A15" s="23">
        <v>8</v>
      </c>
      <c r="B15" s="16" t="s">
        <v>29</v>
      </c>
      <c r="C15" s="23" t="s">
        <v>4</v>
      </c>
      <c r="D15" s="23">
        <v>3.5640000000000001</v>
      </c>
      <c r="E15" s="68">
        <v>14100.962139448964</v>
      </c>
      <c r="F15" s="70">
        <f t="shared" si="0"/>
        <v>50255.829064996105</v>
      </c>
    </row>
    <row r="16" spans="1:6" ht="31.5">
      <c r="A16" s="15">
        <v>9</v>
      </c>
      <c r="B16" s="16" t="s">
        <v>30</v>
      </c>
      <c r="C16" s="15" t="s">
        <v>4</v>
      </c>
      <c r="D16" s="15">
        <v>10.16</v>
      </c>
      <c r="E16" s="68">
        <v>47665.43424993565</v>
      </c>
      <c r="F16" s="70">
        <f t="shared" si="0"/>
        <v>484280.81197934621</v>
      </c>
    </row>
    <row r="17" spans="1:6" ht="21">
      <c r="A17" s="15">
        <v>10</v>
      </c>
      <c r="B17" s="16" t="s">
        <v>31</v>
      </c>
      <c r="C17" s="15" t="s">
        <v>18</v>
      </c>
      <c r="D17" s="24">
        <v>22</v>
      </c>
      <c r="E17" s="68">
        <v>45412.111789860901</v>
      </c>
      <c r="F17" s="70">
        <f t="shared" si="0"/>
        <v>999066.45937693981</v>
      </c>
    </row>
    <row r="18" spans="1:6">
      <c r="A18" s="15">
        <v>11</v>
      </c>
      <c r="B18" s="16" t="s">
        <v>32</v>
      </c>
      <c r="C18" s="15" t="s">
        <v>33</v>
      </c>
      <c r="D18" s="15">
        <v>264</v>
      </c>
      <c r="E18" s="68">
        <v>1453.4623816484332</v>
      </c>
      <c r="F18" s="70">
        <f t="shared" si="0"/>
        <v>383714.06875518634</v>
      </c>
    </row>
    <row r="19" spans="1:6" ht="21">
      <c r="A19" s="15">
        <v>12</v>
      </c>
      <c r="B19" s="16" t="s">
        <v>34</v>
      </c>
      <c r="C19" s="15" t="s">
        <v>4</v>
      </c>
      <c r="D19" s="25">
        <v>0.22</v>
      </c>
      <c r="E19" s="68">
        <v>49825.068539226093</v>
      </c>
      <c r="F19" s="70">
        <f t="shared" si="0"/>
        <v>10961.51507862974</v>
      </c>
    </row>
    <row r="20" spans="1:6">
      <c r="A20" s="15">
        <v>13</v>
      </c>
      <c r="B20" s="16" t="s">
        <v>35</v>
      </c>
      <c r="C20" s="15" t="s">
        <v>18</v>
      </c>
      <c r="D20" s="15">
        <v>44</v>
      </c>
      <c r="E20" s="68">
        <v>72.271793320289149</v>
      </c>
      <c r="F20" s="70">
        <f t="shared" si="0"/>
        <v>3179.9589060927224</v>
      </c>
    </row>
    <row r="21" spans="1:6">
      <c r="A21" s="22"/>
      <c r="B21" s="12" t="s">
        <v>36</v>
      </c>
      <c r="C21" s="23"/>
      <c r="D21" s="23"/>
      <c r="E21" s="68">
        <v>0</v>
      </c>
      <c r="F21" s="70">
        <f t="shared" si="0"/>
        <v>0</v>
      </c>
    </row>
    <row r="22" spans="1:6">
      <c r="A22" s="23">
        <v>14</v>
      </c>
      <c r="B22" s="16" t="s">
        <v>28</v>
      </c>
      <c r="C22" s="23" t="s">
        <v>4</v>
      </c>
      <c r="D22" s="23">
        <v>9</v>
      </c>
      <c r="E22" s="68">
        <v>5094.3231666018137</v>
      </c>
      <c r="F22" s="70">
        <f t="shared" si="0"/>
        <v>45848.90849941632</v>
      </c>
    </row>
    <row r="23" spans="1:6" ht="21">
      <c r="A23" s="15">
        <v>15</v>
      </c>
      <c r="B23" s="16" t="s">
        <v>37</v>
      </c>
      <c r="C23" s="15" t="s">
        <v>18</v>
      </c>
      <c r="D23" s="24">
        <v>6</v>
      </c>
      <c r="E23" s="68">
        <v>170614.32110206338</v>
      </c>
      <c r="F23" s="70">
        <f t="shared" si="0"/>
        <v>1023685.9266123802</v>
      </c>
    </row>
    <row r="24" spans="1:6" ht="21">
      <c r="A24" s="23">
        <v>16</v>
      </c>
      <c r="B24" s="16" t="s">
        <v>38</v>
      </c>
      <c r="C24" s="23" t="s">
        <v>4</v>
      </c>
      <c r="D24" s="23">
        <v>3.49</v>
      </c>
      <c r="E24" s="68">
        <v>14100.962139448964</v>
      </c>
      <c r="F24" s="70">
        <f t="shared" si="0"/>
        <v>49212.357866676888</v>
      </c>
    </row>
    <row r="25" spans="1:6" ht="31.5">
      <c r="A25" s="15">
        <v>17</v>
      </c>
      <c r="B25" s="16" t="s">
        <v>39</v>
      </c>
      <c r="C25" s="15" t="s">
        <v>4</v>
      </c>
      <c r="D25" s="15">
        <v>8.76</v>
      </c>
      <c r="E25" s="68">
        <v>58106.908817063748</v>
      </c>
      <c r="F25" s="70">
        <f t="shared" si="0"/>
        <v>509016.52123747842</v>
      </c>
    </row>
    <row r="26" spans="1:6">
      <c r="A26" s="15">
        <v>18</v>
      </c>
      <c r="B26" s="16" t="s">
        <v>40</v>
      </c>
      <c r="C26" s="15" t="s">
        <v>4</v>
      </c>
      <c r="D26" s="25">
        <v>0.12</v>
      </c>
      <c r="E26" s="68">
        <v>49825.068539226093</v>
      </c>
      <c r="F26" s="70">
        <f t="shared" si="0"/>
        <v>5979.0082247071314</v>
      </c>
    </row>
    <row r="27" spans="1:6">
      <c r="A27" s="15">
        <v>19</v>
      </c>
      <c r="B27" s="16" t="s">
        <v>24</v>
      </c>
      <c r="C27" s="15" t="s">
        <v>5</v>
      </c>
      <c r="D27" s="15">
        <v>0.51600000000000001</v>
      </c>
      <c r="E27" s="68">
        <v>505642.3747860709</v>
      </c>
      <c r="F27" s="70">
        <f t="shared" si="0"/>
        <v>260911.4653896126</v>
      </c>
    </row>
    <row r="28" spans="1:6" ht="21">
      <c r="A28" s="15">
        <v>20</v>
      </c>
      <c r="B28" s="16" t="s">
        <v>41</v>
      </c>
      <c r="C28" s="23" t="s">
        <v>3</v>
      </c>
      <c r="D28" s="15">
        <v>220</v>
      </c>
      <c r="E28" s="68">
        <v>5261.302632090159</v>
      </c>
      <c r="F28" s="70">
        <f t="shared" si="0"/>
        <v>1157486.5790598351</v>
      </c>
    </row>
    <row r="29" spans="1:6" ht="24">
      <c r="A29" s="22"/>
      <c r="B29" s="12" t="s">
        <v>42</v>
      </c>
      <c r="C29" s="23"/>
      <c r="D29" s="23"/>
      <c r="E29" s="68"/>
      <c r="F29" s="70"/>
    </row>
    <row r="30" spans="1:6">
      <c r="A30" s="23">
        <v>21</v>
      </c>
      <c r="B30" s="16" t="s">
        <v>28</v>
      </c>
      <c r="C30" s="23" t="s">
        <v>4</v>
      </c>
      <c r="D30" s="23">
        <v>74.400000000000006</v>
      </c>
      <c r="E30" s="68">
        <v>5094.3231666018137</v>
      </c>
      <c r="F30" s="70">
        <f t="shared" si="0"/>
        <v>379017.64359517494</v>
      </c>
    </row>
    <row r="31" spans="1:6" ht="31.5">
      <c r="A31" s="15">
        <v>22</v>
      </c>
      <c r="B31" s="16" t="s">
        <v>43</v>
      </c>
      <c r="C31" s="15" t="s">
        <v>4</v>
      </c>
      <c r="D31" s="15">
        <v>49.6</v>
      </c>
      <c r="E31" s="68">
        <v>48013.141074778876</v>
      </c>
      <c r="F31" s="70">
        <f t="shared" si="0"/>
        <v>2381451.7973090322</v>
      </c>
    </row>
    <row r="32" spans="1:6" ht="21">
      <c r="A32" s="23">
        <v>23</v>
      </c>
      <c r="B32" s="16" t="s">
        <v>44</v>
      </c>
      <c r="C32" s="23" t="s">
        <v>4</v>
      </c>
      <c r="D32" s="23">
        <v>12.4</v>
      </c>
      <c r="E32" s="68">
        <v>14100.962139448964</v>
      </c>
      <c r="F32" s="70">
        <f t="shared" si="0"/>
        <v>174851.93052916715</v>
      </c>
    </row>
    <row r="33" spans="1:6" ht="21">
      <c r="A33" s="26">
        <v>24</v>
      </c>
      <c r="B33" s="27" t="s">
        <v>45</v>
      </c>
      <c r="C33" s="17" t="s">
        <v>4</v>
      </c>
      <c r="D33" s="28">
        <v>14.71</v>
      </c>
      <c r="E33" s="68">
        <v>177149.60278095736</v>
      </c>
      <c r="F33" s="70">
        <f t="shared" si="0"/>
        <v>2605870.656907883</v>
      </c>
    </row>
    <row r="34" spans="1:6" ht="21">
      <c r="A34" s="26">
        <v>25</v>
      </c>
      <c r="B34" s="27" t="s">
        <v>46</v>
      </c>
      <c r="C34" s="17" t="s">
        <v>47</v>
      </c>
      <c r="D34" s="28">
        <v>2.4180000000000001</v>
      </c>
      <c r="E34" s="68">
        <v>76872.999020931326</v>
      </c>
      <c r="F34" s="70">
        <f t="shared" si="0"/>
        <v>185878.91163261197</v>
      </c>
    </row>
    <row r="35" spans="1:6">
      <c r="A35" s="26">
        <v>26</v>
      </c>
      <c r="B35" s="27" t="s">
        <v>48</v>
      </c>
      <c r="C35" s="17" t="s">
        <v>49</v>
      </c>
      <c r="D35" s="28">
        <v>310</v>
      </c>
      <c r="E35" s="68">
        <v>2476.031639153106</v>
      </c>
      <c r="F35" s="70">
        <f t="shared" si="0"/>
        <v>767569.80813746282</v>
      </c>
    </row>
    <row r="36" spans="1:6">
      <c r="A36" s="26">
        <v>27</v>
      </c>
      <c r="B36" s="27" t="s">
        <v>50</v>
      </c>
      <c r="C36" s="17" t="s">
        <v>49</v>
      </c>
      <c r="D36" s="28">
        <v>651</v>
      </c>
      <c r="E36" s="68">
        <v>1257.5292037730308</v>
      </c>
      <c r="F36" s="70">
        <f t="shared" si="0"/>
        <v>818651.511656243</v>
      </c>
    </row>
    <row r="37" spans="1:6">
      <c r="A37" s="26">
        <v>28</v>
      </c>
      <c r="B37" s="27" t="s">
        <v>51</v>
      </c>
      <c r="C37" s="17" t="s">
        <v>3</v>
      </c>
      <c r="D37" s="28">
        <v>104</v>
      </c>
      <c r="E37" s="68">
        <v>1454.0899323375186</v>
      </c>
      <c r="F37" s="70">
        <f t="shared" si="0"/>
        <v>151225.35296310193</v>
      </c>
    </row>
    <row r="38" spans="1:6">
      <c r="A38" s="15">
        <v>29</v>
      </c>
      <c r="B38" s="29" t="s">
        <v>52</v>
      </c>
      <c r="C38" s="30" t="s">
        <v>53</v>
      </c>
      <c r="D38" s="21">
        <v>40</v>
      </c>
      <c r="E38" s="68">
        <v>7227.1793320289134</v>
      </c>
      <c r="F38" s="70">
        <f t="shared" si="0"/>
        <v>289087.17328115652</v>
      </c>
    </row>
    <row r="39" spans="1:6" ht="36">
      <c r="A39" s="31"/>
      <c r="B39" s="32" t="s">
        <v>54</v>
      </c>
      <c r="C39" s="31"/>
      <c r="D39" s="31"/>
      <c r="E39" s="68"/>
      <c r="F39" s="70"/>
    </row>
    <row r="40" spans="1:6" ht="24">
      <c r="A40" s="31">
        <v>1</v>
      </c>
      <c r="B40" s="30" t="s">
        <v>21</v>
      </c>
      <c r="C40" s="31" t="s">
        <v>3</v>
      </c>
      <c r="D40" s="31">
        <v>1153</v>
      </c>
      <c r="E40" s="68">
        <v>140.4539655846298</v>
      </c>
      <c r="F40" s="70">
        <f t="shared" si="0"/>
        <v>161943.42231907815</v>
      </c>
    </row>
    <row r="41" spans="1:6" ht="24">
      <c r="A41" s="33">
        <v>2</v>
      </c>
      <c r="B41" s="34" t="s">
        <v>55</v>
      </c>
      <c r="C41" s="35" t="s">
        <v>2</v>
      </c>
      <c r="D41" s="36">
        <v>230.6</v>
      </c>
      <c r="E41" s="68">
        <v>14768.328029583803</v>
      </c>
      <c r="F41" s="70">
        <f t="shared" si="0"/>
        <v>3405576.4436220247</v>
      </c>
    </row>
    <row r="42" spans="1:6" ht="24">
      <c r="A42" s="31">
        <v>3</v>
      </c>
      <c r="B42" s="30" t="s">
        <v>23</v>
      </c>
      <c r="C42" s="31" t="s">
        <v>4</v>
      </c>
      <c r="D42" s="31">
        <v>230.6</v>
      </c>
      <c r="E42" s="68">
        <v>70445.724397157508</v>
      </c>
      <c r="F42" s="70">
        <f t="shared" si="0"/>
        <v>16244784.045984522</v>
      </c>
    </row>
    <row r="43" spans="1:6">
      <c r="A43" s="31">
        <v>4</v>
      </c>
      <c r="B43" s="30" t="s">
        <v>6</v>
      </c>
      <c r="C43" s="31" t="s">
        <v>5</v>
      </c>
      <c r="D43" s="31">
        <v>11.43</v>
      </c>
      <c r="E43" s="68">
        <v>505642.3747860709</v>
      </c>
      <c r="F43" s="70">
        <f t="shared" si="0"/>
        <v>5779492.3438047906</v>
      </c>
    </row>
    <row r="44" spans="1:6">
      <c r="A44" s="31">
        <v>5</v>
      </c>
      <c r="B44" s="30" t="s">
        <v>56</v>
      </c>
      <c r="C44" s="31" t="s">
        <v>3</v>
      </c>
      <c r="D44" s="31">
        <v>1153</v>
      </c>
      <c r="E44" s="68">
        <v>3334.8370551669714</v>
      </c>
      <c r="F44" s="70">
        <f t="shared" si="0"/>
        <v>3845067.1246075178</v>
      </c>
    </row>
    <row r="45" spans="1:6" ht="36">
      <c r="A45" s="31">
        <v>6</v>
      </c>
      <c r="B45" s="30" t="s">
        <v>26</v>
      </c>
      <c r="C45" s="31" t="s">
        <v>3</v>
      </c>
      <c r="D45" s="37">
        <v>1153</v>
      </c>
      <c r="E45" s="68">
        <v>3199.1587507931622</v>
      </c>
      <c r="F45" s="70">
        <f t="shared" si="0"/>
        <v>3688630.0396645162</v>
      </c>
    </row>
    <row r="46" spans="1:6" ht="24">
      <c r="A46" s="38"/>
      <c r="B46" s="32" t="s">
        <v>57</v>
      </c>
      <c r="C46" s="30"/>
      <c r="D46" s="30"/>
      <c r="E46" s="68"/>
      <c r="F46" s="70"/>
    </row>
    <row r="47" spans="1:6">
      <c r="A47" s="30">
        <v>7</v>
      </c>
      <c r="B47" s="30" t="s">
        <v>28</v>
      </c>
      <c r="C47" s="30" t="s">
        <v>4</v>
      </c>
      <c r="D47" s="30">
        <v>13.72</v>
      </c>
      <c r="E47" s="68">
        <v>5094.3231666018137</v>
      </c>
      <c r="F47" s="70">
        <f t="shared" si="0"/>
        <v>69894.113845776883</v>
      </c>
    </row>
    <row r="48" spans="1:6" ht="36">
      <c r="A48" s="30">
        <v>8</v>
      </c>
      <c r="B48" s="30" t="s">
        <v>29</v>
      </c>
      <c r="C48" s="30" t="s">
        <v>4</v>
      </c>
      <c r="D48" s="30">
        <v>4.54</v>
      </c>
      <c r="E48" s="68">
        <v>14100.962139448964</v>
      </c>
      <c r="F48" s="70">
        <f t="shared" si="0"/>
        <v>64018.368113098295</v>
      </c>
    </row>
    <row r="49" spans="1:6" ht="36">
      <c r="A49" s="31">
        <v>9</v>
      </c>
      <c r="B49" s="30" t="s">
        <v>30</v>
      </c>
      <c r="C49" s="31" t="s">
        <v>4</v>
      </c>
      <c r="D49" s="31">
        <v>12.94</v>
      </c>
      <c r="E49" s="68">
        <v>47661.032897722442</v>
      </c>
      <c r="F49" s="70">
        <f t="shared" si="0"/>
        <v>616733.76569652837</v>
      </c>
    </row>
    <row r="50" spans="1:6" ht="24">
      <c r="A50" s="31">
        <v>10</v>
      </c>
      <c r="B50" s="30" t="s">
        <v>58</v>
      </c>
      <c r="C50" s="31" t="s">
        <v>18</v>
      </c>
      <c r="D50" s="39">
        <v>28</v>
      </c>
      <c r="E50" s="68">
        <v>45412.111789860901</v>
      </c>
      <c r="F50" s="70">
        <f t="shared" si="0"/>
        <v>1271539.1301161053</v>
      </c>
    </row>
    <row r="51" spans="1:6" ht="24">
      <c r="A51" s="31">
        <v>11</v>
      </c>
      <c r="B51" s="30" t="s">
        <v>32</v>
      </c>
      <c r="C51" s="31" t="s">
        <v>33</v>
      </c>
      <c r="D51" s="31">
        <v>341.5</v>
      </c>
      <c r="E51" s="68">
        <v>1453.4623816484332</v>
      </c>
      <c r="F51" s="70">
        <f t="shared" si="0"/>
        <v>496357.40333293995</v>
      </c>
    </row>
    <row r="52" spans="1:6">
      <c r="A52" s="31">
        <v>12</v>
      </c>
      <c r="B52" s="30" t="s">
        <v>40</v>
      </c>
      <c r="C52" s="31" t="s">
        <v>4</v>
      </c>
      <c r="D52" s="40">
        <v>0.28000000000000003</v>
      </c>
      <c r="E52" s="68">
        <v>49825.068539226093</v>
      </c>
      <c r="F52" s="70">
        <f t="shared" si="0"/>
        <v>13951.019190983307</v>
      </c>
    </row>
    <row r="53" spans="1:6">
      <c r="A53" s="31">
        <v>13</v>
      </c>
      <c r="B53" s="29" t="s">
        <v>35</v>
      </c>
      <c r="C53" s="31" t="s">
        <v>18</v>
      </c>
      <c r="D53" s="31">
        <v>56</v>
      </c>
      <c r="E53" s="68">
        <v>72.271793320289149</v>
      </c>
      <c r="F53" s="70">
        <f t="shared" si="0"/>
        <v>4047.2204259361924</v>
      </c>
    </row>
    <row r="54" spans="1:6">
      <c r="A54" s="38"/>
      <c r="B54" s="32" t="s">
        <v>36</v>
      </c>
      <c r="C54" s="30"/>
      <c r="D54" s="30"/>
      <c r="E54" s="68"/>
      <c r="F54" s="70"/>
    </row>
    <row r="55" spans="1:6">
      <c r="A55" s="30">
        <v>14</v>
      </c>
      <c r="B55" s="30" t="s">
        <v>28</v>
      </c>
      <c r="C55" s="30" t="s">
        <v>4</v>
      </c>
      <c r="D55" s="30">
        <v>12</v>
      </c>
      <c r="E55" s="68">
        <v>5094.3231666018137</v>
      </c>
      <c r="F55" s="70">
        <f t="shared" si="0"/>
        <v>61131.877999221761</v>
      </c>
    </row>
    <row r="56" spans="1:6" ht="24">
      <c r="A56" s="31">
        <v>15</v>
      </c>
      <c r="B56" s="30" t="s">
        <v>59</v>
      </c>
      <c r="C56" s="31" t="s">
        <v>18</v>
      </c>
      <c r="D56" s="39">
        <v>8</v>
      </c>
      <c r="E56" s="68">
        <v>107535.49989211504</v>
      </c>
      <c r="F56" s="70">
        <f t="shared" si="0"/>
        <v>860283.99913692032</v>
      </c>
    </row>
    <row r="57" spans="1:6" ht="36">
      <c r="A57" s="30">
        <v>16</v>
      </c>
      <c r="B57" s="30" t="s">
        <v>29</v>
      </c>
      <c r="C57" s="30" t="s">
        <v>4</v>
      </c>
      <c r="D57" s="30">
        <v>4.6239999999999997</v>
      </c>
      <c r="E57" s="68">
        <v>14100.962139448964</v>
      </c>
      <c r="F57" s="70">
        <f t="shared" si="0"/>
        <v>65202.848932812005</v>
      </c>
    </row>
    <row r="58" spans="1:6" ht="36">
      <c r="A58" s="31">
        <v>17</v>
      </c>
      <c r="B58" s="30" t="s">
        <v>39</v>
      </c>
      <c r="C58" s="31" t="s">
        <v>4</v>
      </c>
      <c r="D58" s="31">
        <v>11.68</v>
      </c>
      <c r="E58" s="68">
        <v>58106.908817063748</v>
      </c>
      <c r="F58" s="70">
        <f t="shared" si="0"/>
        <v>678688.69498330459</v>
      </c>
    </row>
    <row r="59" spans="1:6">
      <c r="A59" s="31">
        <v>18</v>
      </c>
      <c r="B59" s="30" t="s">
        <v>40</v>
      </c>
      <c r="C59" s="31" t="s">
        <v>4</v>
      </c>
      <c r="D59" s="40">
        <v>0.16</v>
      </c>
      <c r="E59" s="68">
        <v>49825.068539226093</v>
      </c>
      <c r="F59" s="70">
        <f t="shared" si="0"/>
        <v>7972.0109662761752</v>
      </c>
    </row>
    <row r="60" spans="1:6">
      <c r="A60" s="31">
        <v>19</v>
      </c>
      <c r="B60" s="30" t="s">
        <v>24</v>
      </c>
      <c r="C60" s="31" t="s">
        <v>5</v>
      </c>
      <c r="D60" s="31">
        <v>0.69</v>
      </c>
      <c r="E60" s="68">
        <v>505642.3747860709</v>
      </c>
      <c r="F60" s="70">
        <f t="shared" si="0"/>
        <v>348893.23860238888</v>
      </c>
    </row>
    <row r="61" spans="1:6" ht="24">
      <c r="A61" s="31">
        <v>20</v>
      </c>
      <c r="B61" s="30" t="s">
        <v>41</v>
      </c>
      <c r="C61" s="30" t="s">
        <v>3</v>
      </c>
      <c r="D61" s="31">
        <v>220</v>
      </c>
      <c r="E61" s="68">
        <v>5261.302632090159</v>
      </c>
      <c r="F61" s="70">
        <f t="shared" si="0"/>
        <v>1157486.5790598351</v>
      </c>
    </row>
    <row r="62" spans="1:6" ht="24">
      <c r="A62" s="38"/>
      <c r="B62" s="32" t="s">
        <v>42</v>
      </c>
      <c r="C62" s="30"/>
      <c r="D62" s="30"/>
      <c r="E62" s="68"/>
      <c r="F62" s="70"/>
    </row>
    <row r="63" spans="1:6">
      <c r="A63" s="30">
        <v>21</v>
      </c>
      <c r="B63" s="30" t="s">
        <v>28</v>
      </c>
      <c r="C63" s="30" t="s">
        <v>4</v>
      </c>
      <c r="D63" s="30">
        <v>30</v>
      </c>
      <c r="E63" s="68">
        <v>5094.3231666018137</v>
      </c>
      <c r="F63" s="70">
        <f t="shared" si="0"/>
        <v>152829.69499805442</v>
      </c>
    </row>
    <row r="64" spans="1:6" ht="36">
      <c r="A64" s="31">
        <v>22</v>
      </c>
      <c r="B64" s="30" t="s">
        <v>43</v>
      </c>
      <c r="C64" s="31" t="s">
        <v>4</v>
      </c>
      <c r="D64" s="31">
        <v>20</v>
      </c>
      <c r="E64" s="68">
        <v>48013.141074778876</v>
      </c>
      <c r="F64" s="70">
        <f t="shared" si="0"/>
        <v>960262.82149557746</v>
      </c>
    </row>
    <row r="65" spans="1:6" ht="36">
      <c r="A65" s="30">
        <v>23</v>
      </c>
      <c r="B65" s="30" t="s">
        <v>44</v>
      </c>
      <c r="C65" s="30" t="s">
        <v>4</v>
      </c>
      <c r="D65" s="30">
        <v>5</v>
      </c>
      <c r="E65" s="68">
        <v>14100.962139448964</v>
      </c>
      <c r="F65" s="70">
        <f t="shared" si="0"/>
        <v>70504.810697244815</v>
      </c>
    </row>
    <row r="66" spans="1:6">
      <c r="A66" s="41">
        <v>24</v>
      </c>
      <c r="B66" s="41" t="s">
        <v>60</v>
      </c>
      <c r="C66" s="33" t="s">
        <v>4</v>
      </c>
      <c r="D66" s="42">
        <v>5.95</v>
      </c>
      <c r="E66" s="68">
        <v>177149.60278095736</v>
      </c>
      <c r="F66" s="70">
        <f t="shared" si="0"/>
        <v>1054040.1365466963</v>
      </c>
    </row>
    <row r="67" spans="1:6" ht="21">
      <c r="A67" s="26">
        <v>25</v>
      </c>
      <c r="B67" s="26" t="s">
        <v>46</v>
      </c>
      <c r="C67" s="17" t="s">
        <v>47</v>
      </c>
      <c r="D67" s="43">
        <v>0.96099999999999997</v>
      </c>
      <c r="E67" s="68">
        <v>76872.999020931326</v>
      </c>
      <c r="F67" s="70">
        <f t="shared" si="0"/>
        <v>73874.952059115007</v>
      </c>
    </row>
    <row r="68" spans="1:6">
      <c r="A68" s="26">
        <v>26</v>
      </c>
      <c r="B68" s="26" t="s">
        <v>48</v>
      </c>
      <c r="C68" s="17" t="s">
        <v>49</v>
      </c>
      <c r="D68" s="28">
        <v>125</v>
      </c>
      <c r="E68" s="68">
        <v>2476.031639153106</v>
      </c>
      <c r="F68" s="70">
        <f t="shared" si="0"/>
        <v>309503.95489413827</v>
      </c>
    </row>
    <row r="69" spans="1:6">
      <c r="A69" s="26">
        <v>27</v>
      </c>
      <c r="B69" s="26" t="s">
        <v>50</v>
      </c>
      <c r="C69" s="17" t="s">
        <v>49</v>
      </c>
      <c r="D69" s="28">
        <v>263</v>
      </c>
      <c r="E69" s="68">
        <v>1257.5292037730308</v>
      </c>
      <c r="F69" s="70">
        <f t="shared" si="0"/>
        <v>330730.18059230706</v>
      </c>
    </row>
    <row r="70" spans="1:6">
      <c r="A70" s="26">
        <v>28</v>
      </c>
      <c r="B70" s="26" t="s">
        <v>51</v>
      </c>
      <c r="C70" s="17" t="s">
        <v>3</v>
      </c>
      <c r="D70" s="28">
        <v>41.8</v>
      </c>
      <c r="E70" s="68">
        <v>1454.0899323375186</v>
      </c>
      <c r="F70" s="70">
        <f t="shared" si="0"/>
        <v>60780.959171708273</v>
      </c>
    </row>
    <row r="71" spans="1:6">
      <c r="A71" s="15">
        <v>29</v>
      </c>
      <c r="B71" s="30" t="s">
        <v>61</v>
      </c>
      <c r="C71" s="30" t="s">
        <v>53</v>
      </c>
      <c r="D71" s="37">
        <v>40</v>
      </c>
      <c r="E71" s="68">
        <v>7227.1793320289134</v>
      </c>
      <c r="F71" s="70">
        <f t="shared" si="0"/>
        <v>289087.17328115652</v>
      </c>
    </row>
    <row r="72" spans="1:6" ht="24">
      <c r="A72" s="44"/>
      <c r="B72" s="12" t="s">
        <v>62</v>
      </c>
      <c r="C72" s="31"/>
      <c r="D72" s="31"/>
      <c r="E72" s="68"/>
      <c r="F72" s="70"/>
    </row>
    <row r="73" spans="1:6" ht="24">
      <c r="A73" s="31">
        <v>1</v>
      </c>
      <c r="B73" s="29" t="s">
        <v>21</v>
      </c>
      <c r="C73" s="31" t="s">
        <v>3</v>
      </c>
      <c r="D73" s="31">
        <v>1596</v>
      </c>
      <c r="E73" s="68">
        <v>140.4539655846298</v>
      </c>
      <c r="F73" s="70">
        <f t="shared" ref="F73:F109" si="1">D73*E73</f>
        <v>224164.52907306916</v>
      </c>
    </row>
    <row r="74" spans="1:6" ht="24">
      <c r="A74" s="33">
        <v>2</v>
      </c>
      <c r="B74" s="45" t="s">
        <v>22</v>
      </c>
      <c r="C74" s="35" t="s">
        <v>2</v>
      </c>
      <c r="D74" s="36">
        <v>319.2</v>
      </c>
      <c r="E74" s="68">
        <v>14768.328029583803</v>
      </c>
      <c r="F74" s="70">
        <f t="shared" si="1"/>
        <v>4714050.3070431501</v>
      </c>
    </row>
    <row r="75" spans="1:6" ht="24">
      <c r="A75" s="31">
        <v>3</v>
      </c>
      <c r="B75" s="29" t="s">
        <v>23</v>
      </c>
      <c r="C75" s="46" t="s">
        <v>4</v>
      </c>
      <c r="D75" s="31">
        <v>319.2</v>
      </c>
      <c r="E75" s="68">
        <v>70445.724397157508</v>
      </c>
      <c r="F75" s="70">
        <f t="shared" si="1"/>
        <v>22486275.227572676</v>
      </c>
    </row>
    <row r="76" spans="1:6">
      <c r="A76" s="31">
        <v>4</v>
      </c>
      <c r="B76" s="29" t="s">
        <v>24</v>
      </c>
      <c r="C76" s="31" t="s">
        <v>5</v>
      </c>
      <c r="D76" s="31">
        <v>9.99</v>
      </c>
      <c r="E76" s="68">
        <v>505642.3747860709</v>
      </c>
      <c r="F76" s="70">
        <f t="shared" si="1"/>
        <v>5051367.3241128484</v>
      </c>
    </row>
    <row r="77" spans="1:6" ht="24">
      <c r="A77" s="31">
        <v>5</v>
      </c>
      <c r="B77" s="29" t="s">
        <v>63</v>
      </c>
      <c r="C77" s="31" t="s">
        <v>3</v>
      </c>
      <c r="D77" s="31">
        <v>1596.2</v>
      </c>
      <c r="E77" s="68">
        <v>3349.6036279781724</v>
      </c>
      <c r="F77" s="70">
        <f t="shared" si="1"/>
        <v>5346637.3109787591</v>
      </c>
    </row>
    <row r="78" spans="1:6" ht="36">
      <c r="A78" s="31">
        <v>6</v>
      </c>
      <c r="B78" s="29" t="s">
        <v>26</v>
      </c>
      <c r="C78" s="31" t="s">
        <v>3</v>
      </c>
      <c r="D78" s="47">
        <v>1596.2</v>
      </c>
      <c r="E78" s="68">
        <v>3199.1587507931622</v>
      </c>
      <c r="F78" s="70">
        <f t="shared" si="1"/>
        <v>5106497.1980160456</v>
      </c>
    </row>
    <row r="79" spans="1:6" ht="24">
      <c r="A79" s="38"/>
      <c r="B79" s="12" t="s">
        <v>27</v>
      </c>
      <c r="C79" s="30"/>
      <c r="D79" s="30"/>
      <c r="E79" s="68"/>
      <c r="F79" s="70"/>
    </row>
    <row r="80" spans="1:6">
      <c r="A80" s="30">
        <v>7</v>
      </c>
      <c r="B80" s="29" t="s">
        <v>28</v>
      </c>
      <c r="C80" s="30" t="s">
        <v>4</v>
      </c>
      <c r="D80" s="30">
        <v>14.7</v>
      </c>
      <c r="E80" s="68">
        <v>5094.3231666018137</v>
      </c>
      <c r="F80" s="70">
        <f t="shared" si="1"/>
        <v>74886.55054904666</v>
      </c>
    </row>
    <row r="81" spans="1:6" ht="36">
      <c r="A81" s="30">
        <v>8</v>
      </c>
      <c r="B81" s="29" t="s">
        <v>29</v>
      </c>
      <c r="C81" s="30" t="s">
        <v>4</v>
      </c>
      <c r="D81" s="30">
        <v>4.8600000000000003</v>
      </c>
      <c r="E81" s="68">
        <v>14100.962139448964</v>
      </c>
      <c r="F81" s="70">
        <f t="shared" si="1"/>
        <v>68530.675997721977</v>
      </c>
    </row>
    <row r="82" spans="1:6" ht="36">
      <c r="A82" s="31">
        <v>9</v>
      </c>
      <c r="B82" s="29" t="s">
        <v>30</v>
      </c>
      <c r="C82" s="31" t="s">
        <v>4</v>
      </c>
      <c r="D82" s="31">
        <v>13.9</v>
      </c>
      <c r="E82" s="68">
        <v>47661.032897722442</v>
      </c>
      <c r="F82" s="70">
        <f t="shared" si="1"/>
        <v>662488.35727834201</v>
      </c>
    </row>
    <row r="83" spans="1:6" ht="24">
      <c r="A83" s="31">
        <v>10</v>
      </c>
      <c r="B83" s="29" t="s">
        <v>64</v>
      </c>
      <c r="C83" s="31" t="s">
        <v>18</v>
      </c>
      <c r="D83" s="39">
        <v>30</v>
      </c>
      <c r="E83" s="68">
        <v>45412.111789860901</v>
      </c>
      <c r="F83" s="70">
        <f t="shared" si="1"/>
        <v>1362363.3536958271</v>
      </c>
    </row>
    <row r="84" spans="1:6" ht="24">
      <c r="A84" s="31">
        <v>11</v>
      </c>
      <c r="B84" s="29" t="s">
        <v>32</v>
      </c>
      <c r="C84" s="31" t="s">
        <v>33</v>
      </c>
      <c r="D84" s="31">
        <v>234</v>
      </c>
      <c r="E84" s="68">
        <v>1453.4623816484332</v>
      </c>
      <c r="F84" s="70">
        <f t="shared" si="1"/>
        <v>340110.19730573334</v>
      </c>
    </row>
    <row r="85" spans="1:6">
      <c r="A85" s="31">
        <v>12</v>
      </c>
      <c r="B85" s="29" t="s">
        <v>40</v>
      </c>
      <c r="C85" s="31" t="s">
        <v>4</v>
      </c>
      <c r="D85" s="40">
        <v>0.3</v>
      </c>
      <c r="E85" s="68">
        <v>49825.068539226093</v>
      </c>
      <c r="F85" s="70">
        <f t="shared" si="1"/>
        <v>14947.520561767828</v>
      </c>
    </row>
    <row r="86" spans="1:6">
      <c r="A86" s="31">
        <v>13</v>
      </c>
      <c r="B86" s="29" t="s">
        <v>35</v>
      </c>
      <c r="C86" s="31" t="s">
        <v>18</v>
      </c>
      <c r="D86" s="31">
        <v>60</v>
      </c>
      <c r="E86" s="68">
        <v>72.271793320289149</v>
      </c>
      <c r="F86" s="70">
        <f t="shared" si="1"/>
        <v>4336.307599217349</v>
      </c>
    </row>
    <row r="87" spans="1:6">
      <c r="A87" s="38"/>
      <c r="B87" s="12" t="s">
        <v>36</v>
      </c>
      <c r="C87" s="30"/>
      <c r="D87" s="30"/>
      <c r="E87" s="68"/>
      <c r="F87" s="70"/>
    </row>
    <row r="88" spans="1:6">
      <c r="A88" s="30">
        <v>14</v>
      </c>
      <c r="B88" s="29" t="s">
        <v>28</v>
      </c>
      <c r="C88" s="30" t="s">
        <v>4</v>
      </c>
      <c r="D88" s="30">
        <v>18</v>
      </c>
      <c r="E88" s="68">
        <v>5094.3231666018137</v>
      </c>
      <c r="F88" s="70">
        <f t="shared" si="1"/>
        <v>91697.816998832641</v>
      </c>
    </row>
    <row r="89" spans="1:6" ht="24">
      <c r="A89" s="31">
        <v>15</v>
      </c>
      <c r="B89" s="29" t="s">
        <v>59</v>
      </c>
      <c r="C89" s="31" t="s">
        <v>18</v>
      </c>
      <c r="D89" s="39">
        <v>12</v>
      </c>
      <c r="E89" s="68">
        <v>107535.49989211504</v>
      </c>
      <c r="F89" s="70">
        <f t="shared" si="1"/>
        <v>1290425.9987053806</v>
      </c>
    </row>
    <row r="90" spans="1:6" ht="36">
      <c r="A90" s="30">
        <v>16</v>
      </c>
      <c r="B90" s="29" t="s">
        <v>29</v>
      </c>
      <c r="C90" s="30" t="s">
        <v>4</v>
      </c>
      <c r="D90" s="30">
        <v>6.94</v>
      </c>
      <c r="E90" s="68">
        <v>14100.962139448964</v>
      </c>
      <c r="F90" s="70">
        <f t="shared" si="1"/>
        <v>97860.67724777582</v>
      </c>
    </row>
    <row r="91" spans="1:6" ht="36">
      <c r="A91" s="31">
        <v>17</v>
      </c>
      <c r="B91" s="29" t="s">
        <v>39</v>
      </c>
      <c r="C91" s="31" t="s">
        <v>4</v>
      </c>
      <c r="D91" s="31">
        <v>17.52</v>
      </c>
      <c r="E91" s="68">
        <v>58106.908817063748</v>
      </c>
      <c r="F91" s="70">
        <f t="shared" si="1"/>
        <v>1018033.0424749568</v>
      </c>
    </row>
    <row r="92" spans="1:6">
      <c r="A92" s="31">
        <v>18</v>
      </c>
      <c r="B92" s="29" t="s">
        <v>40</v>
      </c>
      <c r="C92" s="31" t="s">
        <v>4</v>
      </c>
      <c r="D92" s="40">
        <v>0.24</v>
      </c>
      <c r="E92" s="68">
        <v>49825.068539226093</v>
      </c>
      <c r="F92" s="70">
        <f t="shared" si="1"/>
        <v>11958.016449414263</v>
      </c>
    </row>
    <row r="93" spans="1:6">
      <c r="A93" s="15">
        <v>19</v>
      </c>
      <c r="B93" s="16" t="s">
        <v>24</v>
      </c>
      <c r="C93" s="15" t="s">
        <v>5</v>
      </c>
      <c r="D93" s="15">
        <v>1.032</v>
      </c>
      <c r="E93" s="68">
        <v>505642.3747860709</v>
      </c>
      <c r="F93" s="70">
        <f t="shared" si="1"/>
        <v>521822.93077922519</v>
      </c>
    </row>
    <row r="94" spans="1:6" ht="24">
      <c r="A94" s="31">
        <v>20</v>
      </c>
      <c r="B94" s="29" t="s">
        <v>41</v>
      </c>
      <c r="C94" s="30" t="s">
        <v>3</v>
      </c>
      <c r="D94" s="31">
        <v>320</v>
      </c>
      <c r="E94" s="68">
        <v>5261.302632090159</v>
      </c>
      <c r="F94" s="70">
        <f t="shared" si="1"/>
        <v>1683616.8422688509</v>
      </c>
    </row>
    <row r="95" spans="1:6" ht="24">
      <c r="A95" s="38"/>
      <c r="B95" s="12" t="s">
        <v>42</v>
      </c>
      <c r="C95" s="30"/>
      <c r="D95" s="30"/>
      <c r="E95" s="68"/>
      <c r="F95" s="70"/>
    </row>
    <row r="96" spans="1:6">
      <c r="A96" s="30">
        <v>21</v>
      </c>
      <c r="B96" s="29" t="s">
        <v>28</v>
      </c>
      <c r="C96" s="30" t="s">
        <v>4</v>
      </c>
      <c r="D96" s="30">
        <v>35</v>
      </c>
      <c r="E96" s="68">
        <v>5094.3231666018137</v>
      </c>
      <c r="F96" s="70">
        <f t="shared" si="1"/>
        <v>178301.31083106349</v>
      </c>
    </row>
    <row r="97" spans="1:6" ht="36">
      <c r="A97" s="31">
        <v>22</v>
      </c>
      <c r="B97" s="29" t="s">
        <v>43</v>
      </c>
      <c r="C97" s="31" t="s">
        <v>4</v>
      </c>
      <c r="D97" s="31">
        <v>3.5</v>
      </c>
      <c r="E97" s="68">
        <v>48013.141074778876</v>
      </c>
      <c r="F97" s="70">
        <f t="shared" si="1"/>
        <v>168045.99376172607</v>
      </c>
    </row>
    <row r="98" spans="1:6" ht="36">
      <c r="A98" s="30">
        <v>23</v>
      </c>
      <c r="B98" s="29" t="s">
        <v>44</v>
      </c>
      <c r="C98" s="30" t="s">
        <v>4</v>
      </c>
      <c r="D98" s="30">
        <v>5.85</v>
      </c>
      <c r="E98" s="68">
        <v>14100.962139448964</v>
      </c>
      <c r="F98" s="70">
        <f t="shared" si="1"/>
        <v>82490.628515776436</v>
      </c>
    </row>
    <row r="99" spans="1:6">
      <c r="A99" s="41">
        <v>24</v>
      </c>
      <c r="B99" s="48" t="s">
        <v>65</v>
      </c>
      <c r="C99" s="33" t="s">
        <v>4</v>
      </c>
      <c r="D99" s="49">
        <v>6.95</v>
      </c>
      <c r="E99" s="68">
        <v>177149.60278095736</v>
      </c>
      <c r="F99" s="70">
        <f t="shared" si="1"/>
        <v>1231189.7393276538</v>
      </c>
    </row>
    <row r="100" spans="1:6" ht="21">
      <c r="A100" s="26">
        <v>25</v>
      </c>
      <c r="B100" s="27" t="s">
        <v>46</v>
      </c>
      <c r="C100" s="17" t="s">
        <v>47</v>
      </c>
      <c r="D100" s="28">
        <v>1.1319999999999999</v>
      </c>
      <c r="E100" s="68">
        <v>81000.016097482643</v>
      </c>
      <c r="F100" s="70">
        <f t="shared" si="1"/>
        <v>91692.018222350351</v>
      </c>
    </row>
    <row r="101" spans="1:6">
      <c r="A101" s="26">
        <v>26</v>
      </c>
      <c r="B101" s="27" t="s">
        <v>48</v>
      </c>
      <c r="C101" s="17" t="s">
        <v>49</v>
      </c>
      <c r="D101" s="28">
        <v>146</v>
      </c>
      <c r="E101" s="68">
        <v>2476.031639153106</v>
      </c>
      <c r="F101" s="70">
        <f t="shared" si="1"/>
        <v>361500.61931635346</v>
      </c>
    </row>
    <row r="102" spans="1:6">
      <c r="A102" s="26">
        <v>27</v>
      </c>
      <c r="B102" s="27" t="s">
        <v>50</v>
      </c>
      <c r="C102" s="17" t="s">
        <v>49</v>
      </c>
      <c r="D102" s="28">
        <v>307</v>
      </c>
      <c r="E102" s="68">
        <v>1257.5292037730308</v>
      </c>
      <c r="F102" s="70">
        <f t="shared" si="1"/>
        <v>386061.46555832046</v>
      </c>
    </row>
    <row r="103" spans="1:6">
      <c r="A103" s="26">
        <v>28</v>
      </c>
      <c r="B103" s="27" t="s">
        <v>51</v>
      </c>
      <c r="C103" s="17" t="s">
        <v>3</v>
      </c>
      <c r="D103" s="28">
        <v>48.9</v>
      </c>
      <c r="E103" s="68">
        <v>1752.9177847694673</v>
      </c>
      <c r="F103" s="70">
        <f t="shared" si="1"/>
        <v>85717.679675226944</v>
      </c>
    </row>
    <row r="104" spans="1:6">
      <c r="A104" s="31">
        <v>29</v>
      </c>
      <c r="B104" s="29" t="s">
        <v>61</v>
      </c>
      <c r="C104" s="30" t="s">
        <v>53</v>
      </c>
      <c r="D104" s="37">
        <v>45</v>
      </c>
      <c r="E104" s="68">
        <v>7227.1793320289134</v>
      </c>
      <c r="F104" s="70">
        <f t="shared" si="1"/>
        <v>325223.06994130113</v>
      </c>
    </row>
    <row r="105" spans="1:6">
      <c r="A105" s="50"/>
      <c r="B105" s="51" t="s">
        <v>66</v>
      </c>
      <c r="C105" s="67"/>
      <c r="D105" s="67"/>
      <c r="E105" s="69"/>
      <c r="F105" s="70">
        <f t="shared" si="1"/>
        <v>0</v>
      </c>
    </row>
    <row r="106" spans="1:6">
      <c r="A106" s="52">
        <v>1</v>
      </c>
      <c r="B106" s="53" t="s">
        <v>67</v>
      </c>
      <c r="C106" s="52" t="s">
        <v>3</v>
      </c>
      <c r="D106" s="52">
        <v>800</v>
      </c>
      <c r="E106" s="69">
        <v>38963.208126200079</v>
      </c>
      <c r="F106" s="70">
        <f t="shared" si="1"/>
        <v>31170566.500960063</v>
      </c>
    </row>
    <row r="107" spans="1:6" ht="21">
      <c r="A107" s="54">
        <v>2</v>
      </c>
      <c r="B107" s="55" t="s">
        <v>68</v>
      </c>
      <c r="C107" s="52" t="s">
        <v>3</v>
      </c>
      <c r="D107" s="56">
        <v>994</v>
      </c>
      <c r="E107" s="69">
        <v>31921.980364526276</v>
      </c>
      <c r="F107" s="70">
        <f t="shared" si="1"/>
        <v>31730448.482339118</v>
      </c>
    </row>
    <row r="108" spans="1:6">
      <c r="A108" s="52">
        <v>3</v>
      </c>
      <c r="B108" s="53" t="s">
        <v>69</v>
      </c>
      <c r="C108" s="52" t="s">
        <v>3</v>
      </c>
      <c r="D108" s="57">
        <v>1156</v>
      </c>
      <c r="E108" s="69">
        <v>31653.987002628572</v>
      </c>
      <c r="F108" s="70">
        <f t="shared" si="1"/>
        <v>36592008.975038625</v>
      </c>
    </row>
    <row r="109" spans="1:6">
      <c r="A109" s="52">
        <v>4</v>
      </c>
      <c r="B109" s="53" t="s">
        <v>70</v>
      </c>
      <c r="C109" s="52" t="s">
        <v>17</v>
      </c>
      <c r="D109" s="57">
        <v>2</v>
      </c>
      <c r="E109" s="69">
        <v>2390728.3261436201</v>
      </c>
      <c r="F109" s="70">
        <f t="shared" si="1"/>
        <v>4781456.6522872401</v>
      </c>
    </row>
    <row r="110" spans="1:6" ht="15">
      <c r="A110" s="58"/>
      <c r="B110" s="59" t="s">
        <v>0</v>
      </c>
      <c r="C110" s="60"/>
      <c r="D110" s="60"/>
      <c r="E110" s="60"/>
      <c r="F110" s="61">
        <f>SUM(F7:F109)</f>
        <v>244446665.40915489</v>
      </c>
    </row>
    <row r="111" spans="1:6" ht="15">
      <c r="A111" s="58"/>
      <c r="B111" s="59" t="s">
        <v>13</v>
      </c>
      <c r="C111" s="60"/>
      <c r="D111" s="60"/>
      <c r="E111" s="60"/>
      <c r="F111" s="61">
        <f>F110*11/100</f>
        <v>26889133.195007037</v>
      </c>
    </row>
    <row r="112" spans="1:6" ht="15">
      <c r="A112" s="58"/>
      <c r="B112" s="59" t="s">
        <v>14</v>
      </c>
      <c r="C112" s="60"/>
      <c r="D112" s="60"/>
      <c r="E112" s="60"/>
      <c r="F112" s="61">
        <f>F111+F110</f>
        <v>271335798.60416192</v>
      </c>
    </row>
    <row r="113" spans="1:6" ht="15">
      <c r="A113" s="58"/>
      <c r="B113" s="59" t="s">
        <v>15</v>
      </c>
      <c r="C113" s="60"/>
      <c r="D113" s="60"/>
      <c r="E113" s="60"/>
      <c r="F113" s="61">
        <f>F112*20/100</f>
        <v>54267159.720832385</v>
      </c>
    </row>
    <row r="114" spans="1:6" ht="15">
      <c r="A114" s="58"/>
      <c r="B114" s="59" t="s">
        <v>14</v>
      </c>
      <c r="C114" s="60"/>
      <c r="D114" s="60"/>
      <c r="E114" s="60"/>
      <c r="F114" s="62">
        <f>F112+F113</f>
        <v>325602958.32499433</v>
      </c>
    </row>
    <row r="115" spans="1:6" ht="15">
      <c r="A115" s="1"/>
      <c r="B115" s="63"/>
      <c r="C115" s="64"/>
      <c r="D115" s="64"/>
      <c r="E115" s="2"/>
      <c r="F115" s="1"/>
    </row>
    <row r="116" spans="1:6" ht="15">
      <c r="A116" s="3"/>
      <c r="B116" s="4" t="s">
        <v>16</v>
      </c>
      <c r="C116" s="5"/>
      <c r="D116" s="6"/>
      <c r="E116" s="6" t="s">
        <v>19</v>
      </c>
      <c r="F116" s="6"/>
    </row>
    <row r="117" spans="1:6" ht="15">
      <c r="A117" s="65"/>
      <c r="B117" s="65"/>
      <c r="C117" s="65"/>
      <c r="D117" s="65"/>
      <c r="E117" s="66"/>
      <c r="F117" s="66"/>
    </row>
  </sheetData>
  <mergeCells count="3">
    <mergeCell ref="A1:F1"/>
    <mergeCell ref="A2:F2"/>
    <mergeCell ref="B3:F3"/>
  </mergeCells>
  <pageMargins left="0.59055118110236227" right="0.39370078740157483" top="0.39370078740157483" bottom="0.59055118110236227" header="0.31496062992125984" footer="0.31496062992125984"/>
  <pageSetup paperSize="9" scale="97" orientation="portrait" r:id="rId1"/>
  <headerFooter>
    <oddFooter>&amp;C&amp;P</oddFooter>
  </headerFooter>
  <rowBreaks count="1" manualBreakCount="1">
    <brk id="7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cavalatert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2015-09-18T06:45:50Z</dcterms:modified>
</cp:coreProperties>
</file>