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100" i="1"/>
  <c r="F99"/>
  <c r="F97"/>
  <c r="F96"/>
  <c r="F95"/>
  <c r="F93"/>
  <c r="F92"/>
  <c r="F90"/>
  <c r="F89"/>
  <c r="F87"/>
  <c r="F86"/>
  <c r="F83"/>
  <c r="F81"/>
  <c r="F80"/>
  <c r="D78"/>
  <c r="F78" s="1"/>
  <c r="F77"/>
  <c r="F75"/>
  <c r="F74"/>
  <c r="F73"/>
  <c r="F72"/>
  <c r="F71"/>
  <c r="D70"/>
  <c r="F70" s="1"/>
  <c r="F69"/>
  <c r="F68"/>
  <c r="F65"/>
  <c r="F63"/>
  <c r="D62"/>
  <c r="F62" s="1"/>
  <c r="F61"/>
  <c r="F60"/>
  <c r="F59"/>
  <c r="F58"/>
  <c r="F57"/>
  <c r="F56"/>
  <c r="F55"/>
  <c r="D53"/>
  <c r="F53" s="1"/>
  <c r="F52"/>
  <c r="D51"/>
  <c r="F51" s="1"/>
  <c r="D50"/>
  <c r="F50" s="1"/>
  <c r="F49"/>
  <c r="F47"/>
  <c r="F46"/>
  <c r="F45"/>
  <c r="D44"/>
  <c r="F44" s="1"/>
  <c r="F43"/>
  <c r="F42"/>
  <c r="F39"/>
  <c r="F38"/>
  <c r="F37"/>
  <c r="F36"/>
  <c r="F34"/>
  <c r="F32"/>
  <c r="F31"/>
  <c r="F29"/>
  <c r="D27"/>
  <c r="F27" s="1"/>
  <c r="F26"/>
  <c r="F25"/>
  <c r="F24"/>
  <c r="F23"/>
  <c r="F22"/>
  <c r="F21"/>
  <c r="F20"/>
  <c r="D19"/>
  <c r="F19" s="1"/>
  <c r="D18"/>
  <c r="F18" s="1"/>
  <c r="D17"/>
  <c r="F17" s="1"/>
  <c r="F16"/>
  <c r="F15"/>
  <c r="F14"/>
  <c r="F13"/>
  <c r="F12"/>
  <c r="F11"/>
  <c r="F10"/>
  <c r="F9"/>
  <c r="F101" s="1"/>
  <c r="F105" l="1"/>
  <c r="F103"/>
  <c r="F104"/>
  <c r="F106" l="1"/>
  <c r="F107" s="1"/>
  <c r="F109" l="1"/>
  <c r="F108"/>
  <c r="F111" l="1"/>
  <c r="F113" s="1"/>
  <c r="F110"/>
</calcChain>
</file>

<file path=xl/sharedStrings.xml><?xml version="1.0" encoding="utf-8"?>
<sst xmlns="http://schemas.openxmlformats.org/spreadsheetml/2006/main" count="188" uniqueCount="116">
  <si>
    <t>Ì²ì²È²ÂºðÂ</t>
  </si>
  <si>
    <t>Լճաշեն համայնքի խորքային հորի հորատման աշխատանքների</t>
  </si>
  <si>
    <t>ՀՀ</t>
  </si>
  <si>
    <t>²ßË³ï³ÝùÝ»ñÇ ³Ýí³ÝáõÙÁ</t>
  </si>
  <si>
    <t>Չափ. միա-վորը</t>
  </si>
  <si>
    <t>Քա-նակը</t>
  </si>
  <si>
    <t>Միավորի արժեքը,  հազ.դրամ</t>
  </si>
  <si>
    <t>Ընդհանուր արժեքը, հազ.դրամ</t>
  </si>
  <si>
    <t>Ðáñ³ïÙ³Ý ³ßË³ï³ÝùÝ»ñ</t>
  </si>
  <si>
    <t>Ðáñ³ï³ÝóùÇ Ñáñ³ïáõÙ éáïáñ³ÛÇÝ »Õ³Ý³Ïáí VII Ï³ñ·Ç  ·ñáõÝïÝ»ñáõÙ, D393.7ÙÙ, áõÕÇÕ Éí³óÙ³Ùµ Ï³í³ÛÇÝ ÉáõÍáõÛÃáí</t>
  </si>
  <si>
    <t>Ù</t>
  </si>
  <si>
    <t>Ðáñ³ï³ÝóùÇ Ñáñ³ïáõÙ éáïáñ³ÛÇÝ »Õ³Ý³Ïáí VI Ï³ñ·Ç  ·ñáõÝïÝ»ñáõÙ, D393.7ÙÙ, áõÕÇÕ Éí³óÙ³Ùµ Ï³í³ÛÇÝ ÉáõÍáõÛÃáí</t>
  </si>
  <si>
    <t>Ðáñ³ï³ÝóùÇ Ñáñ³ïáõÙ éáïáñ³ÛÇÝ »Õ³Ý³Ïáí IXÏ³ñ·Ç  ·ñáõÝïÝ»ñáõÙ, D393.7ÙÙ, áõÕÇÕ Éí³óÙ³Ùµ Ï³í³ÛÇÝ ÉáõÍáõÛÃáí</t>
  </si>
  <si>
    <t>Ðáñ³ï³ÝóùÇ ³Ùñ³Ï³åáõÙ ö324x8 åáÕå³ï» ËáÕáí³ÏÝ»ñáí, ³é³Ýó ËáÕáí³ÏÝ»ñÇ ³ñÅ»ùÇ</t>
  </si>
  <si>
    <t>²ñï³ËáÕáí³Ï³ÛÇÝ ï³ñ³ÍáõÃÛ³Ý ó»Ù»Ýï³óáõÙ</t>
  </si>
  <si>
    <t>ëÛáõÝ</t>
  </si>
  <si>
    <t>²ñï³ËáÕáí³Ï³ÛÇÝ ï³ñ³ÍáõÃÛ³Ý Ù³Ýñ³ÏáåÇ×Ç ÉóáõÙ, Ý»ñ³éÛ³É ï»ë³Ï³íáñóí³Í Ù³Ýñ³ÏáåÇ×Ç ³ñÅ»ùÁ</t>
  </si>
  <si>
    <t>Ù3</t>
  </si>
  <si>
    <t>äáÕå³ï» ËáÕáí³ÏÝ»ñ ö324x8ÙÙ ³Ùñ³Ï³åáÕ, ³ñÅ»ù</t>
  </si>
  <si>
    <t>ø³ÙÇã ÏÉ³ÝÇã ТП 12Ф 2В, ö324x8, ³ñÅ»ù</t>
  </si>
  <si>
    <t>ö17ÙÙ ³Ýóù»ñÇ ·³ÛÉÇÏáÝáõÙ (1110Ñ³ï 1Ù ýÇÉïñÇ Ñ³Ù³ñ, 1Ñ³ïÇ Ñ³Ù³ñ ÁÝ¹áõÝí»É ¿ 10 í³ñÏÛ³Ý)</t>
  </si>
  <si>
    <t>Ù/Å³Ù</t>
  </si>
  <si>
    <t>²ÉÙ³½» ·³ÛÉÇÏáÝ ö17ÙÙ ³Ýóù»ñÇ ·³ÛÉÇÏáÝÙ³Ý Ñ³Ù³ñ</t>
  </si>
  <si>
    <t>Ñ³ï</t>
  </si>
  <si>
    <t>òÇÝÏ³å³ï É³ñ 2ÙÙ ýÇÉïñÇ ÷³Ã³ÃÙ³Ý Ñ³Ù³ñ</t>
  </si>
  <si>
    <t>ï</t>
  </si>
  <si>
    <t>æñÑ³Ý åáÕå³ï» ËáÕáí³ÏÝ»ñ ö168x8ÙÙ, ³ñÅ»ù ¨ ï»Õ³¹ñáõÙ</t>
  </si>
  <si>
    <t>äáÉÇ¿ÃÇÉ»Ý³ÛÇÝ åÛ»½áÙ»ïñÇÏ ö25ÙÙ ËáÕáí³Ï, ³ñÅ»ù ¨ ï»Õ³¹ñáõÙ</t>
  </si>
  <si>
    <t>¸áõñ »é³·Ý¹³íáñ ö393.7ÙÙ, ³ñÅ»ù</t>
  </si>
  <si>
    <t>Î³í, ³ñÅ»ù</t>
  </si>
  <si>
    <t>æáõñ, ³ñÅ»ù</t>
  </si>
  <si>
    <t>ò»Ù»Ýï ³ñï³ËáÕáí³Ï³ÛÇÝ ó»Ù»Ýï³óÙ³Ý Ñ³Ù³ñ, ³ñÅ»ù</t>
  </si>
  <si>
    <t>Îó³ßáõñÃ Ñ³ñÃ åáÕå³ï» ö150ÙÙ,  ³ñÅ»ù ¨ ï»Õ³¹ñáõÙ</t>
  </si>
  <si>
    <t>äáÕå³ï» Ó¨³íáñ Ù³ë»ñ - áõÕÕáñ¹Çã É³åï»ñ, ³Ùñ³Ý³ÛÇÝ ë³ÉÇÏ, ³ÝÏÛáõÝ³Ã»ñÃ, ËóáõÏ,  ³ñÅ»ù ¨ ï»Õ³¹ñáõÙ</t>
  </si>
  <si>
    <t>ê³ñù³íáñáõÙ</t>
  </si>
  <si>
    <t>Êáñù³ÛÇÝ åáÙå ЭЦВ 12-160-100,  ³ñÅ»ù ¨ ï»Õ³¹ñáõÙ</t>
  </si>
  <si>
    <t>Éñ³Ï</t>
  </si>
  <si>
    <t>öáñÓ³ù³ÙÇã³ÛÇÝ ³ßË³ï³ÝùÝ»ñ</t>
  </si>
  <si>
    <t>Ðáñ³÷áÕÇ Éí³óáõÙ Ù³ùáõñ çñáí</t>
  </si>
  <si>
    <t>ûñ</t>
  </si>
  <si>
    <t>æñÇ ÷áñÓÝ³Ï³Ý ³ñï³ÙÕáõÙ "¾éÉÇýïáí"</t>
  </si>
  <si>
    <t>´»ïáÝ³ÛÇÝ ³ßË³ï³ÝùÝ»ñ</t>
  </si>
  <si>
    <t>ØÇ³ÓáõÛÉ µ»ïáÝ ³Ùñ³Ý³ÛÇÝ Ñ»Ý³ñ³ÝÇ Ñ³Ù³ñ, B12.5</t>
  </si>
  <si>
    <r>
      <t>Ù</t>
    </r>
    <r>
      <rPr>
        <vertAlign val="superscript"/>
        <sz val="10"/>
        <rFont val="Times Armenian"/>
        <family val="1"/>
      </rPr>
      <t>3</t>
    </r>
  </si>
  <si>
    <t>²ÛÉ ³ßË³ï³ÝùÝ»ñ</t>
  </si>
  <si>
    <t>ÞÉ³Ù³Ñ³í³ùÇã ÷áëáñ³ÏÇ ù³Ý¹áõÙ ¿ùëÏ³í³ïáñáí 0.5Ù3 ÏáÕÉÇóùáí, IV Ï³ñ·Ç µÝ³ÑáÕ»ñáõÙ</t>
  </si>
  <si>
    <t>ÞÉ³ÙÇ µ³ñÓáõÙ ¿ùëÏ³í³ïáñáí 0.5Ù3 ÇÝùÝ³Ã³÷</t>
  </si>
  <si>
    <t>ÞÉ³ÙÇ ï»Õ³÷áËáõÙ ÙÇÝç¨ 1ÏÙ</t>
  </si>
  <si>
    <t>ÞÉ³Ù³Ñ³íÇùÇã ÷áëáñ³ÏÇ Ñ»ïÉÇóù µáõÉ¹á½»ñáí 59Ïìï</t>
  </si>
  <si>
    <t>Êáñù³ÛÇÝ ÑáñÇ í»ñ·»ïÝÛ³  ÑÇ¹ñáï»ËÝÇÏ³Ï³Ý Ù³ë</t>
  </si>
  <si>
    <t>ÐáÕ³ÛÇÝ ³ßË³ï³ÝùÝ»ñ</t>
  </si>
  <si>
    <t>VII Ï³ñ·Ç µÝ³ÑáÕÇ ù³Ý¹áõÙ Ó»éùáí Ñ»ï³Ñ³ñ Ùáõñ×áí</t>
  </si>
  <si>
    <t>II Ï³ñ·Ç ·ñáõÝïÇ Ùß³ÏáõÙ Ó»éùáí</t>
  </si>
  <si>
    <t>ö³÷áõÏ µÝ³ÑáÕÇ ï»Õ³÷áËáõÙ Ó»éùÇ ë³ÛÉ³ÏÝ»ñáí 30Ù Ý³Ë³å³ïñ³ëï³-Ï³Ý ß»ñïÇ ëï»ÕÍÙ³Ý Ñ³Ù³ñ</t>
  </si>
  <si>
    <t xml:space="preserve">Ü³Ë³å³ïñ³ëï³Ï³Ý ß»ñïÇ ëï»ÕÍáõÙ ÷³÷áõÏ µÝ³ÑáÕáí   Ó»éùáí </t>
  </si>
  <si>
    <t>Ü³Ë³å³ïñ³ëï³Ï³Ý ß»ñïÇ ëï»ÕÍáõÙ ³í³½Çó</t>
  </si>
  <si>
    <t>Ð»ïÉÇóùÇ Çñ³Ï³Ý³óáõÙ û·ï³Ï³ñ Ñ³ÝáõÛÃÇ IVÏ³ñ·Ç µÝ³ÑáÕ»ñÇó Ó»éùáí, ïá÷³ÝáõÙáí</t>
  </si>
  <si>
    <t>ØÇ³ÓáõÛÉ µ»ïáÝ ÑáñÇ, B15</t>
  </si>
  <si>
    <t>´»ïáÝÇ çñ³ÝÃ³÷³Ýó»ÉÇáõÃÛáõÝÁ µ³ñÓñ³óÝáÕ Ñ³í»É³ÝÛáõÃ Indrocrete, Í³ËëÁ 1É 100Ï· ó»Ù»ÝïÇ Ñ³Ù³ñ</t>
  </si>
  <si>
    <t>É</t>
  </si>
  <si>
    <t>´»ïáÝÇ çñ³ÝÃ³÷³Ýó»ÉÇáõÃÛáõÝÁ ¨ óñï³¹ÇÙ³óÏáõÝáõÃÛáõÝÁ µ³ñÓñ³óÝáÕ Ñ³í»É³ÝÛáõÃ ´øø, Í³ËëÁ 0.25% ó»Ù»ÝïÇ ù³ßÇó</t>
  </si>
  <si>
    <t>Ï·</t>
  </si>
  <si>
    <t>ø³ñ» ÉÇóùÇ Çñ³Ï³Ý³óáõÙ ó»Ù»Ýï-³í³½» ß³Õ³Ëáí, Ý»ñ³éÛ³É ù³ñÇ ³ñÅ»ùÁ</t>
  </si>
  <si>
    <t>ò»Ù»Ýï-³í³½» ß³Õ³Ë</t>
  </si>
  <si>
    <t>ÊáÕáí³ÏÝ»ñ ¨ ËáÕáí³Ï³³Ùñ³ÝÝ»ñ</t>
  </si>
  <si>
    <t>äáÕå³ï» ËáÕáí³ÏÝ»ñ ö168x3.5ÙÙ, ³ñÅ»ù ¨ ï»Õ³¹ñáõÙ</t>
  </si>
  <si>
    <t>äáÕå³ï» ËáÕáí³ÏÝ»ñ ö21.3x2.5ÙÙ, ³ñÅ»ù ¨ ï»Õ³¹ñáõÙ</t>
  </si>
  <si>
    <t>äáÉÇ¿ÃÇÉ»Ý³ÛÇÝ  ö50ÙÙ ËáÕáí³Ï, ³ñÅ»ù ¨ ï»Õ³¹ñáõÙ</t>
  </si>
  <si>
    <t>ì»ÝïÇÉ ö15, ³ñÅ»ù ¨ ï»Õ³¹ñáõÙ</t>
  </si>
  <si>
    <t>êáÕÝ³Ï Ãáõç» ö150ÙÙ, ³ñÅ»ù ¨ ï»Õ³¹ñáõÙ</t>
  </si>
  <si>
    <t>Îó³ßáõñÃ Ñ³ñÃ åáÕå³ï» ö150ÙÙ, ³ñÅ»ù ¨ ï»Õ³¹ñáõÙ</t>
  </si>
  <si>
    <t>Ø³ÝáÙ»ïñ Py1.0Øä³, ³ñÅ»ù ¨ ï»Õ³¹ñáõÙ</t>
  </si>
  <si>
    <t>äáÕå³ï» Ó¨³íáñ Ù³ë»ñ, ³ñÅ»ù ¨ ï»Õ³¹ñáõÙ</t>
  </si>
  <si>
    <t>Ø»ï³Õ³Ï³Ý Ï³÷³ñÇã, ³ñÅ»ù ¨ ï»Õ³¹ñáõÙ</t>
  </si>
  <si>
    <t>Ø»ÏáõëÇã ³ßË³ï³ÝùÝ»ñ</t>
  </si>
  <si>
    <t>Ø»ï³Õ³Ï³Ý ÏáÝëïñáõÏóÇ³Ý»ñÇ Ý»ñÏáõÙ »ñÏß»ñï çñ³Ï³ÛáõÝ Ý»ñÏáí</t>
  </si>
  <si>
    <t>Ù2</t>
  </si>
  <si>
    <t>ò³ÝÏ³å³ï 5x10Ù</t>
  </si>
  <si>
    <t>II Ï³ñ·Ç ·ñáõÝïÇ Ùß³ÏáõÙ Ó»éùáí ÷éí³Í ß»ñïÇ ëï»ÕÍÙ³Ý Ñ³Ù³ñ</t>
  </si>
  <si>
    <t xml:space="preserve">öéí³Í ß»ñïÇ ëï»ÕÍáõÙ  I Ï³ñ·Ç ·ñáõÝïáí  Ó»éùáí, 10ëÙ Ñ³ëïáõÃÛ³Ùµ </t>
  </si>
  <si>
    <t xml:space="preserve">Ê×³ÛÇÝ ß»ñïÇ ëï»ÕÍáõÙ </t>
  </si>
  <si>
    <t>Ê³ñ³Ù»  ß»ñïÇ ëï»ÕÍáõÙ 5ëÙ</t>
  </si>
  <si>
    <t>î³ñ³ÍùÇ Ñ³ñÃ»óáõÙ µáõÉ¹»½»ñáí 59Ïìï</t>
  </si>
  <si>
    <t>Ä³å³í»Ý³Ó¨ ÑÇÙù ÙÇ³ÓáõÛÉ µ»ïáÝÇó, B12.5</t>
  </si>
  <si>
    <t>´»ïáÝ» ÑÇÙù ¨ »½ñ³ß»ñï, B12.5</t>
  </si>
  <si>
    <t>Ø»ï³Õ³Ï³Ý ÏáÝëïñáõÏóÇ³Ý»ñ</t>
  </si>
  <si>
    <t>Ø»ï³Õ³Ï³Ý ó³ÝÏ³å³ï, ³ñÅ»ù ¨ ï»Õ³¹ñáõÙ</t>
  </si>
  <si>
    <t>ÎáÕå»ù Ï³ËáíÇ,  ÍËÝÇÝ»ñáí, ³ñÅ»ù ¨ ï»Õ³¹ñáõÙ</t>
  </si>
  <si>
    <t>Ø»ï³Õ³Ï³Ý  ÏáÝëïñáõÏóÇ³Ý»ñÇ Ý»ñÏáõÙ »ñÏß»ñï çñ³Ï³ÛáõÝ Ý»ñÏáí</t>
  </si>
  <si>
    <r>
      <t>Ù</t>
    </r>
    <r>
      <rPr>
        <vertAlign val="superscript"/>
        <sz val="10"/>
        <rFont val="Times Armenian"/>
        <family val="1"/>
      </rPr>
      <t>2</t>
    </r>
  </si>
  <si>
    <t>Êáñù³ÛÇÝ ÑáñÇ ¿É»Ïïñ³Ù³ï³Ï³ñ³ñáõÙ</t>
  </si>
  <si>
    <t xml:space="preserve">IV Ï³ñ·Ç ·ñáõÝïÇ Ùß³ÏáõÙ Ó»éùáí </t>
  </si>
  <si>
    <t>Ð»ïÉÇóù û·ï³Ï³ñ Ñ³ÝáõÛÃÇ IV Ï³ñ·Ç ·ñáõÝïáí  Ó»éùáí</t>
  </si>
  <si>
    <t>´»ïáÝ» Ý³Ë³å³ïñ³ëï³Ï³Ý ß»ñï, B7.5</t>
  </si>
  <si>
    <t>´»ïáÝ» ÑÇÙù»ñ, B12.5</t>
  </si>
  <si>
    <t>ê³ñù³íáñáõÙÝ»ñ</t>
  </si>
  <si>
    <t xml:space="preserve">ÎáÙåÉ»Ïï ïñ³ÝëýáñÙ³ïáñ³ÛÇÝ »ÝÃ³Ï³Û³Ý Îîº160/10, ³ñÅ»ù ¨ ï»Õ³¹ñáõÙ </t>
  </si>
  <si>
    <t xml:space="preserve">Ô»Ï³í³ñÙ³Ý Ï³Û³Ý САУ-200, ³ñÅ»ù ¨ ï»Õ³¹ñáõÙ </t>
  </si>
  <si>
    <t xml:space="preserve">ÊáÕáí³ÏÝ»ñ, Ù»ï³Õ³Ï³Ý ÏáÝëïñáõÏóÇ³Ý»ñ, </t>
  </si>
  <si>
    <t>äáÉÇ¿ÃÇÉ»Ý³ÛÇÝ ö70 ËáÕáí³Ï, ³ñÅ»ù ¨ ÙáÝï³Å</t>
  </si>
  <si>
    <t>Þ»ñï³íáñ åáÕå³ï ÑáÕ³ÝóÙ³Ý Ñ³Ù³ñ, ³ñÅ»ù ¨ ÙáÝï³Å</t>
  </si>
  <si>
    <t>²ÝÏÛáõÝ³íáñ åáÕå³ï ÑÇÙùÇ Ñ³Ù³ñ, ³ñÅ»ù ¨ ÙáÝï³Å</t>
  </si>
  <si>
    <t>Ø³ÉáõËÝ»ñ</t>
  </si>
  <si>
    <t>Ø³ÉáõË åÕÝÓ» çÇÕ»ñáí  ÙÇ³çÇÕ ВПВ-70, ³ñÅ»ù ¨ ÙáÝï³Å</t>
  </si>
  <si>
    <t>Ð³Õáñ¹³É³ñ ПВ 2х1.5</t>
  </si>
  <si>
    <t>Ընդամենը</t>
  </si>
  <si>
    <t>Այդ թվում սարքավորումներ</t>
  </si>
  <si>
    <t>վերադիր ծախսեր 13.3%</t>
  </si>
  <si>
    <t>Շահույթ 11%</t>
  </si>
  <si>
    <t>Ժամանակավոր կառույցներ 3%</t>
  </si>
  <si>
    <t>Կլիմայական պայմանների ազդեցություն 2.2%</t>
  </si>
  <si>
    <t>ԱԱՀ 20%</t>
  </si>
  <si>
    <t>Îîº-Ý ëÝáÕ  10Ïì û¹³ÛÇÝ ·ÍÇ §Ð¾ò¦ ö´À-Ý ÏáÕÙÇó Ý³Ë³·ÍáõÙ ¨ Ï³éáõóáõÙ</t>
  </si>
  <si>
    <t>Ñ³½. ¹ñ³Ù</t>
  </si>
  <si>
    <t>ÀÝ¹Ñ³ÝáõñÁ</t>
  </si>
  <si>
    <t>հազար ՀՀ դրամ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</si>
</sst>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0.0000"/>
  </numFmts>
  <fonts count="23">
    <font>
      <sz val="11"/>
      <color theme="1"/>
      <name val="Calibri"/>
      <family val="2"/>
      <scheme val="minor"/>
    </font>
    <font>
      <b/>
      <sz val="16"/>
      <name val="Times Armenian"/>
      <family val="1"/>
    </font>
    <font>
      <b/>
      <u/>
      <sz val="12"/>
      <name val="Times Armenian"/>
      <family val="1"/>
    </font>
    <font>
      <sz val="12"/>
      <name val="Times Armenian"/>
      <family val="1"/>
    </font>
    <font>
      <sz val="12"/>
      <name val="Arial"/>
      <family val="2"/>
      <charset val="204"/>
    </font>
    <font>
      <b/>
      <sz val="11"/>
      <name val="Arial Armenian"/>
      <family val="2"/>
      <charset val="204"/>
    </font>
    <font>
      <b/>
      <sz val="11"/>
      <name val="Arial Armenian"/>
      <family val="2"/>
    </font>
    <font>
      <b/>
      <sz val="10"/>
      <name val="Arial"/>
      <family val="2"/>
      <charset val="204"/>
    </font>
    <font>
      <b/>
      <sz val="10"/>
      <name val="Times Armenian"/>
      <family val="1"/>
    </font>
    <font>
      <sz val="10"/>
      <name val="Times Armenian"/>
      <family val="1"/>
    </font>
    <font>
      <sz val="11"/>
      <name val="Times Armenian"/>
      <family val="1"/>
    </font>
    <font>
      <b/>
      <sz val="11"/>
      <name val="Times Armenian"/>
      <family val="1"/>
    </font>
    <font>
      <i/>
      <u/>
      <sz val="10"/>
      <name val="Times Armenian"/>
      <family val="1"/>
    </font>
    <font>
      <u/>
      <sz val="10"/>
      <name val="Times Armenian"/>
      <family val="1"/>
    </font>
    <font>
      <vertAlign val="superscript"/>
      <sz val="10"/>
      <name val="Times Armenian"/>
      <family val="1"/>
    </font>
    <font>
      <sz val="10"/>
      <name val="Arial Armenian"/>
      <family val="2"/>
    </font>
    <font>
      <sz val="10"/>
      <name val="Arial"/>
      <family val="2"/>
      <charset val="204"/>
    </font>
    <font>
      <sz val="10"/>
      <name val="Times Armenian"/>
      <family val="1"/>
      <charset val="204"/>
    </font>
    <font>
      <b/>
      <sz val="10"/>
      <name val="Arial Armenian"/>
      <family val="2"/>
    </font>
    <font>
      <sz val="11"/>
      <name val="Arial Armenian"/>
      <family val="2"/>
    </font>
    <font>
      <sz val="11"/>
      <name val="Times Armenian"/>
      <family val="1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top" wrapText="1"/>
    </xf>
    <xf numFmtId="1" fontId="10" fillId="0" borderId="1" xfId="0" applyNumberFormat="1" applyFont="1" applyFill="1" applyBorder="1" applyAlignment="1">
      <alignment horizontal="center" vertical="top" wrapText="1"/>
    </xf>
    <xf numFmtId="1" fontId="11" fillId="0" borderId="1" xfId="0" applyNumberFormat="1" applyFont="1" applyFill="1" applyBorder="1" applyAlignment="1">
      <alignment horizontal="center" vertical="top" wrapText="1"/>
    </xf>
    <xf numFmtId="1" fontId="12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1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/>
    <xf numFmtId="0" fontId="1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" fontId="15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6" fillId="0" borderId="0" xfId="0" applyFont="1" applyFill="1"/>
    <xf numFmtId="0" fontId="9" fillId="2" borderId="1" xfId="0" applyFont="1" applyFill="1" applyBorder="1" applyAlignment="1">
      <alignment horizontal="left" vertical="center" wrapText="1"/>
    </xf>
    <xf numFmtId="2" fontId="15" fillId="0" borderId="2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164" fontId="18" fillId="0" borderId="2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center" vertical="center" wrapText="1"/>
    </xf>
    <xf numFmtId="2" fontId="16" fillId="0" borderId="1" xfId="0" applyNumberFormat="1" applyFont="1" applyFill="1" applyBorder="1"/>
    <xf numFmtId="0" fontId="15" fillId="0" borderId="1" xfId="0" applyFont="1" applyFill="1" applyBorder="1" applyAlignment="1">
      <alignment horizontal="left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2" fontId="18" fillId="2" borderId="2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20" fillId="2" borderId="3" xfId="0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vertical="center"/>
    </xf>
    <xf numFmtId="0" fontId="7" fillId="0" borderId="1" xfId="0" applyFont="1" applyFill="1" applyBorder="1"/>
    <xf numFmtId="0" fontId="18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/>
    <xf numFmtId="0" fontId="22" fillId="0" borderId="1" xfId="0" applyFont="1" applyFill="1" applyBorder="1"/>
    <xf numFmtId="1" fontId="0" fillId="0" borderId="1" xfId="0" applyNumberFormat="1" applyFill="1" applyBorder="1"/>
    <xf numFmtId="0" fontId="3" fillId="0" borderId="4" xfId="0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13"/>
  <sheetViews>
    <sheetView tabSelected="1" topLeftCell="A97" workbookViewId="0">
      <selection activeCell="I6" sqref="I6"/>
    </sheetView>
  </sheetViews>
  <sheetFormatPr defaultRowHeight="15"/>
  <cols>
    <col min="1" max="1" width="5.28515625" customWidth="1"/>
    <col min="2" max="2" width="59" customWidth="1"/>
    <col min="3" max="3" width="10.28515625" customWidth="1"/>
    <col min="5" max="5" width="11.140625" customWidth="1"/>
    <col min="6" max="6" width="13.42578125" customWidth="1"/>
  </cols>
  <sheetData>
    <row r="1" spans="1:6" ht="20.25">
      <c r="A1" s="1"/>
      <c r="B1" s="1"/>
      <c r="C1" s="1"/>
      <c r="D1" s="1"/>
      <c r="E1" s="1"/>
      <c r="F1" s="1"/>
    </row>
    <row r="2" spans="1:6">
      <c r="A2" s="2" t="s">
        <v>0</v>
      </c>
      <c r="B2" s="2"/>
      <c r="C2" s="2"/>
      <c r="D2" s="2"/>
      <c r="E2" s="2"/>
      <c r="F2" s="2"/>
    </row>
    <row r="3" spans="1:6">
      <c r="A3" s="3" t="s">
        <v>1</v>
      </c>
      <c r="B3" s="3"/>
      <c r="C3" s="3"/>
      <c r="D3" s="3"/>
      <c r="E3" s="3"/>
      <c r="F3" s="3"/>
    </row>
    <row r="4" spans="1:6" ht="15.75">
      <c r="A4" s="55" t="s">
        <v>115</v>
      </c>
      <c r="B4" s="56"/>
      <c r="C4" s="56"/>
      <c r="D4" s="56"/>
      <c r="E4" s="56"/>
      <c r="F4" s="56"/>
    </row>
    <row r="5" spans="1:6">
      <c r="A5" s="4" t="s">
        <v>2</v>
      </c>
      <c r="B5" s="4" t="s">
        <v>3</v>
      </c>
      <c r="C5" s="4" t="s">
        <v>4</v>
      </c>
      <c r="D5" s="4" t="s">
        <v>5</v>
      </c>
      <c r="E5" s="5" t="s">
        <v>6</v>
      </c>
      <c r="F5" s="4" t="s">
        <v>7</v>
      </c>
    </row>
    <row r="6" spans="1:6">
      <c r="A6" s="4"/>
      <c r="B6" s="4"/>
      <c r="C6" s="4"/>
      <c r="D6" s="4"/>
      <c r="E6" s="6"/>
      <c r="F6" s="7"/>
    </row>
    <row r="7" spans="1:6">
      <c r="A7" s="8">
        <v>1</v>
      </c>
      <c r="B7" s="9">
        <v>2</v>
      </c>
      <c r="C7" s="10">
        <v>3</v>
      </c>
      <c r="D7" s="11">
        <v>4</v>
      </c>
      <c r="E7" s="9">
        <v>5</v>
      </c>
      <c r="F7" s="9">
        <v>6</v>
      </c>
    </row>
    <row r="8" spans="1:6">
      <c r="A8" s="8">
        <v>1</v>
      </c>
      <c r="B8" s="12" t="s">
        <v>8</v>
      </c>
      <c r="C8" s="10"/>
      <c r="D8" s="11"/>
      <c r="E8" s="9"/>
      <c r="F8" s="9"/>
    </row>
    <row r="9" spans="1:6" ht="25.5">
      <c r="A9" s="13">
        <v>1.1000000000000001</v>
      </c>
      <c r="B9" s="14" t="s">
        <v>9</v>
      </c>
      <c r="C9" s="15" t="s">
        <v>10</v>
      </c>
      <c r="D9" s="16">
        <v>0</v>
      </c>
      <c r="E9" s="16">
        <v>58.048000000000002</v>
      </c>
      <c r="F9" s="16">
        <f>D9*E9</f>
        <v>0</v>
      </c>
    </row>
    <row r="10" spans="1:6" ht="25.5">
      <c r="A10" s="13">
        <v>1.2</v>
      </c>
      <c r="B10" s="14" t="s">
        <v>11</v>
      </c>
      <c r="C10" s="15" t="s">
        <v>10</v>
      </c>
      <c r="D10" s="16">
        <v>47.6</v>
      </c>
      <c r="E10" s="16">
        <v>33.941000000000003</v>
      </c>
      <c r="F10" s="16">
        <f t="shared" ref="F10:F73" si="0">D10*E10</f>
        <v>1615.5916000000002</v>
      </c>
    </row>
    <row r="11" spans="1:6" ht="25.5">
      <c r="A11" s="13">
        <v>1.3</v>
      </c>
      <c r="B11" s="14" t="s">
        <v>12</v>
      </c>
      <c r="C11" s="15" t="s">
        <v>10</v>
      </c>
      <c r="D11" s="16">
        <v>0</v>
      </c>
      <c r="E11" s="16">
        <v>128.06800000000001</v>
      </c>
      <c r="F11" s="16">
        <f t="shared" si="0"/>
        <v>0</v>
      </c>
    </row>
    <row r="12" spans="1:6" ht="25.5">
      <c r="A12" s="13">
        <v>1.4</v>
      </c>
      <c r="B12" s="14" t="s">
        <v>13</v>
      </c>
      <c r="C12" s="15" t="s">
        <v>10</v>
      </c>
      <c r="D12" s="16">
        <v>120</v>
      </c>
      <c r="E12" s="16">
        <v>4.4660000000000002</v>
      </c>
      <c r="F12" s="16">
        <f t="shared" si="0"/>
        <v>535.92000000000007</v>
      </c>
    </row>
    <row r="13" spans="1:6">
      <c r="A13" s="13">
        <v>1.5</v>
      </c>
      <c r="B13" s="14" t="s">
        <v>14</v>
      </c>
      <c r="C13" s="15" t="s">
        <v>15</v>
      </c>
      <c r="D13" s="16">
        <v>1</v>
      </c>
      <c r="E13" s="16">
        <v>373.59399999999999</v>
      </c>
      <c r="F13" s="16">
        <f t="shared" si="0"/>
        <v>373.59399999999999</v>
      </c>
    </row>
    <row r="14" spans="1:6" ht="25.5">
      <c r="A14" s="13">
        <v>1.6</v>
      </c>
      <c r="B14" s="14" t="s">
        <v>16</v>
      </c>
      <c r="C14" s="15" t="s">
        <v>17</v>
      </c>
      <c r="D14" s="16">
        <v>4.34</v>
      </c>
      <c r="E14" s="16">
        <v>15.775</v>
      </c>
      <c r="F14" s="16">
        <f t="shared" si="0"/>
        <v>68.463499999999996</v>
      </c>
    </row>
    <row r="15" spans="1:6">
      <c r="A15" s="13">
        <v>1.7</v>
      </c>
      <c r="B15" s="14" t="s">
        <v>18</v>
      </c>
      <c r="C15" s="15" t="s">
        <v>10</v>
      </c>
      <c r="D15" s="16">
        <v>93</v>
      </c>
      <c r="E15" s="17">
        <v>43.996000000000002</v>
      </c>
      <c r="F15" s="16">
        <f t="shared" si="0"/>
        <v>4091.6280000000002</v>
      </c>
    </row>
    <row r="16" spans="1:6">
      <c r="A16" s="13">
        <v>1.8</v>
      </c>
      <c r="B16" s="14" t="s">
        <v>19</v>
      </c>
      <c r="C16" s="15" t="s">
        <v>10</v>
      </c>
      <c r="D16" s="16">
        <v>27</v>
      </c>
      <c r="E16" s="17">
        <v>43.996000000000002</v>
      </c>
      <c r="F16" s="16">
        <f t="shared" si="0"/>
        <v>1187.8920000000001</v>
      </c>
    </row>
    <row r="17" spans="1:6" ht="25.5">
      <c r="A17" s="13">
        <v>1.9</v>
      </c>
      <c r="B17" s="14" t="s">
        <v>20</v>
      </c>
      <c r="C17" s="15" t="s">
        <v>21</v>
      </c>
      <c r="D17" s="16">
        <f>1110*(27)*0.0028</f>
        <v>83.915999999999997</v>
      </c>
      <c r="E17" s="17">
        <v>0.13100000000000001</v>
      </c>
      <c r="F17" s="16">
        <f t="shared" si="0"/>
        <v>10.992996</v>
      </c>
    </row>
    <row r="18" spans="1:6">
      <c r="A18" s="16">
        <v>1.1000000000000001</v>
      </c>
      <c r="B18" s="14" t="s">
        <v>22</v>
      </c>
      <c r="C18" s="15" t="s">
        <v>23</v>
      </c>
      <c r="D18" s="16">
        <f>1110*(27)*0.00113</f>
        <v>33.866099999999996</v>
      </c>
      <c r="E18" s="17">
        <v>1.167</v>
      </c>
      <c r="F18" s="16">
        <f t="shared" si="0"/>
        <v>39.521738699999993</v>
      </c>
    </row>
    <row r="19" spans="1:6">
      <c r="A19" s="16">
        <v>1.1100000000000001</v>
      </c>
      <c r="B19" s="14" t="s">
        <v>24</v>
      </c>
      <c r="C19" s="15" t="s">
        <v>25</v>
      </c>
      <c r="D19" s="17">
        <f>4.6*(27)/1000</f>
        <v>0.12419999999999999</v>
      </c>
      <c r="E19" s="18">
        <v>484.702</v>
      </c>
      <c r="F19" s="16">
        <f t="shared" si="0"/>
        <v>60.199988399999995</v>
      </c>
    </row>
    <row r="20" spans="1:6">
      <c r="A20" s="16">
        <v>1.1200000000000001</v>
      </c>
      <c r="B20" s="19" t="s">
        <v>26</v>
      </c>
      <c r="C20" s="15" t="s">
        <v>10</v>
      </c>
      <c r="D20" s="13">
        <v>95</v>
      </c>
      <c r="E20" s="13">
        <v>15.86</v>
      </c>
      <c r="F20" s="16">
        <f t="shared" si="0"/>
        <v>1506.7</v>
      </c>
    </row>
    <row r="21" spans="1:6" ht="25.5">
      <c r="A21" s="16">
        <v>1.1299999999999999</v>
      </c>
      <c r="B21" s="14" t="s">
        <v>27</v>
      </c>
      <c r="C21" s="15" t="s">
        <v>10</v>
      </c>
      <c r="D21" s="13">
        <v>95</v>
      </c>
      <c r="E21" s="13">
        <v>0.748</v>
      </c>
      <c r="F21" s="16">
        <f t="shared" si="0"/>
        <v>71.06</v>
      </c>
    </row>
    <row r="22" spans="1:6">
      <c r="A22" s="16">
        <v>1.1399999999999999</v>
      </c>
      <c r="B22" s="14" t="s">
        <v>28</v>
      </c>
      <c r="C22" s="15" t="s">
        <v>23</v>
      </c>
      <c r="D22" s="13">
        <v>0</v>
      </c>
      <c r="E22" s="13">
        <v>478.47</v>
      </c>
      <c r="F22" s="16">
        <f t="shared" si="0"/>
        <v>0</v>
      </c>
    </row>
    <row r="23" spans="1:6">
      <c r="A23" s="16">
        <v>1.1499999999999999</v>
      </c>
      <c r="B23" s="14" t="s">
        <v>29</v>
      </c>
      <c r="C23" s="15" t="s">
        <v>17</v>
      </c>
      <c r="D23" s="13">
        <v>0</v>
      </c>
      <c r="E23" s="13">
        <v>3.5009999999999999</v>
      </c>
      <c r="F23" s="16">
        <f t="shared" si="0"/>
        <v>0</v>
      </c>
    </row>
    <row r="24" spans="1:6">
      <c r="A24" s="16">
        <v>1.1599999999999999</v>
      </c>
      <c r="B24" s="14" t="s">
        <v>30</v>
      </c>
      <c r="C24" s="15" t="s">
        <v>17</v>
      </c>
      <c r="D24" s="13">
        <v>215</v>
      </c>
      <c r="E24" s="13">
        <v>0.19800000000000001</v>
      </c>
      <c r="F24" s="16">
        <f t="shared" si="0"/>
        <v>42.57</v>
      </c>
    </row>
    <row r="25" spans="1:6">
      <c r="A25" s="16">
        <v>1.17</v>
      </c>
      <c r="B25" s="14" t="s">
        <v>31</v>
      </c>
      <c r="C25" s="15" t="s">
        <v>25</v>
      </c>
      <c r="D25" s="13">
        <v>1.1000000000000001</v>
      </c>
      <c r="E25" s="13">
        <v>41.545000000000002</v>
      </c>
      <c r="F25" s="16">
        <f t="shared" si="0"/>
        <v>45.699500000000008</v>
      </c>
    </row>
    <row r="26" spans="1:6">
      <c r="A26" s="16">
        <v>1.18</v>
      </c>
      <c r="B26" s="14" t="s">
        <v>32</v>
      </c>
      <c r="C26" s="15" t="s">
        <v>23</v>
      </c>
      <c r="D26" s="13">
        <v>14</v>
      </c>
      <c r="E26" s="13">
        <v>10.135</v>
      </c>
      <c r="F26" s="16">
        <f t="shared" si="0"/>
        <v>141.88999999999999</v>
      </c>
    </row>
    <row r="27" spans="1:6" ht="25.5">
      <c r="A27" s="16">
        <v>1.19</v>
      </c>
      <c r="B27" s="14" t="s">
        <v>33</v>
      </c>
      <c r="C27" s="15" t="s">
        <v>25</v>
      </c>
      <c r="D27" s="17">
        <f>0.03+0.02542+0.0038+0.0035</f>
        <v>6.2719999999999998E-2</v>
      </c>
      <c r="E27" s="17">
        <v>1235.079</v>
      </c>
      <c r="F27" s="16">
        <f t="shared" si="0"/>
        <v>77.464154879999995</v>
      </c>
    </row>
    <row r="28" spans="1:6">
      <c r="A28" s="13"/>
      <c r="B28" s="20" t="s">
        <v>34</v>
      </c>
      <c r="C28" s="15"/>
      <c r="D28" s="13"/>
      <c r="E28" s="13"/>
      <c r="F28" s="16"/>
    </row>
    <row r="29" spans="1:6">
      <c r="A29" s="16">
        <v>1.2</v>
      </c>
      <c r="B29" s="21" t="s">
        <v>35</v>
      </c>
      <c r="C29" s="15" t="s">
        <v>36</v>
      </c>
      <c r="D29" s="13">
        <v>1</v>
      </c>
      <c r="E29" s="13">
        <v>2006.0450000000001</v>
      </c>
      <c r="F29" s="16">
        <f t="shared" si="0"/>
        <v>2006.0450000000001</v>
      </c>
    </row>
    <row r="30" spans="1:6">
      <c r="A30" s="13"/>
      <c r="B30" s="20" t="s">
        <v>37</v>
      </c>
      <c r="C30" s="15"/>
      <c r="D30" s="13"/>
      <c r="E30" s="13"/>
      <c r="F30" s="16"/>
    </row>
    <row r="31" spans="1:6">
      <c r="A31" s="16">
        <v>1.21</v>
      </c>
      <c r="B31" s="14" t="s">
        <v>38</v>
      </c>
      <c r="C31" s="15" t="s">
        <v>39</v>
      </c>
      <c r="D31" s="13">
        <v>1</v>
      </c>
      <c r="E31" s="13">
        <v>278.95100000000002</v>
      </c>
      <c r="F31" s="16">
        <f t="shared" si="0"/>
        <v>278.95100000000002</v>
      </c>
    </row>
    <row r="32" spans="1:6">
      <c r="A32" s="16">
        <v>1.22</v>
      </c>
      <c r="B32" s="14" t="s">
        <v>40</v>
      </c>
      <c r="C32" s="15" t="s">
        <v>39</v>
      </c>
      <c r="D32" s="13">
        <v>2</v>
      </c>
      <c r="E32" s="13">
        <v>278.95100000000002</v>
      </c>
      <c r="F32" s="16">
        <f t="shared" si="0"/>
        <v>557.90200000000004</v>
      </c>
    </row>
    <row r="33" spans="1:6">
      <c r="A33" s="13"/>
      <c r="B33" s="22" t="s">
        <v>41</v>
      </c>
      <c r="C33" s="15"/>
      <c r="D33" s="13"/>
      <c r="E33" s="13"/>
      <c r="F33" s="16"/>
    </row>
    <row r="34" spans="1:6">
      <c r="A34" s="16">
        <v>1.23</v>
      </c>
      <c r="B34" s="14" t="s">
        <v>42</v>
      </c>
      <c r="C34" s="15" t="s">
        <v>43</v>
      </c>
      <c r="D34" s="15">
        <v>1.3</v>
      </c>
      <c r="E34" s="15">
        <v>40.869</v>
      </c>
      <c r="F34" s="16">
        <f t="shared" si="0"/>
        <v>53.1297</v>
      </c>
    </row>
    <row r="35" spans="1:6">
      <c r="A35" s="13"/>
      <c r="B35" s="22" t="s">
        <v>44</v>
      </c>
      <c r="C35" s="15"/>
      <c r="D35" s="15"/>
      <c r="E35" s="15"/>
      <c r="F35" s="16"/>
    </row>
    <row r="36" spans="1:6" ht="25.5">
      <c r="A36" s="16">
        <v>1.24</v>
      </c>
      <c r="B36" s="14" t="s">
        <v>45</v>
      </c>
      <c r="C36" s="15" t="s">
        <v>17</v>
      </c>
      <c r="D36" s="23">
        <v>0</v>
      </c>
      <c r="E36" s="17">
        <v>0.67400000000000004</v>
      </c>
      <c r="F36" s="16">
        <f t="shared" si="0"/>
        <v>0</v>
      </c>
    </row>
    <row r="37" spans="1:6">
      <c r="A37" s="16">
        <v>1.25</v>
      </c>
      <c r="B37" s="14" t="s">
        <v>46</v>
      </c>
      <c r="C37" s="15" t="s">
        <v>17</v>
      </c>
      <c r="D37" s="15">
        <v>9</v>
      </c>
      <c r="E37" s="17">
        <v>0.49099999999999999</v>
      </c>
      <c r="F37" s="16">
        <f t="shared" si="0"/>
        <v>4.4189999999999996</v>
      </c>
    </row>
    <row r="38" spans="1:6">
      <c r="A38" s="16">
        <v>1.26</v>
      </c>
      <c r="B38" s="14" t="s">
        <v>47</v>
      </c>
      <c r="C38" s="15" t="s">
        <v>25</v>
      </c>
      <c r="D38" s="15">
        <v>18</v>
      </c>
      <c r="E38" s="17">
        <v>0.9</v>
      </c>
      <c r="F38" s="16">
        <f t="shared" si="0"/>
        <v>16.2</v>
      </c>
    </row>
    <row r="39" spans="1:6">
      <c r="A39" s="16">
        <v>1.27</v>
      </c>
      <c r="B39" s="14" t="s">
        <v>48</v>
      </c>
      <c r="C39" s="15" t="s">
        <v>17</v>
      </c>
      <c r="D39" s="15">
        <v>16</v>
      </c>
      <c r="E39" s="17">
        <v>7.1999999999999995E-2</v>
      </c>
      <c r="F39" s="16">
        <f t="shared" si="0"/>
        <v>1.1519999999999999</v>
      </c>
    </row>
    <row r="40" spans="1:6">
      <c r="A40" s="13">
        <v>2</v>
      </c>
      <c r="B40" s="20" t="s">
        <v>49</v>
      </c>
      <c r="C40" s="15"/>
      <c r="D40" s="23"/>
      <c r="E40" s="23"/>
      <c r="F40" s="16"/>
    </row>
    <row r="41" spans="1:6">
      <c r="A41" s="13"/>
      <c r="B41" s="12" t="s">
        <v>50</v>
      </c>
      <c r="C41" s="9"/>
      <c r="D41" s="9"/>
      <c r="E41" s="23"/>
      <c r="F41" s="16"/>
    </row>
    <row r="42" spans="1:6">
      <c r="A42" s="13">
        <v>2.1</v>
      </c>
      <c r="B42" s="19" t="s">
        <v>51</v>
      </c>
      <c r="C42" s="15" t="s">
        <v>43</v>
      </c>
      <c r="D42" s="15">
        <v>10</v>
      </c>
      <c r="E42" s="23">
        <v>24.872</v>
      </c>
      <c r="F42" s="16">
        <f t="shared" si="0"/>
        <v>248.72</v>
      </c>
    </row>
    <row r="43" spans="1:6">
      <c r="A43" s="13">
        <v>2.2000000000000002</v>
      </c>
      <c r="B43" s="19" t="s">
        <v>52</v>
      </c>
      <c r="C43" s="15" t="s">
        <v>43</v>
      </c>
      <c r="D43" s="15">
        <v>0.4</v>
      </c>
      <c r="E43" s="23">
        <v>1.125</v>
      </c>
      <c r="F43" s="16">
        <f t="shared" si="0"/>
        <v>0.45</v>
      </c>
    </row>
    <row r="44" spans="1:6" ht="25.5">
      <c r="A44" s="13">
        <v>2.2999999999999998</v>
      </c>
      <c r="B44" s="19" t="s">
        <v>53</v>
      </c>
      <c r="C44" s="15" t="s">
        <v>25</v>
      </c>
      <c r="D44" s="15">
        <f>0.4*1.7</f>
        <v>0.68</v>
      </c>
      <c r="E44" s="23">
        <v>0.74399999999999999</v>
      </c>
      <c r="F44" s="16">
        <f t="shared" si="0"/>
        <v>0.50592000000000004</v>
      </c>
    </row>
    <row r="45" spans="1:6" ht="25.5">
      <c r="A45" s="13">
        <v>2.4</v>
      </c>
      <c r="B45" s="19" t="s">
        <v>54</v>
      </c>
      <c r="C45" s="15" t="s">
        <v>43</v>
      </c>
      <c r="D45" s="15">
        <v>0.4</v>
      </c>
      <c r="E45" s="23">
        <v>0.627</v>
      </c>
      <c r="F45" s="16">
        <f t="shared" si="0"/>
        <v>0.25080000000000002</v>
      </c>
    </row>
    <row r="46" spans="1:6">
      <c r="A46" s="13">
        <v>2.5</v>
      </c>
      <c r="B46" s="19" t="s">
        <v>55</v>
      </c>
      <c r="C46" s="15" t="s">
        <v>43</v>
      </c>
      <c r="D46" s="15">
        <v>0.25</v>
      </c>
      <c r="E46" s="23">
        <v>4.7729999999999997</v>
      </c>
      <c r="F46" s="16">
        <f t="shared" si="0"/>
        <v>1.1932499999999999</v>
      </c>
    </row>
    <row r="47" spans="1:6" ht="25.5">
      <c r="A47" s="13">
        <v>2.6</v>
      </c>
      <c r="B47" s="19" t="s">
        <v>56</v>
      </c>
      <c r="C47" s="15" t="s">
        <v>43</v>
      </c>
      <c r="D47" s="15">
        <v>10</v>
      </c>
      <c r="E47" s="23">
        <v>1.0029999999999999</v>
      </c>
      <c r="F47" s="16">
        <f t="shared" si="0"/>
        <v>10.029999999999999</v>
      </c>
    </row>
    <row r="48" spans="1:6">
      <c r="A48" s="13"/>
      <c r="B48" s="12" t="s">
        <v>41</v>
      </c>
      <c r="C48" s="15"/>
      <c r="D48" s="15"/>
      <c r="E48" s="23"/>
      <c r="F48" s="16"/>
    </row>
    <row r="49" spans="1:6">
      <c r="A49" s="13">
        <v>2.7</v>
      </c>
      <c r="B49" s="14" t="s">
        <v>57</v>
      </c>
      <c r="C49" s="15" t="s">
        <v>43</v>
      </c>
      <c r="D49" s="15">
        <v>3.5</v>
      </c>
      <c r="E49" s="24">
        <v>42.386000000000003</v>
      </c>
      <c r="F49" s="16">
        <f t="shared" si="0"/>
        <v>148.351</v>
      </c>
    </row>
    <row r="50" spans="1:6" ht="25.5">
      <c r="A50" s="25">
        <v>2.8</v>
      </c>
      <c r="B50" s="19" t="s">
        <v>58</v>
      </c>
      <c r="C50" s="15" t="s">
        <v>59</v>
      </c>
      <c r="D50" s="15">
        <f>2.8*3.5</f>
        <v>9.7999999999999989</v>
      </c>
      <c r="E50" s="26">
        <v>1.821</v>
      </c>
      <c r="F50" s="16">
        <f t="shared" si="0"/>
        <v>17.845799999999997</v>
      </c>
    </row>
    <row r="51" spans="1:6" ht="25.5">
      <c r="A51" s="25">
        <v>2.9</v>
      </c>
      <c r="B51" s="19" t="s">
        <v>60</v>
      </c>
      <c r="C51" s="15" t="s">
        <v>61</v>
      </c>
      <c r="D51" s="15">
        <f>280*0.0025*3.5</f>
        <v>2.4500000000000002</v>
      </c>
      <c r="E51" s="27">
        <v>0.875</v>
      </c>
      <c r="F51" s="16">
        <f t="shared" si="0"/>
        <v>2.1437500000000003</v>
      </c>
    </row>
    <row r="52" spans="1:6" ht="25.5">
      <c r="A52" s="28">
        <v>2.1</v>
      </c>
      <c r="B52" s="19" t="s">
        <v>62</v>
      </c>
      <c r="C52" s="15" t="s">
        <v>43</v>
      </c>
      <c r="D52" s="15">
        <v>0.16</v>
      </c>
      <c r="E52" s="27">
        <v>6.1870000000000003</v>
      </c>
      <c r="F52" s="16">
        <f t="shared" si="0"/>
        <v>0.98992000000000002</v>
      </c>
    </row>
    <row r="53" spans="1:6">
      <c r="A53" s="28">
        <v>2.11</v>
      </c>
      <c r="B53" s="19" t="s">
        <v>63</v>
      </c>
      <c r="C53" s="15" t="s">
        <v>43</v>
      </c>
      <c r="D53" s="15">
        <f>(0.16/0.16)*0.022</f>
        <v>2.1999999999999999E-2</v>
      </c>
      <c r="E53" s="27">
        <v>32.271999999999998</v>
      </c>
      <c r="F53" s="16">
        <f t="shared" si="0"/>
        <v>0.70998399999999995</v>
      </c>
    </row>
    <row r="54" spans="1:6">
      <c r="A54" s="28"/>
      <c r="B54" s="12" t="s">
        <v>64</v>
      </c>
      <c r="C54" s="15"/>
      <c r="D54" s="13"/>
      <c r="E54" s="29"/>
      <c r="F54" s="16"/>
    </row>
    <row r="55" spans="1:6">
      <c r="A55" s="28">
        <v>2.12</v>
      </c>
      <c r="B55" s="19" t="s">
        <v>65</v>
      </c>
      <c r="C55" s="15" t="s">
        <v>10</v>
      </c>
      <c r="D55" s="13">
        <v>5</v>
      </c>
      <c r="E55" s="17">
        <v>7.782</v>
      </c>
      <c r="F55" s="16">
        <f t="shared" si="0"/>
        <v>38.909999999999997</v>
      </c>
    </row>
    <row r="56" spans="1:6">
      <c r="A56" s="28">
        <v>2.13</v>
      </c>
      <c r="B56" s="19" t="s">
        <v>66</v>
      </c>
      <c r="C56" s="15" t="s">
        <v>10</v>
      </c>
      <c r="D56" s="13">
        <v>1.1000000000000001</v>
      </c>
      <c r="E56" s="17">
        <v>0.98499999999999999</v>
      </c>
      <c r="F56" s="16">
        <f t="shared" si="0"/>
        <v>1.0835000000000001</v>
      </c>
    </row>
    <row r="57" spans="1:6">
      <c r="A57" s="28">
        <v>2.14</v>
      </c>
      <c r="B57" s="14" t="s">
        <v>67</v>
      </c>
      <c r="C57" s="15" t="s">
        <v>10</v>
      </c>
      <c r="D57" s="13">
        <v>0.7</v>
      </c>
      <c r="E57" s="17">
        <v>0.85</v>
      </c>
      <c r="F57" s="16">
        <f t="shared" si="0"/>
        <v>0.59499999999999997</v>
      </c>
    </row>
    <row r="58" spans="1:6">
      <c r="A58" s="28">
        <v>2.15</v>
      </c>
      <c r="B58" s="14" t="s">
        <v>68</v>
      </c>
      <c r="C58" s="15" t="s">
        <v>23</v>
      </c>
      <c r="D58" s="13">
        <v>2</v>
      </c>
      <c r="E58" s="17">
        <v>2.5459999999999998</v>
      </c>
      <c r="F58" s="16">
        <f t="shared" si="0"/>
        <v>5.0919999999999996</v>
      </c>
    </row>
    <row r="59" spans="1:6">
      <c r="A59" s="28">
        <v>2.16</v>
      </c>
      <c r="B59" s="14" t="s">
        <v>69</v>
      </c>
      <c r="C59" s="15" t="s">
        <v>23</v>
      </c>
      <c r="D59" s="13">
        <v>1</v>
      </c>
      <c r="E59" s="17">
        <v>47.023000000000003</v>
      </c>
      <c r="F59" s="16">
        <f t="shared" si="0"/>
        <v>47.023000000000003</v>
      </c>
    </row>
    <row r="60" spans="1:6">
      <c r="A60" s="28">
        <v>2.17</v>
      </c>
      <c r="B60" s="14" t="s">
        <v>70</v>
      </c>
      <c r="C60" s="15" t="s">
        <v>23</v>
      </c>
      <c r="D60" s="13">
        <v>7</v>
      </c>
      <c r="E60" s="17">
        <v>10.135</v>
      </c>
      <c r="F60" s="16">
        <f t="shared" si="0"/>
        <v>70.944999999999993</v>
      </c>
    </row>
    <row r="61" spans="1:6">
      <c r="A61" s="28">
        <v>2.1800000000000002</v>
      </c>
      <c r="B61" s="14" t="s">
        <v>71</v>
      </c>
      <c r="C61" s="15" t="s">
        <v>23</v>
      </c>
      <c r="D61" s="13">
        <v>1</v>
      </c>
      <c r="E61" s="17">
        <v>6.7939999999999996</v>
      </c>
      <c r="F61" s="16">
        <f t="shared" si="0"/>
        <v>6.7939999999999996</v>
      </c>
    </row>
    <row r="62" spans="1:6">
      <c r="A62" s="28">
        <v>2.19</v>
      </c>
      <c r="B62" s="14" t="s">
        <v>72</v>
      </c>
      <c r="C62" s="15" t="s">
        <v>25</v>
      </c>
      <c r="D62" s="17">
        <f>0.141+0.001</f>
        <v>0.14199999999999999</v>
      </c>
      <c r="E62" s="17">
        <v>1231.963</v>
      </c>
      <c r="F62" s="16">
        <f t="shared" si="0"/>
        <v>174.93874599999998</v>
      </c>
    </row>
    <row r="63" spans="1:6">
      <c r="A63" s="28">
        <v>2.2000000000000002</v>
      </c>
      <c r="B63" s="14" t="s">
        <v>73</v>
      </c>
      <c r="C63" s="15" t="s">
        <v>25</v>
      </c>
      <c r="D63" s="18">
        <v>8.7300000000000003E-2</v>
      </c>
      <c r="E63" s="17">
        <v>542.07399999999996</v>
      </c>
      <c r="F63" s="16">
        <f t="shared" si="0"/>
        <v>47.3230602</v>
      </c>
    </row>
    <row r="64" spans="1:6">
      <c r="A64" s="28"/>
      <c r="B64" s="20" t="s">
        <v>74</v>
      </c>
      <c r="C64" s="30"/>
      <c r="D64" s="15"/>
      <c r="E64" s="29"/>
      <c r="F64" s="16"/>
    </row>
    <row r="65" spans="1:6" ht="25.5">
      <c r="A65" s="28">
        <v>2.21</v>
      </c>
      <c r="B65" s="31" t="s">
        <v>75</v>
      </c>
      <c r="C65" s="30" t="s">
        <v>76</v>
      </c>
      <c r="D65" s="15">
        <v>5.2</v>
      </c>
      <c r="E65" s="27">
        <v>0.52500000000000002</v>
      </c>
      <c r="F65" s="16">
        <f t="shared" si="0"/>
        <v>2.7300000000000004</v>
      </c>
    </row>
    <row r="66" spans="1:6">
      <c r="A66" s="32">
        <v>3</v>
      </c>
      <c r="B66" s="33" t="s">
        <v>77</v>
      </c>
      <c r="C66" s="9"/>
      <c r="D66" s="9"/>
      <c r="E66" s="29"/>
      <c r="F66" s="16"/>
    </row>
    <row r="67" spans="1:6">
      <c r="A67" s="25"/>
      <c r="B67" s="12" t="s">
        <v>50</v>
      </c>
      <c r="C67" s="15"/>
      <c r="D67" s="13"/>
      <c r="E67" s="29"/>
      <c r="F67" s="16"/>
    </row>
    <row r="68" spans="1:6">
      <c r="A68" s="25">
        <v>3.1</v>
      </c>
      <c r="B68" s="19" t="s">
        <v>51</v>
      </c>
      <c r="C68" s="15" t="s">
        <v>43</v>
      </c>
      <c r="D68" s="13">
        <v>4</v>
      </c>
      <c r="E68" s="29">
        <v>24.872</v>
      </c>
      <c r="F68" s="16">
        <f t="shared" si="0"/>
        <v>99.488</v>
      </c>
    </row>
    <row r="69" spans="1:6">
      <c r="A69" s="25">
        <v>3.2</v>
      </c>
      <c r="B69" s="19" t="s">
        <v>78</v>
      </c>
      <c r="C69" s="15" t="s">
        <v>43</v>
      </c>
      <c r="D69" s="13">
        <v>5</v>
      </c>
      <c r="E69" s="29">
        <v>1.125</v>
      </c>
      <c r="F69" s="16">
        <f t="shared" si="0"/>
        <v>5.625</v>
      </c>
    </row>
    <row r="70" spans="1:6" ht="25.5">
      <c r="A70" s="25">
        <v>3.3</v>
      </c>
      <c r="B70" s="19" t="s">
        <v>53</v>
      </c>
      <c r="C70" s="15" t="s">
        <v>25</v>
      </c>
      <c r="D70" s="13">
        <f>5*1.7</f>
        <v>8.5</v>
      </c>
      <c r="E70" s="29">
        <v>0.74399999999999999</v>
      </c>
      <c r="F70" s="16">
        <f t="shared" si="0"/>
        <v>6.3239999999999998</v>
      </c>
    </row>
    <row r="71" spans="1:6" ht="25.5">
      <c r="A71" s="25">
        <v>3.4</v>
      </c>
      <c r="B71" s="19" t="s">
        <v>79</v>
      </c>
      <c r="C71" s="15" t="s">
        <v>43</v>
      </c>
      <c r="D71" s="13">
        <v>5</v>
      </c>
      <c r="E71" s="29">
        <v>0.627</v>
      </c>
      <c r="F71" s="16">
        <f t="shared" si="0"/>
        <v>3.1349999999999998</v>
      </c>
    </row>
    <row r="72" spans="1:6">
      <c r="A72" s="25">
        <v>3.5</v>
      </c>
      <c r="B72" s="19" t="s">
        <v>55</v>
      </c>
      <c r="C72" s="15" t="s">
        <v>43</v>
      </c>
      <c r="D72" s="13">
        <v>1</v>
      </c>
      <c r="E72" s="29">
        <v>4.7729999999999997</v>
      </c>
      <c r="F72" s="16">
        <f t="shared" si="0"/>
        <v>4.7729999999999997</v>
      </c>
    </row>
    <row r="73" spans="1:6">
      <c r="A73" s="25">
        <v>3.6</v>
      </c>
      <c r="B73" s="19" t="s">
        <v>80</v>
      </c>
      <c r="C73" s="15" t="s">
        <v>43</v>
      </c>
      <c r="D73" s="13">
        <v>5</v>
      </c>
      <c r="E73" s="29">
        <v>12.226000000000001</v>
      </c>
      <c r="F73" s="16">
        <f t="shared" si="0"/>
        <v>61.13</v>
      </c>
    </row>
    <row r="74" spans="1:6">
      <c r="A74" s="25">
        <v>3.7</v>
      </c>
      <c r="B74" s="19" t="s">
        <v>81</v>
      </c>
      <c r="C74" s="15" t="s">
        <v>43</v>
      </c>
      <c r="D74" s="13">
        <v>2.5</v>
      </c>
      <c r="E74" s="29">
        <v>6.5659999999999998</v>
      </c>
      <c r="F74" s="16">
        <f t="shared" ref="F74:F100" si="1">D74*E74</f>
        <v>16.414999999999999</v>
      </c>
    </row>
    <row r="75" spans="1:6">
      <c r="A75" s="25">
        <v>3.8</v>
      </c>
      <c r="B75" s="19" t="s">
        <v>82</v>
      </c>
      <c r="C75" s="15" t="s">
        <v>76</v>
      </c>
      <c r="D75" s="13">
        <v>50</v>
      </c>
      <c r="E75" s="29">
        <v>3.0000000000000001E-3</v>
      </c>
      <c r="F75" s="16">
        <f t="shared" si="1"/>
        <v>0.15</v>
      </c>
    </row>
    <row r="76" spans="1:6">
      <c r="A76" s="25"/>
      <c r="B76" s="12" t="s">
        <v>41</v>
      </c>
      <c r="C76" s="15"/>
      <c r="D76" s="13"/>
      <c r="E76" s="34"/>
      <c r="F76" s="16"/>
    </row>
    <row r="77" spans="1:6">
      <c r="A77" s="25">
        <v>3.9</v>
      </c>
      <c r="B77" s="19" t="s">
        <v>83</v>
      </c>
      <c r="C77" s="15" t="s">
        <v>43</v>
      </c>
      <c r="D77" s="13">
        <v>1.5</v>
      </c>
      <c r="E77" s="29">
        <v>36.652000000000001</v>
      </c>
      <c r="F77" s="16">
        <f t="shared" si="1"/>
        <v>54.978000000000002</v>
      </c>
    </row>
    <row r="78" spans="1:6">
      <c r="A78" s="28">
        <v>3.1</v>
      </c>
      <c r="B78" s="19" t="s">
        <v>84</v>
      </c>
      <c r="C78" s="15" t="s">
        <v>43</v>
      </c>
      <c r="D78" s="13">
        <f>0.9+1.5</f>
        <v>2.4</v>
      </c>
      <c r="E78" s="29">
        <v>39.831000000000003</v>
      </c>
      <c r="F78" s="16">
        <f t="shared" si="1"/>
        <v>95.594400000000007</v>
      </c>
    </row>
    <row r="79" spans="1:6">
      <c r="A79" s="28"/>
      <c r="B79" s="33" t="s">
        <v>85</v>
      </c>
      <c r="C79" s="30"/>
      <c r="D79" s="17"/>
      <c r="E79" s="29"/>
      <c r="F79" s="16"/>
    </row>
    <row r="80" spans="1:6">
      <c r="A80" s="28">
        <v>3.11</v>
      </c>
      <c r="B80" s="31" t="s">
        <v>86</v>
      </c>
      <c r="C80" s="30" t="s">
        <v>25</v>
      </c>
      <c r="D80" s="17">
        <v>0.42109999999999997</v>
      </c>
      <c r="E80" s="29">
        <v>517.798</v>
      </c>
      <c r="F80" s="16">
        <f t="shared" si="1"/>
        <v>218.04473779999998</v>
      </c>
    </row>
    <row r="81" spans="1:6">
      <c r="A81" s="28">
        <v>3.12</v>
      </c>
      <c r="B81" s="31" t="s">
        <v>87</v>
      </c>
      <c r="C81" s="30" t="s">
        <v>23</v>
      </c>
      <c r="D81" s="23">
        <v>1</v>
      </c>
      <c r="E81" s="29">
        <v>3.2679999999999998</v>
      </c>
      <c r="F81" s="16">
        <f t="shared" si="1"/>
        <v>3.2679999999999998</v>
      </c>
    </row>
    <row r="82" spans="1:6">
      <c r="A82" s="28"/>
      <c r="B82" s="12" t="s">
        <v>74</v>
      </c>
      <c r="C82" s="30"/>
      <c r="D82" s="15"/>
      <c r="E82" s="29"/>
      <c r="F82" s="16"/>
    </row>
    <row r="83" spans="1:6" ht="25.5">
      <c r="A83" s="28">
        <v>3.13</v>
      </c>
      <c r="B83" s="31" t="s">
        <v>88</v>
      </c>
      <c r="C83" s="30" t="s">
        <v>89</v>
      </c>
      <c r="D83" s="15">
        <v>35</v>
      </c>
      <c r="E83" s="29">
        <v>0.66300000000000003</v>
      </c>
      <c r="F83" s="16">
        <f t="shared" si="1"/>
        <v>23.205000000000002</v>
      </c>
    </row>
    <row r="84" spans="1:6">
      <c r="A84" s="32">
        <v>4</v>
      </c>
      <c r="B84" s="33" t="s">
        <v>90</v>
      </c>
      <c r="C84" s="9"/>
      <c r="D84" s="9"/>
      <c r="E84" s="29"/>
      <c r="F84" s="16"/>
    </row>
    <row r="85" spans="1:6">
      <c r="A85" s="25"/>
      <c r="B85" s="12" t="s">
        <v>50</v>
      </c>
      <c r="C85" s="15"/>
      <c r="D85" s="13"/>
      <c r="E85" s="29"/>
      <c r="F85" s="16"/>
    </row>
    <row r="86" spans="1:6">
      <c r="A86" s="25">
        <v>4.0999999999999996</v>
      </c>
      <c r="B86" s="19" t="s">
        <v>91</v>
      </c>
      <c r="C86" s="15" t="s">
        <v>43</v>
      </c>
      <c r="D86" s="13">
        <v>5.4</v>
      </c>
      <c r="E86" s="29">
        <v>2.9289999999999998</v>
      </c>
      <c r="F86" s="16">
        <f t="shared" si="1"/>
        <v>15.816599999999999</v>
      </c>
    </row>
    <row r="87" spans="1:6">
      <c r="A87" s="25">
        <v>4.2</v>
      </c>
      <c r="B87" s="19" t="s">
        <v>92</v>
      </c>
      <c r="C87" s="15" t="s">
        <v>43</v>
      </c>
      <c r="D87" s="13">
        <v>5.4</v>
      </c>
      <c r="E87" s="29">
        <v>1.0029999999999999</v>
      </c>
      <c r="F87" s="16">
        <f t="shared" si="1"/>
        <v>5.4161999999999999</v>
      </c>
    </row>
    <row r="88" spans="1:6">
      <c r="A88" s="25"/>
      <c r="B88" s="12" t="s">
        <v>41</v>
      </c>
      <c r="C88" s="15"/>
      <c r="D88" s="17"/>
      <c r="E88" s="29"/>
      <c r="F88" s="16"/>
    </row>
    <row r="89" spans="1:6">
      <c r="A89" s="25">
        <v>4.3</v>
      </c>
      <c r="B89" s="19" t="s">
        <v>93</v>
      </c>
      <c r="C89" s="15" t="s">
        <v>43</v>
      </c>
      <c r="D89" s="17">
        <v>5.6000000000000001E-2</v>
      </c>
      <c r="E89" s="29">
        <v>28.091999999999999</v>
      </c>
      <c r="F89" s="16">
        <f t="shared" si="1"/>
        <v>1.5731519999999999</v>
      </c>
    </row>
    <row r="90" spans="1:6">
      <c r="A90" s="25">
        <v>4.4000000000000004</v>
      </c>
      <c r="B90" s="19" t="s">
        <v>94</v>
      </c>
      <c r="C90" s="15" t="s">
        <v>43</v>
      </c>
      <c r="D90" s="15">
        <v>0.32</v>
      </c>
      <c r="E90" s="29">
        <v>41.286999999999999</v>
      </c>
      <c r="F90" s="16">
        <f t="shared" si="1"/>
        <v>13.21184</v>
      </c>
    </row>
    <row r="91" spans="1:6">
      <c r="A91" s="25"/>
      <c r="B91" s="12" t="s">
        <v>95</v>
      </c>
      <c r="C91" s="15"/>
      <c r="D91" s="15"/>
      <c r="E91" s="29"/>
      <c r="F91" s="16"/>
    </row>
    <row r="92" spans="1:6" ht="25.5">
      <c r="A92" s="25">
        <v>4.5</v>
      </c>
      <c r="B92" s="35" t="s">
        <v>96</v>
      </c>
      <c r="C92" s="15" t="s">
        <v>36</v>
      </c>
      <c r="D92" s="15">
        <v>1</v>
      </c>
      <c r="E92" s="29">
        <v>2515.913</v>
      </c>
      <c r="F92" s="16">
        <f t="shared" si="1"/>
        <v>2515.913</v>
      </c>
    </row>
    <row r="93" spans="1:6">
      <c r="A93" s="25">
        <v>4.5999999999999996</v>
      </c>
      <c r="B93" s="19" t="s">
        <v>97</v>
      </c>
      <c r="C93" s="15" t="s">
        <v>23</v>
      </c>
      <c r="D93" s="15">
        <v>1</v>
      </c>
      <c r="E93" s="29">
        <v>1196.98</v>
      </c>
      <c r="F93" s="16">
        <f t="shared" si="1"/>
        <v>1196.98</v>
      </c>
    </row>
    <row r="94" spans="1:6">
      <c r="A94" s="25"/>
      <c r="B94" s="12" t="s">
        <v>98</v>
      </c>
      <c r="C94" s="15"/>
      <c r="D94" s="23"/>
      <c r="E94" s="29"/>
      <c r="F94" s="16"/>
    </row>
    <row r="95" spans="1:6">
      <c r="A95" s="25">
        <v>4.7</v>
      </c>
      <c r="B95" s="19" t="s">
        <v>99</v>
      </c>
      <c r="C95" s="15" t="s">
        <v>10</v>
      </c>
      <c r="D95" s="23">
        <v>5</v>
      </c>
      <c r="E95" s="29">
        <v>0.98599999999999999</v>
      </c>
      <c r="F95" s="16">
        <f t="shared" si="1"/>
        <v>4.93</v>
      </c>
    </row>
    <row r="96" spans="1:6">
      <c r="A96" s="25">
        <v>4.8</v>
      </c>
      <c r="B96" s="19" t="s">
        <v>100</v>
      </c>
      <c r="C96" s="15" t="s">
        <v>10</v>
      </c>
      <c r="D96" s="23">
        <v>30</v>
      </c>
      <c r="E96" s="29">
        <v>0.78200000000000003</v>
      </c>
      <c r="F96" s="16">
        <f t="shared" si="1"/>
        <v>23.46</v>
      </c>
    </row>
    <row r="97" spans="1:6">
      <c r="A97" s="25">
        <v>4.9000000000000004</v>
      </c>
      <c r="B97" s="19" t="s">
        <v>101</v>
      </c>
      <c r="C97" s="15" t="s">
        <v>25</v>
      </c>
      <c r="D97" s="17">
        <v>0.11</v>
      </c>
      <c r="E97" s="29">
        <v>531.476</v>
      </c>
      <c r="F97" s="16">
        <f t="shared" si="1"/>
        <v>58.462359999999997</v>
      </c>
    </row>
    <row r="98" spans="1:6">
      <c r="A98" s="28"/>
      <c r="B98" s="12" t="s">
        <v>102</v>
      </c>
      <c r="C98" s="15"/>
      <c r="D98" s="23"/>
      <c r="E98" s="29"/>
      <c r="F98" s="16"/>
    </row>
    <row r="99" spans="1:6">
      <c r="A99" s="28">
        <v>4.0999999999999996</v>
      </c>
      <c r="B99" s="19" t="s">
        <v>103</v>
      </c>
      <c r="C99" s="15" t="s">
        <v>10</v>
      </c>
      <c r="D99" s="23">
        <v>330</v>
      </c>
      <c r="E99" s="29">
        <v>2.6219999999999999</v>
      </c>
      <c r="F99" s="16">
        <f t="shared" si="1"/>
        <v>865.26</v>
      </c>
    </row>
    <row r="100" spans="1:6">
      <c r="A100" s="36">
        <v>4.1100000000000003</v>
      </c>
      <c r="B100" s="19" t="s">
        <v>104</v>
      </c>
      <c r="C100" s="37" t="s">
        <v>10</v>
      </c>
      <c r="D100" s="23">
        <v>110</v>
      </c>
      <c r="E100" s="29">
        <v>0.187</v>
      </c>
      <c r="F100" s="16">
        <f t="shared" si="1"/>
        <v>20.57</v>
      </c>
    </row>
    <row r="101" spans="1:6">
      <c r="A101" s="38"/>
      <c r="B101" s="39" t="s">
        <v>105</v>
      </c>
      <c r="C101" s="40"/>
      <c r="D101" s="15"/>
      <c r="E101" s="29"/>
      <c r="F101" s="41">
        <f>SUM(F9:F100)</f>
        <v>18927.334197979992</v>
      </c>
    </row>
    <row r="102" spans="1:6">
      <c r="A102" s="38"/>
      <c r="B102" s="39" t="s">
        <v>106</v>
      </c>
      <c r="C102" s="40"/>
      <c r="D102" s="15"/>
      <c r="E102" s="29"/>
      <c r="F102" s="41">
        <v>5323.64</v>
      </c>
    </row>
    <row r="103" spans="1:6">
      <c r="A103" s="38"/>
      <c r="B103" s="39" t="s">
        <v>107</v>
      </c>
      <c r="C103" s="40"/>
      <c r="D103" s="15"/>
      <c r="E103" s="29"/>
      <c r="F103" s="41">
        <f>(F101-F102)*0.133</f>
        <v>1809.2913283313389</v>
      </c>
    </row>
    <row r="104" spans="1:6">
      <c r="A104" s="38"/>
      <c r="B104" s="39" t="s">
        <v>108</v>
      </c>
      <c r="C104" s="40"/>
      <c r="D104" s="15"/>
      <c r="E104" s="29"/>
      <c r="F104" s="41">
        <f>(F101-F102)*0.11</f>
        <v>1496.4063617777992</v>
      </c>
    </row>
    <row r="105" spans="1:6">
      <c r="A105" s="38"/>
      <c r="B105" s="39" t="s">
        <v>105</v>
      </c>
      <c r="C105" s="40"/>
      <c r="D105" s="15"/>
      <c r="E105" s="29"/>
      <c r="F105" s="41">
        <f>F101+F103+F104</f>
        <v>22233.031888089128</v>
      </c>
    </row>
    <row r="106" spans="1:6">
      <c r="A106" s="38"/>
      <c r="B106" s="42" t="s">
        <v>109</v>
      </c>
      <c r="C106" s="43"/>
      <c r="D106" s="44"/>
      <c r="E106" s="29"/>
      <c r="F106" s="41">
        <f>F105*0.03</f>
        <v>666.99095664267384</v>
      </c>
    </row>
    <row r="107" spans="1:6">
      <c r="A107" s="38"/>
      <c r="B107" s="42" t="s">
        <v>105</v>
      </c>
      <c r="C107" s="43"/>
      <c r="D107" s="44"/>
      <c r="E107" s="29"/>
      <c r="F107" s="41">
        <f>SUM(F105:F106)</f>
        <v>22900.0228447318</v>
      </c>
    </row>
    <row r="108" spans="1:6">
      <c r="A108" s="38"/>
      <c r="B108" s="42" t="s">
        <v>110</v>
      </c>
      <c r="C108" s="43"/>
      <c r="D108" s="44"/>
      <c r="E108" s="29"/>
      <c r="F108" s="41">
        <f>F107*0.022</f>
        <v>503.8005025840996</v>
      </c>
    </row>
    <row r="109" spans="1:6">
      <c r="A109" s="38"/>
      <c r="B109" s="42" t="s">
        <v>105</v>
      </c>
      <c r="C109" s="43"/>
      <c r="D109" s="44"/>
      <c r="E109" s="29"/>
      <c r="F109" s="41">
        <f>SUM(F107:F108)</f>
        <v>23403.823347315902</v>
      </c>
    </row>
    <row r="110" spans="1:6">
      <c r="A110" s="38"/>
      <c r="B110" s="42" t="s">
        <v>111</v>
      </c>
      <c r="C110" s="43"/>
      <c r="D110" s="44"/>
      <c r="E110" s="29"/>
      <c r="F110" s="41">
        <f>F109*0.2</f>
        <v>4680.7646694631803</v>
      </c>
    </row>
    <row r="111" spans="1:6">
      <c r="A111" s="38"/>
      <c r="B111" s="42" t="s">
        <v>105</v>
      </c>
      <c r="C111" s="43"/>
      <c r="D111" s="44"/>
      <c r="E111" s="29"/>
      <c r="F111" s="41">
        <f>SUM(F109:F110)</f>
        <v>28084.588016779082</v>
      </c>
    </row>
    <row r="112" spans="1:6" ht="28.5">
      <c r="A112" s="45"/>
      <c r="B112" s="46" t="s">
        <v>112</v>
      </c>
      <c r="C112" s="47" t="s">
        <v>113</v>
      </c>
      <c r="D112" s="48">
        <v>1</v>
      </c>
      <c r="E112" s="49">
        <v>1075</v>
      </c>
      <c r="F112" s="49">
        <v>1075</v>
      </c>
    </row>
    <row r="113" spans="1:6">
      <c r="A113" s="50"/>
      <c r="B113" s="51" t="s">
        <v>114</v>
      </c>
      <c r="C113" s="52"/>
      <c r="D113" s="53"/>
      <c r="E113" s="29"/>
      <c r="F113" s="54">
        <f>SUM(F111:F112)</f>
        <v>29159.588016779082</v>
      </c>
    </row>
  </sheetData>
  <mergeCells count="10">
    <mergeCell ref="A1:F1"/>
    <mergeCell ref="A2:F2"/>
    <mergeCell ref="A3:F3"/>
    <mergeCell ref="A4:F4"/>
    <mergeCell ref="A5:A6"/>
    <mergeCell ref="B5:B6"/>
    <mergeCell ref="C5:C6"/>
    <mergeCell ref="D5:D6"/>
    <mergeCell ref="E5:E6"/>
    <mergeCell ref="F5:F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2015-09-20T11:31:50Z</dcterms:modified>
</cp:coreProperties>
</file>