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3" i="2"/>
  <c r="D14" i="1"/>
</calcChain>
</file>

<file path=xl/sharedStrings.xml><?xml version="1.0" encoding="utf-8"?>
<sst xmlns="http://schemas.openxmlformats.org/spreadsheetml/2006/main" count="99" uniqueCount="78">
  <si>
    <t xml:space="preserve">Ծ Ա Վ Ա Լ Ա Թ Ե Ր Թ </t>
  </si>
  <si>
    <t>²ßË³ï³ÝùÝ»ñÇ ³Ýí³ÝáõÙÁ</t>
  </si>
  <si>
    <t>â³÷Ç ÙÇ³íáñÁ</t>
  </si>
  <si>
    <t>ø³Ý³ÏÁ</t>
  </si>
  <si>
    <t>Սանհանգույցի կառուցում</t>
  </si>
  <si>
    <t>Խրամուղու ձեռքով մշակում գրունտներում</t>
  </si>
  <si>
    <r>
      <t>100մ</t>
    </r>
    <r>
      <rPr>
        <vertAlign val="superscript"/>
        <sz val="10"/>
        <rFont val="Arial Armenian"/>
        <family val="2"/>
      </rPr>
      <t>3</t>
    </r>
  </si>
  <si>
    <t>Երկաթբետոնե միաձույլ հիմքի իրականացում B-15 դասի բետոնից</t>
  </si>
  <si>
    <r>
      <t>Ù</t>
    </r>
    <r>
      <rPr>
        <vertAlign val="superscript"/>
        <sz val="10"/>
        <rFont val="Arial LatArm"/>
        <family val="2"/>
      </rPr>
      <t>3</t>
    </r>
  </si>
  <si>
    <t xml:space="preserve">ä³ï»ñÇ ß³ñí³Íù Ï³ÝáÝ³íáñ Ó¨Ç         </t>
  </si>
  <si>
    <t xml:space="preserve">ä³ïÇ ß³ñí³ÍùÇ ³Ùñ³Ý³íáñáõÙ                  </t>
  </si>
  <si>
    <t>ïÝ</t>
  </si>
  <si>
    <t xml:space="preserve"> Պ³ï»ñÇ ëí³Õ  ó/³ ß³Õ³Ëáí</t>
  </si>
  <si>
    <r>
      <t>100Ù</t>
    </r>
    <r>
      <rPr>
        <vertAlign val="superscript"/>
        <sz val="10"/>
        <rFont val="Arial LatArm"/>
        <family val="2"/>
      </rPr>
      <t xml:space="preserve">2                     </t>
    </r>
  </si>
  <si>
    <t>º/µ ÙÇ³ÓáõÛÉ µ³ñ³íáñÇ Ï³éáõóáõÙ</t>
  </si>
  <si>
    <t>ì-15  µ»ïáÝÇó</t>
  </si>
  <si>
    <t>²Ùñ³Ý ²-1</t>
  </si>
  <si>
    <t xml:space="preserve">²Ùñ³Ý ²-3                              </t>
  </si>
  <si>
    <t>Տանիքի ծածկի կառուցումպրոֆ. Ցինկ. Թիթեղից ԿՊ-35-0,55 մմ հաստ. /կավարամածով/</t>
  </si>
  <si>
    <r>
      <t>100մ</t>
    </r>
    <r>
      <rPr>
        <vertAlign val="superscript"/>
        <sz val="10"/>
        <rFont val="Arial LatArm"/>
        <family val="2"/>
      </rPr>
      <t>2</t>
    </r>
  </si>
  <si>
    <t>1.Ü»ñùÇÝ ÏáÛáõÕÇ</t>
  </si>
  <si>
    <t>Êñ³ÙáõÕáõ ÷áñáõ4-ñ¹ Ï³ñ·Ç µÝ³ÑáÕÇ ù³Ý¹áõÙ Ó»éùáí</t>
  </si>
  <si>
    <t>ÐáÕÇ Ñ»ïÉÇóù</t>
  </si>
  <si>
    <t>Պոլիվինիլքլորիդային կոյուղու խողովակների մոնտաժում d=100</t>
  </si>
  <si>
    <t>Ù</t>
  </si>
  <si>
    <t>Պոլիվինիլքլորիդային կոյուղու խողովակների մոնտաժում d=50</t>
  </si>
  <si>
    <t>Ó¨³íáñ Ù³ë»ñÇ ï»Õ³¹ñáõÙ</t>
  </si>
  <si>
    <t>հատ</t>
  </si>
  <si>
    <t>մետաղապլաստե  Դ=20*2մմ խողովակի տեղադրում սառը ջրի համար</t>
  </si>
  <si>
    <t>մ</t>
  </si>
  <si>
    <t>նույնը  Դ=25մմ</t>
  </si>
  <si>
    <t>սեպտիկ հորի  ծածկի ե/բետոնե
սալ</t>
  </si>
  <si>
    <t>Ñ³ï</t>
  </si>
  <si>
    <t>մետաղապլաստե պատուհանների  տեղադրում</t>
  </si>
  <si>
    <t>մք</t>
  </si>
  <si>
    <t>մետաղապլաստե դռների տեղադրում</t>
  </si>
  <si>
    <t>պատերի  սվաղումը ց/ավազ. Շաղախով</t>
  </si>
  <si>
    <t>պատերի լավորակ  ներկում լատեքսով</t>
  </si>
  <si>
    <t>100մք</t>
  </si>
  <si>
    <t>պատերի երեսապատում կաֆելով</t>
  </si>
  <si>
    <t>Հատակների կառուցում  կերամիկական սալիկներց</t>
  </si>
  <si>
    <t>Ցեմենտավազային շաղախից հարթեցնող շերտի կառուցում 2մմ</t>
  </si>
  <si>
    <t xml:space="preserve">Ðáë³Ï d=50ÙÙ </t>
  </si>
  <si>
    <t>Î»ñ³ÙÇÏ³Ï³Ý ÏáÙå³Ïï ½áõ·³ñ³Ý³ÏáÝùÇ ï»Õ³¹ñáõÙ ëÇýáÝáí ¨ Éí³óÙ³Ý µ³ùÇÏáí</t>
  </si>
  <si>
    <t>Î»ñ³ÙÇÏ³Ï³Ý Éí³ó³ñ³ÝÇ ï»Õ³¹ñáõÙ ëÇýáÝáí "îÛáõÉå³Ý" ïÇåÇ</t>
  </si>
  <si>
    <t>ÐÐ ²ñ³ñ³ïÇ Ù³ñ½Ç ºÕ»·Ý³í³Ý Ñ³Ù³ÛÝùÇ Ùß³ÏáõÛÃÇ ï³Ý Ñ³ñ³ÏÇó ï³ñ³ÍùÝ»Ñç
 µ³ñ»Ï³ñ·Ù³Ý ¨ ûÅ³Ý¹³ÏßÇÝáõÃÛ³Ý Ï³éáõóÙ³Ý ³ßË³ï³ÝùÝ»ñÇ</t>
  </si>
  <si>
    <t>Աշխատանքների անվանումը</t>
  </si>
  <si>
    <t>չ/միավ</t>
  </si>
  <si>
    <t>քանակ</t>
  </si>
  <si>
    <t>Բազալտե եզրաքարերի քանդում</t>
  </si>
  <si>
    <t>100մ</t>
  </si>
  <si>
    <t xml:space="preserve">Ասֆալտոբետոնե շերտի քանդում </t>
  </si>
  <si>
    <t>մ³</t>
  </si>
  <si>
    <t>Խճի շերտի քանդում</t>
  </si>
  <si>
    <t>Շին աղբի հավաքում և բարձում ավտոմեքենայի վրա</t>
  </si>
  <si>
    <t>տ</t>
  </si>
  <si>
    <t>Տարածքի հարթեցում ձեռքով 3րդ կարգի գրունտներում</t>
  </si>
  <si>
    <r>
      <t>100մ</t>
    </r>
    <r>
      <rPr>
        <sz val="8"/>
        <color indexed="8"/>
        <rFont val="Calibri"/>
        <family val="2"/>
        <charset val="204"/>
      </rPr>
      <t>²</t>
    </r>
  </si>
  <si>
    <t>Գրունտի մշակում ձեռքով 3-րդ կարգ</t>
  </si>
  <si>
    <r>
      <t>100մ</t>
    </r>
    <r>
      <rPr>
        <sz val="8"/>
        <color indexed="8"/>
        <rFont val="Calibri"/>
        <family val="2"/>
        <charset val="204"/>
      </rPr>
      <t>³</t>
    </r>
  </si>
  <si>
    <t>«Տոմետ» սալերից հարթակների կառուցում</t>
  </si>
  <si>
    <t>մ²</t>
  </si>
  <si>
    <t>Ցեմենտ ավազե չոր խառնուրդով հարթեցնող շերտ 50մմ</t>
  </si>
  <si>
    <t>Նոր բետոնե եզրաքարերի տեղադրում</t>
  </si>
  <si>
    <t>գծմ</t>
  </si>
  <si>
    <t>Բազմամյա խոտաբույսերի ցանք բուսահողի լցումը ձեռքով</t>
  </si>
  <si>
    <t>Գլուխ 1</t>
  </si>
  <si>
    <t>Գլուխ 2</t>
  </si>
  <si>
    <t>Կազմեց`                    Գ.  Պապոյան</t>
  </si>
  <si>
    <t>միվորի
 արշեքը</t>
  </si>
  <si>
    <t>ընդհանուր</t>
  </si>
  <si>
    <t>Կազմեց`                          Գ.  Պապոյան</t>
  </si>
  <si>
    <t>մավոր.
Արժեքը</t>
  </si>
  <si>
    <t>ընդհանուրը</t>
  </si>
  <si>
    <t>ÐÐ ²ñ³ñ³ïÇ Ù³ñ½Ç ºÕ»·Ý³í³Ý Ñ³Ù³ÛÝùÇ Ùß³ÏáõÛÃÇ ï³Ý Ñ³ñ³ÏÇó ï³ñ³ÍùÝ»ñÇ 
µ³ñ»Ï³ñ·Ù³Ý ¨ ûÅ³Ý¹³Ï ßÇÝáõÃÛ³Ý Ï³éáõóÙ³Ý ³ßË³ï³ÝùÝ»ñÇ</t>
  </si>
  <si>
    <t>Նույնի տեղափողում 7կմ հեռ. վրա</t>
  </si>
  <si>
    <t>մխ</t>
  </si>
  <si>
    <t>Տանիքի փայտե կարկասի կառուցում  հականեխիչ մածուկով մշակված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</si>
</sst>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"/>
    <numFmt numFmtId="166" formatCode="#,##0.000"/>
    <numFmt numFmtId="167" formatCode="#,##0.0"/>
    <numFmt numFmtId="168" formatCode="#,##0.0000"/>
    <numFmt numFmtId="169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vertAlign val="superscript"/>
      <sz val="10"/>
      <name val="Arial LatArm"/>
      <family val="2"/>
    </font>
    <font>
      <sz val="10"/>
      <name val="Arial Cyr"/>
      <family val="2"/>
    </font>
    <font>
      <b/>
      <i/>
      <sz val="10"/>
      <name val="Arial LatArm"/>
      <family val="2"/>
    </font>
    <font>
      <sz val="11"/>
      <color theme="1"/>
      <name val="Arial LatArm"/>
      <family val="2"/>
    </font>
    <font>
      <sz val="11"/>
      <color theme="1"/>
      <name val="Arial Armenian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  <scheme val="minor"/>
    </font>
    <font>
      <b/>
      <u/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6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8" fontId="1" fillId="2" borderId="2" xfId="0" applyNumberFormat="1" applyFont="1" applyFill="1" applyBorder="1" applyAlignment="1">
      <alignment horizontal="center" vertical="center"/>
    </xf>
    <xf numFmtId="168" fontId="1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12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12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12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276225" y="24574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76225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19050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2590800" y="2457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276225" y="24574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28575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276225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2590800" y="245745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2590800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9525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76225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11</xdr:row>
      <xdr:rowOff>9525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2590800" y="2457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47625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276225" y="24574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1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2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3" name="Text Box 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4" name="Text Box 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6" name="Text Box 1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7" name="Text Box 1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8" name="Text Box 1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49" name="Text Box 1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0" name="Text Box 1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1" name="Text Box 1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2" name="Text Box 1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3" name="Text Box 1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4" name="Text Box 1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5" name="Text Box 1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6" name="Text Box 2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7" name="Text Box 21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8" name="Text Box 22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59" name="Text Box 23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0" name="Text Box 24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1" name="Text Box 25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2" name="Text Box 26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3" name="Text Box 27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4" name="Text Box 28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5" name="Text Box 29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13</xdr:row>
      <xdr:rowOff>66675</xdr:rowOff>
    </xdr:to>
    <xdr:sp macro="" textlink="">
      <xdr:nvSpPr>
        <xdr:cNvPr id="166" name="Text Box 30"/>
        <xdr:cNvSpPr txBox="1">
          <a:spLocks noChangeArrowheads="1"/>
        </xdr:cNvSpPr>
      </xdr:nvSpPr>
      <xdr:spPr bwMode="auto">
        <a:xfrm>
          <a:off x="2590800" y="28194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31" workbookViewId="0">
      <selection activeCell="B19" sqref="B19:B20"/>
    </sheetView>
  </sheetViews>
  <sheetFormatPr defaultRowHeight="15"/>
  <cols>
    <col min="1" max="1" width="3" customWidth="1"/>
    <col min="2" max="2" width="37.7109375" customWidth="1"/>
    <col min="6" max="6" width="10" customWidth="1"/>
  </cols>
  <sheetData>
    <row r="1" spans="1:7">
      <c r="B1" s="41" t="s">
        <v>0</v>
      </c>
      <c r="C1" s="41"/>
      <c r="D1" s="41"/>
      <c r="E1" s="41"/>
      <c r="F1" s="41"/>
    </row>
    <row r="3" spans="1:7">
      <c r="A3" s="42" t="s">
        <v>74</v>
      </c>
      <c r="B3" s="43"/>
      <c r="C3" s="43"/>
      <c r="D3" s="43"/>
      <c r="E3" s="43"/>
      <c r="F3" s="43"/>
      <c r="G3" s="43"/>
    </row>
    <row r="4" spans="1:7">
      <c r="A4" s="43"/>
      <c r="B4" s="43"/>
      <c r="C4" s="43"/>
      <c r="D4" s="43"/>
      <c r="E4" s="43"/>
      <c r="F4" s="43"/>
      <c r="G4" s="43"/>
    </row>
    <row r="6" spans="1:7" ht="24.75">
      <c r="A6" s="1"/>
      <c r="B6" s="36" t="s">
        <v>1</v>
      </c>
      <c r="C6" s="40" t="s">
        <v>2</v>
      </c>
      <c r="D6" s="40" t="s">
        <v>3</v>
      </c>
      <c r="E6" s="37" t="s">
        <v>72</v>
      </c>
      <c r="F6" s="38" t="s">
        <v>73</v>
      </c>
      <c r="G6" s="39"/>
    </row>
    <row r="7" spans="1:7">
      <c r="A7" s="1"/>
      <c r="B7" s="2">
        <v>3</v>
      </c>
      <c r="C7" s="2">
        <v>4</v>
      </c>
      <c r="D7" s="2">
        <v>5</v>
      </c>
      <c r="E7" s="1"/>
      <c r="F7" s="1"/>
    </row>
    <row r="8" spans="1:7" ht="15.75">
      <c r="A8" s="1"/>
      <c r="B8" s="3" t="s">
        <v>4</v>
      </c>
      <c r="C8" s="4"/>
      <c r="D8" s="4"/>
      <c r="E8" s="1"/>
      <c r="F8" s="1"/>
    </row>
    <row r="9" spans="1:7" ht="44.25" customHeight="1">
      <c r="A9" s="1">
        <v>1</v>
      </c>
      <c r="B9" s="5" t="s">
        <v>5</v>
      </c>
      <c r="C9" s="6" t="s">
        <v>6</v>
      </c>
      <c r="D9" s="7">
        <v>0.35099999999999998</v>
      </c>
      <c r="E9" s="1"/>
      <c r="F9" s="1"/>
    </row>
    <row r="10" spans="1:7" ht="33.75" customHeight="1">
      <c r="A10" s="8">
        <v>2</v>
      </c>
      <c r="B10" s="5" t="s">
        <v>7</v>
      </c>
      <c r="C10" s="7" t="s">
        <v>8</v>
      </c>
      <c r="D10" s="7">
        <v>23.4</v>
      </c>
      <c r="E10" s="1"/>
      <c r="F10" s="1"/>
    </row>
    <row r="11" spans="1:7">
      <c r="A11" s="44">
        <v>3</v>
      </c>
      <c r="B11" s="45" t="s">
        <v>9</v>
      </c>
      <c r="C11" s="47" t="s">
        <v>8</v>
      </c>
      <c r="D11" s="49">
        <v>5.4</v>
      </c>
      <c r="E11" s="51"/>
      <c r="F11" s="51"/>
    </row>
    <row r="12" spans="1:7" ht="5.25" customHeight="1">
      <c r="A12" s="44"/>
      <c r="B12" s="46"/>
      <c r="C12" s="48"/>
      <c r="D12" s="50"/>
      <c r="E12" s="52"/>
      <c r="F12" s="52"/>
    </row>
    <row r="13" spans="1:7" ht="27" customHeight="1">
      <c r="A13" s="1">
        <v>4</v>
      </c>
      <c r="B13" s="5" t="s">
        <v>10</v>
      </c>
      <c r="C13" s="7" t="s">
        <v>11</v>
      </c>
      <c r="D13" s="9">
        <v>1.4999999999999999E-2</v>
      </c>
      <c r="E13" s="1"/>
      <c r="F13" s="1"/>
    </row>
    <row r="14" spans="1:7" ht="24.75" customHeight="1">
      <c r="A14" s="1">
        <v>5</v>
      </c>
      <c r="B14" s="5" t="s">
        <v>12</v>
      </c>
      <c r="C14" s="10" t="s">
        <v>13</v>
      </c>
      <c r="D14" s="11">
        <f>+D13</f>
        <v>1.4999999999999999E-2</v>
      </c>
      <c r="E14" s="1"/>
      <c r="F14" s="1"/>
    </row>
    <row r="15" spans="1:7" ht="23.25" customHeight="1">
      <c r="A15" s="1">
        <v>6</v>
      </c>
      <c r="B15" s="5" t="s">
        <v>14</v>
      </c>
      <c r="C15" s="7" t="s">
        <v>8</v>
      </c>
      <c r="D15" s="12">
        <v>0.17</v>
      </c>
      <c r="E15" s="1"/>
      <c r="F15" s="1"/>
    </row>
    <row r="16" spans="1:7" ht="18" customHeight="1">
      <c r="A16" s="1">
        <v>7</v>
      </c>
      <c r="B16" s="5" t="s">
        <v>15</v>
      </c>
      <c r="C16" s="7"/>
      <c r="D16" s="13"/>
      <c r="E16" s="1"/>
      <c r="F16" s="1"/>
    </row>
    <row r="17" spans="1:6">
      <c r="A17" s="1">
        <v>8</v>
      </c>
      <c r="B17" s="5" t="s">
        <v>16</v>
      </c>
      <c r="C17" s="7" t="s">
        <v>11</v>
      </c>
      <c r="D17" s="14">
        <v>1.01E-3</v>
      </c>
      <c r="E17" s="1"/>
      <c r="F17" s="1"/>
    </row>
    <row r="18" spans="1:6">
      <c r="A18" s="1">
        <v>9</v>
      </c>
      <c r="B18" s="5" t="s">
        <v>17</v>
      </c>
      <c r="C18" s="7" t="s">
        <v>11</v>
      </c>
      <c r="D18" s="14">
        <v>1.25E-3</v>
      </c>
      <c r="E18" s="1"/>
      <c r="F18" s="1"/>
    </row>
    <row r="19" spans="1:6">
      <c r="A19" s="51">
        <v>10</v>
      </c>
      <c r="B19" s="45" t="s">
        <v>77</v>
      </c>
      <c r="C19" s="73" t="s">
        <v>76</v>
      </c>
      <c r="D19" s="75">
        <v>0.94</v>
      </c>
      <c r="E19" s="51"/>
      <c r="F19" s="51"/>
    </row>
    <row r="20" spans="1:6">
      <c r="A20" s="52"/>
      <c r="B20" s="46"/>
      <c r="C20" s="74"/>
      <c r="D20" s="76"/>
      <c r="E20" s="52"/>
      <c r="F20" s="52"/>
    </row>
    <row r="21" spans="1:6" ht="44.25" customHeight="1">
      <c r="A21" s="1">
        <v>11</v>
      </c>
      <c r="B21" s="5" t="s">
        <v>18</v>
      </c>
      <c r="C21" s="7" t="s">
        <v>19</v>
      </c>
      <c r="D21" s="15">
        <v>0.5</v>
      </c>
      <c r="E21" s="1"/>
      <c r="F21" s="1"/>
    </row>
    <row r="22" spans="1:6">
      <c r="A22" s="1"/>
      <c r="B22" s="53" t="s">
        <v>20</v>
      </c>
      <c r="C22" s="53"/>
      <c r="D22" s="53"/>
      <c r="E22" s="1"/>
      <c r="F22" s="1"/>
    </row>
    <row r="23" spans="1:6" ht="36.75" customHeight="1">
      <c r="A23" s="1">
        <v>1</v>
      </c>
      <c r="B23" s="16" t="s">
        <v>21</v>
      </c>
      <c r="C23" s="17" t="s">
        <v>8</v>
      </c>
      <c r="D23" s="18">
        <v>5.5</v>
      </c>
      <c r="E23" s="1"/>
      <c r="F23" s="1"/>
    </row>
    <row r="24" spans="1:6">
      <c r="A24" s="1">
        <v>2</v>
      </c>
      <c r="B24" s="16" t="s">
        <v>22</v>
      </c>
      <c r="C24" s="17" t="s">
        <v>8</v>
      </c>
      <c r="D24" s="17">
        <v>2.8</v>
      </c>
      <c r="E24" s="1"/>
      <c r="F24" s="1"/>
    </row>
    <row r="25" spans="1:6" ht="39" customHeight="1">
      <c r="A25" s="1">
        <v>3</v>
      </c>
      <c r="B25" s="16" t="s">
        <v>23</v>
      </c>
      <c r="C25" s="17" t="s">
        <v>24</v>
      </c>
      <c r="D25" s="17">
        <v>35</v>
      </c>
      <c r="E25" s="1"/>
      <c r="F25" s="1"/>
    </row>
    <row r="26" spans="1:6" ht="41.25" customHeight="1">
      <c r="A26" s="1">
        <v>4</v>
      </c>
      <c r="B26" s="16" t="s">
        <v>25</v>
      </c>
      <c r="C26" s="17" t="s">
        <v>24</v>
      </c>
      <c r="D26" s="17">
        <v>28</v>
      </c>
      <c r="E26" s="1"/>
      <c r="F26" s="1"/>
    </row>
    <row r="27" spans="1:6" ht="24" customHeight="1">
      <c r="A27" s="1">
        <v>5</v>
      </c>
      <c r="B27" s="16" t="s">
        <v>26</v>
      </c>
      <c r="C27" s="17" t="s">
        <v>27</v>
      </c>
      <c r="D27" s="17">
        <v>25</v>
      </c>
      <c r="E27" s="1"/>
      <c r="F27" s="1"/>
    </row>
    <row r="28" spans="1:6" ht="43.5" customHeight="1">
      <c r="A28" s="1">
        <v>6</v>
      </c>
      <c r="B28" s="16" t="s">
        <v>28</v>
      </c>
      <c r="C28" s="17" t="s">
        <v>29</v>
      </c>
      <c r="D28" s="17">
        <v>22.4</v>
      </c>
      <c r="E28" s="1"/>
      <c r="F28" s="1"/>
    </row>
    <row r="29" spans="1:6">
      <c r="A29" s="1">
        <v>7</v>
      </c>
      <c r="B29" s="16" t="s">
        <v>30</v>
      </c>
      <c r="C29" s="17" t="s">
        <v>29</v>
      </c>
      <c r="D29" s="17">
        <v>18.600000000000001</v>
      </c>
      <c r="E29" s="1"/>
      <c r="F29" s="1"/>
    </row>
    <row r="30" spans="1:6" ht="26.25" customHeight="1">
      <c r="A30" s="1">
        <v>8</v>
      </c>
      <c r="B30" s="16" t="s">
        <v>31</v>
      </c>
      <c r="C30" s="17" t="s">
        <v>32</v>
      </c>
      <c r="D30" s="17">
        <v>1</v>
      </c>
      <c r="E30" s="1"/>
      <c r="F30" s="1"/>
    </row>
    <row r="31" spans="1:6" ht="36.75" customHeight="1">
      <c r="A31" s="1">
        <v>9</v>
      </c>
      <c r="B31" s="16" t="s">
        <v>33</v>
      </c>
      <c r="C31" s="17" t="s">
        <v>34</v>
      </c>
      <c r="D31" s="17">
        <v>6.76</v>
      </c>
      <c r="E31" s="1"/>
      <c r="F31" s="1"/>
    </row>
    <row r="32" spans="1:6" ht="36" customHeight="1">
      <c r="A32" s="1">
        <v>10</v>
      </c>
      <c r="B32" s="16" t="s">
        <v>35</v>
      </c>
      <c r="C32" s="17" t="s">
        <v>34</v>
      </c>
      <c r="D32" s="17">
        <v>12.6</v>
      </c>
      <c r="E32" s="1"/>
      <c r="F32" s="1"/>
    </row>
    <row r="33" spans="1:6" ht="30" customHeight="1">
      <c r="A33" s="1">
        <v>11</v>
      </c>
      <c r="B33" s="17" t="s">
        <v>36</v>
      </c>
      <c r="C33" s="17" t="s">
        <v>34</v>
      </c>
      <c r="D33" s="17">
        <v>44.88</v>
      </c>
      <c r="E33" s="1"/>
      <c r="F33" s="1"/>
    </row>
    <row r="34" spans="1:6">
      <c r="A34" s="51">
        <v>12</v>
      </c>
      <c r="B34" s="54" t="s">
        <v>37</v>
      </c>
      <c r="C34" s="54" t="s">
        <v>38</v>
      </c>
      <c r="D34" s="54">
        <v>0.44900000000000001</v>
      </c>
      <c r="E34" s="51"/>
      <c r="F34" s="51"/>
    </row>
    <row r="35" spans="1:6">
      <c r="A35" s="52"/>
      <c r="B35" s="54"/>
      <c r="C35" s="54"/>
      <c r="D35" s="54"/>
      <c r="E35" s="52"/>
      <c r="F35" s="52"/>
    </row>
    <row r="36" spans="1:6">
      <c r="A36" s="51">
        <v>13</v>
      </c>
      <c r="B36" s="54" t="s">
        <v>39</v>
      </c>
      <c r="C36" s="54" t="s">
        <v>34</v>
      </c>
      <c r="D36" s="54">
        <v>44.88</v>
      </c>
      <c r="E36" s="51"/>
      <c r="F36" s="51"/>
    </row>
    <row r="37" spans="1:6" ht="14.25" customHeight="1">
      <c r="A37" s="55"/>
      <c r="B37" s="54"/>
      <c r="C37" s="54"/>
      <c r="D37" s="54"/>
      <c r="E37" s="55"/>
      <c r="F37" s="55"/>
    </row>
    <row r="38" spans="1:6" hidden="1">
      <c r="A38" s="52"/>
      <c r="B38" s="54"/>
      <c r="C38" s="54"/>
      <c r="D38" s="54"/>
      <c r="E38" s="52"/>
      <c r="F38" s="52"/>
    </row>
    <row r="39" spans="1:6">
      <c r="A39" s="51">
        <v>14</v>
      </c>
      <c r="B39" s="54" t="s">
        <v>40</v>
      </c>
      <c r="C39" s="54" t="s">
        <v>34</v>
      </c>
      <c r="D39" s="54">
        <v>31.92</v>
      </c>
      <c r="E39" s="51"/>
      <c r="F39" s="51"/>
    </row>
    <row r="40" spans="1:6">
      <c r="A40" s="52"/>
      <c r="B40" s="54"/>
      <c r="C40" s="54"/>
      <c r="D40" s="54"/>
      <c r="E40" s="52"/>
      <c r="F40" s="52"/>
    </row>
    <row r="41" spans="1:6" ht="34.5" customHeight="1">
      <c r="A41" s="1">
        <v>15</v>
      </c>
      <c r="B41" s="16" t="s">
        <v>41</v>
      </c>
      <c r="C41" s="17" t="s">
        <v>34</v>
      </c>
      <c r="D41" s="17">
        <v>31.92</v>
      </c>
      <c r="E41" s="1"/>
      <c r="F41" s="1"/>
    </row>
    <row r="42" spans="1:6">
      <c r="A42" s="1">
        <v>16</v>
      </c>
      <c r="B42" s="16" t="s">
        <v>42</v>
      </c>
      <c r="C42" s="17" t="s">
        <v>32</v>
      </c>
      <c r="D42" s="17">
        <v>2</v>
      </c>
      <c r="E42" s="1"/>
      <c r="F42" s="1"/>
    </row>
    <row r="43" spans="1:6" ht="55.5" customHeight="1">
      <c r="A43" s="1">
        <v>17</v>
      </c>
      <c r="B43" s="16" t="s">
        <v>43</v>
      </c>
      <c r="C43" s="17" t="s">
        <v>27</v>
      </c>
      <c r="D43" s="17">
        <v>4</v>
      </c>
      <c r="E43" s="1"/>
      <c r="F43" s="1"/>
    </row>
    <row r="44" spans="1:6" ht="48.75" customHeight="1">
      <c r="A44" s="1">
        <v>18</v>
      </c>
      <c r="B44" s="16" t="s">
        <v>44</v>
      </c>
      <c r="C44" s="17" t="s">
        <v>27</v>
      </c>
      <c r="D44" s="17">
        <v>2</v>
      </c>
      <c r="E44" s="1"/>
      <c r="F44" s="1"/>
    </row>
    <row r="49" spans="2:2">
      <c r="B49" t="s">
        <v>68</v>
      </c>
    </row>
  </sheetData>
  <mergeCells count="33">
    <mergeCell ref="F19:F20"/>
    <mergeCell ref="A19:A20"/>
    <mergeCell ref="B19:B20"/>
    <mergeCell ref="C19:C20"/>
    <mergeCell ref="D19:D20"/>
    <mergeCell ref="E19:E20"/>
    <mergeCell ref="F39:F40"/>
    <mergeCell ref="F34:F35"/>
    <mergeCell ref="A36:A38"/>
    <mergeCell ref="B36:B38"/>
    <mergeCell ref="C36:C38"/>
    <mergeCell ref="D36:D38"/>
    <mergeCell ref="E36:E38"/>
    <mergeCell ref="F36:F38"/>
    <mergeCell ref="E34:E35"/>
    <mergeCell ref="A39:A40"/>
    <mergeCell ref="B39:B40"/>
    <mergeCell ref="C39:C40"/>
    <mergeCell ref="D39:D40"/>
    <mergeCell ref="E39:E40"/>
    <mergeCell ref="B22:D22"/>
    <mergeCell ref="A34:A35"/>
    <mergeCell ref="B34:B35"/>
    <mergeCell ref="C34:C35"/>
    <mergeCell ref="D34:D35"/>
    <mergeCell ref="B1:F1"/>
    <mergeCell ref="A3:G4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opLeftCell="A7" workbookViewId="0">
      <selection activeCell="B13" sqref="B13"/>
    </sheetView>
  </sheetViews>
  <sheetFormatPr defaultRowHeight="15"/>
  <cols>
    <col min="1" max="1" width="4.42578125" customWidth="1"/>
    <col min="2" max="2" width="35.7109375" customWidth="1"/>
    <col min="4" max="4" width="7" customWidth="1"/>
    <col min="8" max="8" width="5.42578125" customWidth="1"/>
  </cols>
  <sheetData>
    <row r="1" spans="1:8">
      <c r="A1" s="41" t="s">
        <v>0</v>
      </c>
      <c r="B1" s="41"/>
      <c r="C1" s="41"/>
      <c r="D1" s="41"/>
      <c r="E1" s="41"/>
      <c r="F1" s="41"/>
      <c r="G1" s="41"/>
      <c r="H1" s="41"/>
    </row>
    <row r="3" spans="1:8" s="19" customFormat="1" ht="55.5" customHeight="1">
      <c r="A3" s="56" t="s">
        <v>45</v>
      </c>
      <c r="B3" s="56"/>
      <c r="C3" s="56"/>
      <c r="D3" s="56"/>
      <c r="E3" s="56"/>
      <c r="F3" s="56"/>
      <c r="G3" s="56"/>
      <c r="H3" s="56"/>
    </row>
    <row r="4" spans="1:8">
      <c r="A4" s="41"/>
      <c r="B4" s="41"/>
      <c r="C4" s="41"/>
      <c r="D4" s="41"/>
      <c r="E4" s="41"/>
      <c r="F4" s="41"/>
      <c r="G4" s="41"/>
      <c r="H4" s="41"/>
    </row>
    <row r="5" spans="1:8">
      <c r="A5" s="51"/>
      <c r="B5" s="57" t="s">
        <v>46</v>
      </c>
      <c r="C5" s="59" t="s">
        <v>47</v>
      </c>
      <c r="D5" s="61" t="s">
        <v>48</v>
      </c>
      <c r="E5" s="63" t="s">
        <v>69</v>
      </c>
      <c r="F5" s="65" t="s">
        <v>70</v>
      </c>
    </row>
    <row r="6" spans="1:8">
      <c r="A6" s="52"/>
      <c r="B6" s="58"/>
      <c r="C6" s="60"/>
      <c r="D6" s="62"/>
      <c r="E6" s="64"/>
      <c r="F6" s="66"/>
    </row>
    <row r="7" spans="1:8">
      <c r="A7" s="1"/>
      <c r="B7" s="27">
        <v>3</v>
      </c>
      <c r="C7" s="20">
        <v>4</v>
      </c>
      <c r="D7" s="32">
        <v>5</v>
      </c>
      <c r="E7" s="1"/>
      <c r="F7" s="1"/>
    </row>
    <row r="8" spans="1:8">
      <c r="A8" s="1"/>
      <c r="B8" s="24" t="s">
        <v>66</v>
      </c>
      <c r="E8" s="1"/>
      <c r="F8" s="1"/>
    </row>
    <row r="9" spans="1:8">
      <c r="A9" s="1">
        <v>1</v>
      </c>
      <c r="B9" s="28" t="s">
        <v>49</v>
      </c>
      <c r="C9" s="21" t="s">
        <v>50</v>
      </c>
      <c r="D9" s="33">
        <v>0.57999999999999996</v>
      </c>
      <c r="E9" s="1"/>
      <c r="F9" s="1"/>
    </row>
    <row r="10" spans="1:8">
      <c r="A10" s="1">
        <v>2</v>
      </c>
      <c r="B10" s="29" t="s">
        <v>51</v>
      </c>
      <c r="C10" s="21" t="s">
        <v>52</v>
      </c>
      <c r="D10" s="33">
        <v>10.8</v>
      </c>
      <c r="E10" s="1"/>
      <c r="F10" s="1"/>
    </row>
    <row r="11" spans="1:8">
      <c r="A11" s="1">
        <v>3</v>
      </c>
      <c r="B11" s="28" t="s">
        <v>53</v>
      </c>
      <c r="C11" s="21" t="s">
        <v>52</v>
      </c>
      <c r="D11" s="33">
        <v>7.8</v>
      </c>
      <c r="E11" s="1"/>
      <c r="F11" s="1"/>
    </row>
    <row r="12" spans="1:8" ht="22.5">
      <c r="A12" s="1">
        <v>4</v>
      </c>
      <c r="B12" s="29" t="s">
        <v>54</v>
      </c>
      <c r="C12" s="21" t="s">
        <v>55</v>
      </c>
      <c r="D12" s="33">
        <v>25.58</v>
      </c>
      <c r="E12" s="1"/>
      <c r="F12" s="1"/>
    </row>
    <row r="13" spans="1:8">
      <c r="A13" s="1">
        <v>5</v>
      </c>
      <c r="B13" s="28" t="s">
        <v>75</v>
      </c>
      <c r="C13" s="21" t="s">
        <v>55</v>
      </c>
      <c r="D13" s="33">
        <f>D12</f>
        <v>25.58</v>
      </c>
      <c r="E13" s="1"/>
      <c r="F13" s="1"/>
    </row>
    <row r="14" spans="1:8">
      <c r="A14" s="1"/>
      <c r="B14" s="25" t="s">
        <v>67</v>
      </c>
      <c r="E14" s="1"/>
      <c r="F14" s="1"/>
    </row>
    <row r="15" spans="1:8" ht="22.5">
      <c r="A15" s="1">
        <v>1</v>
      </c>
      <c r="B15" s="30" t="s">
        <v>56</v>
      </c>
      <c r="C15" s="21" t="s">
        <v>57</v>
      </c>
      <c r="D15" s="34">
        <v>6.5</v>
      </c>
      <c r="E15" s="1"/>
      <c r="F15" s="1"/>
    </row>
    <row r="16" spans="1:8">
      <c r="A16" s="1">
        <v>2</v>
      </c>
      <c r="B16" s="30" t="s">
        <v>58</v>
      </c>
      <c r="C16" s="22" t="s">
        <v>59</v>
      </c>
      <c r="D16" s="34">
        <v>0.84</v>
      </c>
      <c r="E16" s="1"/>
      <c r="F16" s="1"/>
    </row>
    <row r="17" spans="1:6">
      <c r="A17" s="51">
        <v>3</v>
      </c>
      <c r="B17" s="67" t="s">
        <v>60</v>
      </c>
      <c r="C17" s="69" t="s">
        <v>61</v>
      </c>
      <c r="D17" s="71">
        <v>760</v>
      </c>
      <c r="E17" s="51"/>
      <c r="F17" s="51"/>
    </row>
    <row r="18" spans="1:6">
      <c r="A18" s="52"/>
      <c r="B18" s="68"/>
      <c r="C18" s="70"/>
      <c r="D18" s="72"/>
      <c r="E18" s="52"/>
      <c r="F18" s="52"/>
    </row>
    <row r="19" spans="1:6" ht="22.5">
      <c r="A19" s="1">
        <v>4</v>
      </c>
      <c r="B19" s="31" t="s">
        <v>62</v>
      </c>
      <c r="C19" s="23" t="s">
        <v>52</v>
      </c>
      <c r="D19" s="35">
        <v>43.85</v>
      </c>
      <c r="E19" s="1"/>
      <c r="F19" s="1"/>
    </row>
    <row r="20" spans="1:6">
      <c r="A20" s="51">
        <v>5</v>
      </c>
      <c r="B20" s="67" t="s">
        <v>63</v>
      </c>
      <c r="C20" s="69" t="s">
        <v>64</v>
      </c>
      <c r="D20" s="71">
        <v>310</v>
      </c>
      <c r="E20" s="51"/>
      <c r="F20" s="51"/>
    </row>
    <row r="21" spans="1:6">
      <c r="A21" s="52"/>
      <c r="B21" s="68"/>
      <c r="C21" s="70"/>
      <c r="D21" s="72"/>
      <c r="E21" s="52"/>
      <c r="F21" s="52"/>
    </row>
    <row r="22" spans="1:6" ht="22.5">
      <c r="A22" s="1">
        <v>6</v>
      </c>
      <c r="B22" s="29" t="s">
        <v>65</v>
      </c>
      <c r="C22" s="26" t="s">
        <v>61</v>
      </c>
      <c r="D22" s="33">
        <v>574.14</v>
      </c>
      <c r="E22" s="1"/>
      <c r="F22" s="1"/>
    </row>
    <row r="29" spans="1:6">
      <c r="B29" t="s">
        <v>71</v>
      </c>
    </row>
  </sheetData>
  <mergeCells count="21">
    <mergeCell ref="A17:A18"/>
    <mergeCell ref="E17:E18"/>
    <mergeCell ref="F17:F18"/>
    <mergeCell ref="A20:A21"/>
    <mergeCell ref="E20:E21"/>
    <mergeCell ref="F20:F21"/>
    <mergeCell ref="B17:B18"/>
    <mergeCell ref="C17:C18"/>
    <mergeCell ref="D17:D18"/>
    <mergeCell ref="B20:B21"/>
    <mergeCell ref="C20:C21"/>
    <mergeCell ref="D20:D21"/>
    <mergeCell ref="A3:H3"/>
    <mergeCell ref="A4:H4"/>
    <mergeCell ref="A1:H1"/>
    <mergeCell ref="B5:B6"/>
    <mergeCell ref="C5:C6"/>
    <mergeCell ref="D5:D6"/>
    <mergeCell ref="A5:A6"/>
    <mergeCell ref="E5:E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2015-09-15T19:18:46Z</dcterms:modified>
</cp:coreProperties>
</file>