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3" i="2"/>
  <c r="D14" i="1"/>
</calcChain>
</file>

<file path=xl/sharedStrings.xml><?xml version="1.0" encoding="utf-8"?>
<sst xmlns="http://schemas.openxmlformats.org/spreadsheetml/2006/main" count="100" uniqueCount="78">
  <si>
    <t>²ßË³ï³ÝùÝ»ñÇ ³Ýí³ÝáõÙÁ</t>
  </si>
  <si>
    <t>â³÷Ç ÙÇ³íáñÁ</t>
  </si>
  <si>
    <t>ø³Ý³ÏÁ</t>
  </si>
  <si>
    <t>Սանհանգույցի կառուցում</t>
  </si>
  <si>
    <t>Խրամուղու ձեռքով մշակում գրունտներում</t>
  </si>
  <si>
    <r>
      <t>100մ</t>
    </r>
    <r>
      <rPr>
        <vertAlign val="superscript"/>
        <sz val="10"/>
        <rFont val="Arial Armenian"/>
        <family val="2"/>
      </rPr>
      <t>3</t>
    </r>
  </si>
  <si>
    <r>
      <t>Ù</t>
    </r>
    <r>
      <rPr>
        <vertAlign val="superscript"/>
        <sz val="10"/>
        <rFont val="Arial LatArm"/>
        <family val="2"/>
      </rPr>
      <t>3</t>
    </r>
  </si>
  <si>
    <t xml:space="preserve">ä³ïÇ ß³ñí³ÍùÇ ³Ùñ³Ý³íáñáõÙ                  </t>
  </si>
  <si>
    <t>ïÝ</t>
  </si>
  <si>
    <t xml:space="preserve"> Պ³ï»ñÇ ëí³Õ  ó/³ ß³Õ³Ëáí</t>
  </si>
  <si>
    <r>
      <t>100Ù</t>
    </r>
    <r>
      <rPr>
        <vertAlign val="superscript"/>
        <sz val="10"/>
        <rFont val="Arial LatArm"/>
        <family val="2"/>
      </rPr>
      <t xml:space="preserve">2                     </t>
    </r>
  </si>
  <si>
    <t>²Ùñ³Ý ²-1</t>
  </si>
  <si>
    <t xml:space="preserve">²Ùñ³Ý ²-3                              </t>
  </si>
  <si>
    <r>
      <t>100մ</t>
    </r>
    <r>
      <rPr>
        <vertAlign val="superscript"/>
        <sz val="10"/>
        <rFont val="Arial LatArm"/>
        <family val="2"/>
      </rPr>
      <t>2</t>
    </r>
  </si>
  <si>
    <t>1.Ü»ñùÇÝ ÏáÛáõÕÇ</t>
  </si>
  <si>
    <t>Êñ³ÙáõÕáõ ÷áñáõ4-ñ¹ Ï³ñ·Ç µÝ³ÑáÕÇ ù³Ý¹áõÙ Ó»éùáí</t>
  </si>
  <si>
    <t>ÐáÕÇ Ñ»ïÉÇóù</t>
  </si>
  <si>
    <t>Պոլիվինիլքլորիդային կոյուղու խողովակների մոնտաժում d=100</t>
  </si>
  <si>
    <t>Ù</t>
  </si>
  <si>
    <t>Պոլիվինիլքլորիդային կոյուղու խողովակների մոնտաժում d=50</t>
  </si>
  <si>
    <t>Ó¨³íáñ Ù³ë»ñÇ ï»Õ³¹ñáõÙ</t>
  </si>
  <si>
    <t>հատ</t>
  </si>
  <si>
    <t>մետաղապլաստե  Դ=20*2մմ խողովակի տեղադրում սառը ջրի համար</t>
  </si>
  <si>
    <t>մ</t>
  </si>
  <si>
    <t>նույնը  Դ=25մմ</t>
  </si>
  <si>
    <t>սեպտիկ հորի  ծածկի ե/բետոնե
սալ</t>
  </si>
  <si>
    <t>Ñ³ï</t>
  </si>
  <si>
    <t>մետաղապլաստե պատուհանների  տեղադրում</t>
  </si>
  <si>
    <t>մք</t>
  </si>
  <si>
    <t>մետաղապլաստե դռների տեղադրում</t>
  </si>
  <si>
    <t>պատերի  սվաղումը ց/ավազ. Շաղախով</t>
  </si>
  <si>
    <t>պատերի լավորակ  ներկում լատեքսով</t>
  </si>
  <si>
    <t>100մք</t>
  </si>
  <si>
    <t>պատերի երեսապատում կաֆելով</t>
  </si>
  <si>
    <t>Հատակների կառուցում  կերամիկական սալիկներց</t>
  </si>
  <si>
    <t xml:space="preserve">Ðáë³Ï d=50ÙÙ </t>
  </si>
  <si>
    <t>Î»ñ³ÙÇÏ³Ï³Ý ÏáÙå³Ïï ½áõ·³ñ³Ý³ÏáÝùÇ ï»Õ³¹ñáõÙ ëÇýáÝáí ¨ Éí³óÙ³Ý µ³ùÇÏáí</t>
  </si>
  <si>
    <t>Î»ñ³ÙÇÏ³Ï³Ý Éí³ó³ñ³ÝÇ ï»Õ³¹ñáõÙ ëÇýáÝáí "îÛáõÉå³Ý" ïÇåÇ</t>
  </si>
  <si>
    <t>ÐÐ ²ñ³ñ³ïÇ Ù³ñ½Ç ºÕ»·Ý³í³Ý Ñ³Ù³ÛÝùÇ Ùß³ÏáõÛÃÇ ï³Ý Ñ³ñ³ÏÇó ï³ñ³ÍùÝ»Ñç
 µ³ñ»Ï³ñ·Ù³Ý ¨ ûÅ³Ý¹³ÏßÇÝáõÃÛ³Ý Ï³éáõóÙ³Ý ³ßË³ï³ÝùÝ»ñÇ</t>
  </si>
  <si>
    <t>Աշխատանքների անվանումը</t>
  </si>
  <si>
    <t>չ/միավ</t>
  </si>
  <si>
    <t>քանակ</t>
  </si>
  <si>
    <t>Բազալտե եզրաքարերի քանդում</t>
  </si>
  <si>
    <t>100մ</t>
  </si>
  <si>
    <t xml:space="preserve">Ասֆալտոբետոնե շերտի քանդում </t>
  </si>
  <si>
    <t>Խճի շերտի քանդում</t>
  </si>
  <si>
    <t>Շին աղբի հավաքում և բարձում ավտոմեքենայի վրա</t>
  </si>
  <si>
    <t>տ</t>
  </si>
  <si>
    <t>Տարածքի հարթեցում ձեռքով 3րդ կարգի գրունտներում</t>
  </si>
  <si>
    <t>Գրունտի մշակում ձեռքով 3-րդ կարգ</t>
  </si>
  <si>
    <t>«Տոմետ» սալերից հարթակների կառուցում</t>
  </si>
  <si>
    <t>Ցեմենտ ավազե չոր խառնուրդով հարթեցնող շերտ 50մմ</t>
  </si>
  <si>
    <t>Նոր բետոնե եզրաքարերի տեղադրում</t>
  </si>
  <si>
    <t>գծմ</t>
  </si>
  <si>
    <t>Գլուխ 1</t>
  </si>
  <si>
    <t>Գլուխ 2</t>
  </si>
  <si>
    <t>Կազմեց`                    Գ.  Պապոյան</t>
  </si>
  <si>
    <t>միվորի
 արշեքը</t>
  </si>
  <si>
    <t>ընդհանուր</t>
  </si>
  <si>
    <t>Կազմեց`                          Գ.  Պապոյան</t>
  </si>
  <si>
    <t>մավոր.
Արժեքը</t>
  </si>
  <si>
    <t>ընդհանուրը</t>
  </si>
  <si>
    <t>ÐÐ ²ñ³ñ³ïÇ Ù³ñ½Ç ºÕ»·Ý³í³Ý Ñ³Ù³ÛÝùÇ Ùß³ÏáõÛÃÇ ï³Ý Ñ³ñ³ÏÇó ï³ñ³ÍùÝ»ñÇ 
µ³ñ»Ï³ñ·Ù³Ý ¨ ûÅ³Ý¹³Ï ßÇÝáõÃÛ³Ý Ï³éáõóÙ³Ý ³ßË³ï³ÝùÝ»ñÇ</t>
  </si>
  <si>
    <t>մխ</t>
  </si>
  <si>
    <t>Տանիքի փայտե կարկասի կառուցում  հականեխիչ մածուկով մշակված</t>
  </si>
  <si>
    <t>Նույնի տեղափողում 1կմ հեռ. վրա</t>
  </si>
  <si>
    <t>ԾԱՎԱԼԱԹԵՐԹ     ՆԱԽԱՀԱՇԻՎ  1-1</t>
  </si>
  <si>
    <t>խմ</t>
  </si>
  <si>
    <t>100մխ</t>
  </si>
  <si>
    <t>Բազմամյա խոտաբույսերի ցանք բուսահողի լցումը ձեռքով   հ= 15սմ</t>
  </si>
  <si>
    <t xml:space="preserve">   100մք</t>
  </si>
  <si>
    <t>Կանաչապատ  տարածքի  ցանում խոտի 
 սերմով</t>
  </si>
  <si>
    <t xml:space="preserve">         Բետոնե միաձույլ հիմքի իրականացում B-15 դասի բետոնից</t>
  </si>
  <si>
    <t xml:space="preserve">ä³ï»ñÇ ß³ñí³Íù Ï³ÝáÝ³íáñ Ó¨Ç   
տուֆ քարով         </t>
  </si>
  <si>
    <t>º/µ ÙÇ³ÓáõÛÉ µ³ñ³íáñÇ Ï³éáõóáõÙ  
վ-15  բետոնից</t>
  </si>
  <si>
    <t>Տանիքի ծածկի կառուցում   պրոֆ. Ցինկ. Թիթեղից ԿՊ-35-0,55 մմ հաստ. /կավարամածով/</t>
  </si>
  <si>
    <t>Անցում  50*10</t>
  </si>
  <si>
    <t>ԾԱՎԱԼԱԹԵՐԹ  ՆԱԽԱՀԱՇԻՎ   2-1</t>
  </si>
</sst>
</file>

<file path=xl/styles.xml><?xml version="1.0" encoding="utf-8"?>
<styleSheet xmlns="http://schemas.openxmlformats.org/spreadsheetml/2006/main">
  <numFmts count="5">
    <numFmt numFmtId="164" formatCode="0.0000"/>
    <numFmt numFmtId="165" formatCode="0.000"/>
    <numFmt numFmtId="166" formatCode="#,##0.000"/>
    <numFmt numFmtId="168" formatCode="#,##0.0000"/>
    <numFmt numFmtId="169" formatCode="0.0"/>
  </numFmts>
  <fonts count="18">
    <font>
      <sz val="11"/>
      <color theme="1"/>
      <name val="Calibri"/>
      <family val="2"/>
      <charset val="204"/>
      <scheme val="minor"/>
    </font>
    <font>
      <sz val="10"/>
      <name val="Arial LatArm"/>
      <family val="2"/>
    </font>
    <font>
      <b/>
      <sz val="12"/>
      <name val="Arial LatArm"/>
      <family val="2"/>
    </font>
    <font>
      <sz val="10"/>
      <name val="Arial Armenian"/>
      <family val="2"/>
    </font>
    <font>
      <vertAlign val="superscript"/>
      <sz val="10"/>
      <name val="Arial Armenian"/>
      <family val="2"/>
    </font>
    <font>
      <vertAlign val="superscript"/>
      <sz val="10"/>
      <name val="Arial LatArm"/>
      <family val="2"/>
    </font>
    <font>
      <sz val="10"/>
      <name val="Arial Cyr"/>
      <family val="2"/>
    </font>
    <font>
      <b/>
      <i/>
      <sz val="10"/>
      <name val="Arial LatArm"/>
      <family val="2"/>
    </font>
    <font>
      <sz val="11"/>
      <color theme="1"/>
      <name val="Arial LatArm"/>
      <family val="2"/>
    </font>
    <font>
      <sz val="11"/>
      <color theme="1"/>
      <name val="Arial Armenian"/>
      <family val="2"/>
    </font>
    <font>
      <sz val="9"/>
      <color theme="1"/>
      <name val="Calibri"/>
      <family val="2"/>
      <charset val="204"/>
      <scheme val="minor"/>
    </font>
    <font>
      <b/>
      <sz val="9"/>
      <name val="Arial LatArm"/>
      <family val="2"/>
    </font>
    <font>
      <sz val="9"/>
      <name val="Arial LatArm"/>
      <family val="2"/>
    </font>
    <font>
      <sz val="8"/>
      <color indexed="8"/>
      <name val="Arial LatArm"/>
      <family val="2"/>
    </font>
    <font>
      <sz val="8"/>
      <name val="Arial LatArm"/>
      <family val="2"/>
    </font>
    <font>
      <sz val="9"/>
      <color theme="1"/>
      <name val="Arial LatArm"/>
      <family val="2"/>
    </font>
    <font>
      <sz val="8"/>
      <color theme="1"/>
      <name val="Arial LatArm"/>
      <family val="2"/>
    </font>
    <font>
      <b/>
      <u/>
      <sz val="10"/>
      <color indexed="8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/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/>
    <xf numFmtId="0" fontId="1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0" fillId="0" borderId="0" xfId="0" applyFont="1"/>
    <xf numFmtId="0" fontId="12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13" fillId="0" borderId="8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5" fontId="7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8" fontId="1" fillId="2" borderId="2" xfId="0" applyNumberFormat="1" applyFont="1" applyFill="1" applyBorder="1" applyAlignment="1">
      <alignment horizontal="center" vertical="center"/>
    </xf>
    <xf numFmtId="168" fontId="1" fillId="2" borderId="3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5" fillId="0" borderId="2" xfId="0" applyFont="1" applyBorder="1" applyAlignment="1">
      <alignment horizontal="center" wrapText="1"/>
    </xf>
    <xf numFmtId="0" fontId="15" fillId="0" borderId="3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5" fillId="0" borderId="1" xfId="0" applyFont="1" applyBorder="1"/>
    <xf numFmtId="0" fontId="15" fillId="0" borderId="1" xfId="0" applyFont="1" applyBorder="1" applyAlignment="1">
      <alignment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66675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276225" y="24574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66675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76225" y="24574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66675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276225" y="24574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42" name="Text Box 5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43" name="Text Box 6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2590800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48" name="Text Box 5"/>
        <xdr:cNvSpPr txBox="1">
          <a:spLocks noChangeArrowheads="1"/>
        </xdr:cNvSpPr>
      </xdr:nvSpPr>
      <xdr:spPr bwMode="auto">
        <a:xfrm>
          <a:off x="2590800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49" name="Text Box 6"/>
        <xdr:cNvSpPr txBox="1">
          <a:spLocks noChangeArrowheads="1"/>
        </xdr:cNvSpPr>
      </xdr:nvSpPr>
      <xdr:spPr bwMode="auto">
        <a:xfrm>
          <a:off x="2590800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276225" y="245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276225" y="245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276225" y="245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19050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2762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19050</xdr:rowOff>
    </xdr:to>
    <xdr:sp macro="" textlink="">
      <xdr:nvSpPr>
        <xdr:cNvPr id="54" name="Text Box 2"/>
        <xdr:cNvSpPr txBox="1">
          <a:spLocks noChangeArrowheads="1"/>
        </xdr:cNvSpPr>
      </xdr:nvSpPr>
      <xdr:spPr bwMode="auto">
        <a:xfrm>
          <a:off x="2762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19050</xdr:rowOff>
    </xdr:to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2762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19050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2762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19050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762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19050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762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19050</xdr:rowOff>
    </xdr:to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25908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19050</xdr:rowOff>
    </xdr:to>
    <xdr:sp macro="" textlink="">
      <xdr:nvSpPr>
        <xdr:cNvPr id="60" name="Text Box 5"/>
        <xdr:cNvSpPr txBox="1">
          <a:spLocks noChangeArrowheads="1"/>
        </xdr:cNvSpPr>
      </xdr:nvSpPr>
      <xdr:spPr bwMode="auto">
        <a:xfrm>
          <a:off x="25908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19050</xdr:rowOff>
    </xdr:to>
    <xdr:sp macro="" textlink="">
      <xdr:nvSpPr>
        <xdr:cNvPr id="61" name="Text Box 6"/>
        <xdr:cNvSpPr txBox="1">
          <a:spLocks noChangeArrowheads="1"/>
        </xdr:cNvSpPr>
      </xdr:nvSpPr>
      <xdr:spPr bwMode="auto">
        <a:xfrm>
          <a:off x="25908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2590800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2590800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2590800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276225" y="245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6225" y="245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276225" y="245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78" name="Text Box 5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79" name="Text Box 6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2590800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84" name="Text Box 5"/>
        <xdr:cNvSpPr txBox="1">
          <a:spLocks noChangeArrowheads="1"/>
        </xdr:cNvSpPr>
      </xdr:nvSpPr>
      <xdr:spPr bwMode="auto">
        <a:xfrm>
          <a:off x="2590800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85" name="Text Box 6"/>
        <xdr:cNvSpPr txBox="1">
          <a:spLocks noChangeArrowheads="1"/>
        </xdr:cNvSpPr>
      </xdr:nvSpPr>
      <xdr:spPr bwMode="auto">
        <a:xfrm>
          <a:off x="2590800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89" name="Text Box 1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90" name="Text Box 2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9525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2590800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9525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2590800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9525</xdr:rowOff>
    </xdr:to>
    <xdr:sp macro="" textlink="">
      <xdr:nvSpPr>
        <xdr:cNvPr id="94" name="Text Box 6"/>
        <xdr:cNvSpPr txBox="1">
          <a:spLocks noChangeArrowheads="1"/>
        </xdr:cNvSpPr>
      </xdr:nvSpPr>
      <xdr:spPr bwMode="auto">
        <a:xfrm>
          <a:off x="2590800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96" name="Text Box 2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9525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2590800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9525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2590800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9525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2590800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08" name="Text Box 2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09" name="Text Box 3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2" name="Text Box 6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3" name="Text Box 7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4" name="Text Box 8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5" name="Text Box 9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6" name="Text Box 10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7" name="Text Box 11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8" name="Text Box 12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9" name="Text Box 13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0" name="Text Box 14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1" name="Text Box 15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2" name="Text Box 16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3" name="Text Box 17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4" name="Text Box 18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5" name="Text Box 19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6" name="Text Box 20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7" name="Text Box 21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8" name="Text Box 22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9" name="Text Box 23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0" name="Text Box 24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1" name="Text Box 25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2" name="Text Box 26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3" name="Text Box 27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4" name="Text Box 28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5" name="Text Box 29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6" name="Text Box 30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8" name="Text Box 2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2" name="Text Box 6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3" name="Text Box 7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4" name="Text Box 8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5" name="Text Box 9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6" name="Text Box 10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7" name="Text Box 11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8" name="Text Box 12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9" name="Text Box 13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0" name="Text Box 14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1" name="Text Box 15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2" name="Text Box 16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3" name="Text Box 17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4" name="Text Box 18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5" name="Text Box 19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6" name="Text Box 20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7" name="Text Box 21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8" name="Text Box 22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9" name="Text Box 23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60" name="Text Box 24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61" name="Text Box 25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62" name="Text Box 26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63" name="Text Box 27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64" name="Text Box 28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65" name="Text Box 29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66" name="Text Box 30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8"/>
  <sheetViews>
    <sheetView tabSelected="1" workbookViewId="0">
      <selection activeCell="G7" sqref="G7"/>
    </sheetView>
  </sheetViews>
  <sheetFormatPr defaultRowHeight="15"/>
  <cols>
    <col min="1" max="1" width="3" customWidth="1"/>
    <col min="2" max="2" width="37.7109375" customWidth="1"/>
    <col min="6" max="6" width="10" customWidth="1"/>
  </cols>
  <sheetData>
    <row r="1" spans="1:7">
      <c r="B1" s="43" t="s">
        <v>77</v>
      </c>
      <c r="C1" s="43"/>
      <c r="D1" s="43"/>
      <c r="E1" s="43"/>
      <c r="F1" s="43"/>
    </row>
    <row r="3" spans="1:7">
      <c r="A3" s="44" t="s">
        <v>62</v>
      </c>
      <c r="B3" s="45"/>
      <c r="C3" s="45"/>
      <c r="D3" s="45"/>
      <c r="E3" s="45"/>
      <c r="F3" s="45"/>
      <c r="G3" s="45"/>
    </row>
    <row r="4" spans="1:7">
      <c r="A4" s="45"/>
      <c r="B4" s="45"/>
      <c r="C4" s="45"/>
      <c r="D4" s="45"/>
      <c r="E4" s="45"/>
      <c r="F4" s="45"/>
      <c r="G4" s="45"/>
    </row>
    <row r="6" spans="1:7" ht="24.75">
      <c r="A6" s="1"/>
      <c r="B6" s="19" t="s">
        <v>0</v>
      </c>
      <c r="C6" s="23" t="s">
        <v>1</v>
      </c>
      <c r="D6" s="23" t="s">
        <v>2</v>
      </c>
      <c r="E6" s="20" t="s">
        <v>60</v>
      </c>
      <c r="F6" s="21" t="s">
        <v>61</v>
      </c>
      <c r="G6" s="22"/>
    </row>
    <row r="7" spans="1:7">
      <c r="A7" s="1"/>
      <c r="B7" s="2">
        <v>3</v>
      </c>
      <c r="C7" s="2">
        <v>4</v>
      </c>
      <c r="D7" s="2">
        <v>5</v>
      </c>
      <c r="E7" s="1"/>
      <c r="F7" s="1"/>
    </row>
    <row r="8" spans="1:7" ht="15.75">
      <c r="A8" s="1"/>
      <c r="B8" s="3" t="s">
        <v>3</v>
      </c>
      <c r="C8" s="4"/>
      <c r="D8" s="4"/>
      <c r="E8" s="1"/>
      <c r="F8" s="1"/>
    </row>
    <row r="9" spans="1:7" ht="44.25" customHeight="1">
      <c r="A9" s="1">
        <v>1</v>
      </c>
      <c r="B9" s="5" t="s">
        <v>4</v>
      </c>
      <c r="C9" s="6" t="s">
        <v>5</v>
      </c>
      <c r="D9" s="7">
        <v>0.35099999999999998</v>
      </c>
      <c r="E9" s="1"/>
      <c r="F9" s="1"/>
    </row>
    <row r="10" spans="1:7" ht="33.75" customHeight="1">
      <c r="A10" s="8">
        <v>2</v>
      </c>
      <c r="B10" s="5" t="s">
        <v>72</v>
      </c>
      <c r="C10" s="7" t="s">
        <v>6</v>
      </c>
      <c r="D10" s="7">
        <v>3.65</v>
      </c>
      <c r="E10" s="1"/>
      <c r="F10" s="1"/>
    </row>
    <row r="11" spans="1:7">
      <c r="A11" s="46">
        <v>3</v>
      </c>
      <c r="B11" s="47" t="s">
        <v>73</v>
      </c>
      <c r="C11" s="49" t="s">
        <v>6</v>
      </c>
      <c r="D11" s="51">
        <v>5.4</v>
      </c>
      <c r="E11" s="53"/>
      <c r="F11" s="53"/>
    </row>
    <row r="12" spans="1:7" ht="23.25" customHeight="1">
      <c r="A12" s="46"/>
      <c r="B12" s="48"/>
      <c r="C12" s="50"/>
      <c r="D12" s="52"/>
      <c r="E12" s="54"/>
      <c r="F12" s="54"/>
    </row>
    <row r="13" spans="1:7" ht="27" customHeight="1">
      <c r="A13" s="1">
        <v>4</v>
      </c>
      <c r="B13" s="5" t="s">
        <v>7</v>
      </c>
      <c r="C13" s="7" t="s">
        <v>8</v>
      </c>
      <c r="D13" s="9">
        <v>1.4999999999999999E-2</v>
      </c>
      <c r="E13" s="1"/>
      <c r="F13" s="1"/>
    </row>
    <row r="14" spans="1:7" ht="24.75" customHeight="1">
      <c r="A14" s="1">
        <v>5</v>
      </c>
      <c r="B14" s="5" t="s">
        <v>9</v>
      </c>
      <c r="C14" s="10" t="s">
        <v>10</v>
      </c>
      <c r="D14" s="11">
        <f>+D13</f>
        <v>1.4999999999999999E-2</v>
      </c>
      <c r="E14" s="1"/>
      <c r="F14" s="1"/>
    </row>
    <row r="15" spans="1:7" ht="30.75" customHeight="1">
      <c r="A15" s="1">
        <v>6</v>
      </c>
      <c r="B15" s="5" t="s">
        <v>74</v>
      </c>
      <c r="C15" s="7" t="s">
        <v>6</v>
      </c>
      <c r="D15" s="12">
        <v>0.17</v>
      </c>
      <c r="E15" s="1"/>
      <c r="F15" s="1"/>
    </row>
    <row r="16" spans="1:7" ht="18.75" customHeight="1">
      <c r="A16" s="1">
        <v>7</v>
      </c>
      <c r="B16" s="5" t="s">
        <v>11</v>
      </c>
      <c r="C16" s="7" t="s">
        <v>8</v>
      </c>
      <c r="D16" s="13">
        <v>1.01E-3</v>
      </c>
      <c r="E16" s="1"/>
      <c r="F16" s="1"/>
    </row>
    <row r="17" spans="1:6">
      <c r="A17" s="1">
        <v>8</v>
      </c>
      <c r="B17" s="5" t="s">
        <v>12</v>
      </c>
      <c r="C17" s="7" t="s">
        <v>8</v>
      </c>
      <c r="D17" s="13">
        <v>1.25E-3</v>
      </c>
      <c r="E17" s="1"/>
      <c r="F17" s="1"/>
    </row>
    <row r="18" spans="1:6">
      <c r="A18" s="53">
        <v>9</v>
      </c>
      <c r="B18" s="47" t="s">
        <v>64</v>
      </c>
      <c r="C18" s="58" t="s">
        <v>63</v>
      </c>
      <c r="D18" s="60">
        <v>0.94</v>
      </c>
      <c r="E18" s="53"/>
      <c r="F18" s="53"/>
    </row>
    <row r="19" spans="1:6">
      <c r="A19" s="54"/>
      <c r="B19" s="48"/>
      <c r="C19" s="59"/>
      <c r="D19" s="61"/>
      <c r="E19" s="54"/>
      <c r="F19" s="54"/>
    </row>
    <row r="20" spans="1:6" ht="44.25" customHeight="1">
      <c r="A20" s="1">
        <v>10</v>
      </c>
      <c r="B20" s="5" t="s">
        <v>75</v>
      </c>
      <c r="C20" s="7" t="s">
        <v>13</v>
      </c>
      <c r="D20" s="14">
        <v>0.5</v>
      </c>
      <c r="E20" s="1"/>
      <c r="F20" s="1"/>
    </row>
    <row r="21" spans="1:6">
      <c r="A21" s="1"/>
      <c r="B21" s="55" t="s">
        <v>14</v>
      </c>
      <c r="C21" s="55"/>
      <c r="D21" s="55"/>
      <c r="E21" s="1"/>
      <c r="F21" s="1"/>
    </row>
    <row r="22" spans="1:6" ht="36.75" customHeight="1">
      <c r="A22" s="1">
        <v>1</v>
      </c>
      <c r="B22" s="15" t="s">
        <v>15</v>
      </c>
      <c r="C22" s="16" t="s">
        <v>6</v>
      </c>
      <c r="D22" s="17">
        <v>5.5</v>
      </c>
      <c r="E22" s="1"/>
      <c r="F22" s="1"/>
    </row>
    <row r="23" spans="1:6" ht="19.5" customHeight="1">
      <c r="A23" s="1">
        <v>2</v>
      </c>
      <c r="B23" s="15" t="s">
        <v>16</v>
      </c>
      <c r="C23" s="16" t="s">
        <v>6</v>
      </c>
      <c r="D23" s="16">
        <v>2.8</v>
      </c>
      <c r="E23" s="1"/>
      <c r="F23" s="1"/>
    </row>
    <row r="24" spans="1:6" ht="39" customHeight="1">
      <c r="A24" s="1">
        <v>3</v>
      </c>
      <c r="B24" s="15" t="s">
        <v>17</v>
      </c>
      <c r="C24" s="16" t="s">
        <v>18</v>
      </c>
      <c r="D24" s="16">
        <v>35</v>
      </c>
      <c r="E24" s="1"/>
      <c r="F24" s="1"/>
    </row>
    <row r="25" spans="1:6" ht="41.25" customHeight="1">
      <c r="A25" s="1">
        <v>4</v>
      </c>
      <c r="B25" s="15" t="s">
        <v>19</v>
      </c>
      <c r="C25" s="16" t="s">
        <v>18</v>
      </c>
      <c r="D25" s="16">
        <v>28</v>
      </c>
      <c r="E25" s="1"/>
      <c r="F25" s="1"/>
    </row>
    <row r="26" spans="1:6" ht="24" customHeight="1">
      <c r="A26" s="1">
        <v>5</v>
      </c>
      <c r="B26" s="15" t="s">
        <v>20</v>
      </c>
      <c r="C26" s="16" t="s">
        <v>21</v>
      </c>
      <c r="D26" s="16">
        <v>25</v>
      </c>
      <c r="E26" s="1"/>
      <c r="F26" s="1"/>
    </row>
    <row r="27" spans="1:6" ht="43.5" customHeight="1">
      <c r="A27" s="1">
        <v>6</v>
      </c>
      <c r="B27" s="15" t="s">
        <v>22</v>
      </c>
      <c r="C27" s="16" t="s">
        <v>23</v>
      </c>
      <c r="D27" s="16">
        <v>22.4</v>
      </c>
      <c r="E27" s="1"/>
      <c r="F27" s="1"/>
    </row>
    <row r="28" spans="1:6" ht="21" customHeight="1">
      <c r="A28" s="1">
        <v>7</v>
      </c>
      <c r="B28" s="15" t="s">
        <v>24</v>
      </c>
      <c r="C28" s="16" t="s">
        <v>23</v>
      </c>
      <c r="D28" s="16">
        <v>18.600000000000001</v>
      </c>
      <c r="E28" s="1"/>
      <c r="F28" s="1"/>
    </row>
    <row r="29" spans="1:6" ht="26.25" customHeight="1">
      <c r="A29" s="1">
        <v>8</v>
      </c>
      <c r="B29" s="15" t="s">
        <v>25</v>
      </c>
      <c r="C29" s="16" t="s">
        <v>26</v>
      </c>
      <c r="D29" s="16">
        <v>1</v>
      </c>
      <c r="E29" s="1"/>
      <c r="F29" s="1"/>
    </row>
    <row r="30" spans="1:6" ht="36.75" customHeight="1">
      <c r="A30" s="1">
        <v>9</v>
      </c>
      <c r="B30" s="15" t="s">
        <v>27</v>
      </c>
      <c r="C30" s="16" t="s">
        <v>28</v>
      </c>
      <c r="D30" s="16">
        <v>6.76</v>
      </c>
      <c r="E30" s="1"/>
      <c r="F30" s="1"/>
    </row>
    <row r="31" spans="1:6" ht="36" customHeight="1">
      <c r="A31" s="1">
        <v>10</v>
      </c>
      <c r="B31" s="15" t="s">
        <v>29</v>
      </c>
      <c r="C31" s="16" t="s">
        <v>28</v>
      </c>
      <c r="D31" s="16">
        <v>12.6</v>
      </c>
      <c r="E31" s="1"/>
      <c r="F31" s="1"/>
    </row>
    <row r="32" spans="1:6" ht="30" customHeight="1">
      <c r="A32" s="1">
        <v>11</v>
      </c>
      <c r="B32" s="16" t="s">
        <v>30</v>
      </c>
      <c r="C32" s="16" t="s">
        <v>28</v>
      </c>
      <c r="D32" s="16">
        <v>44.88</v>
      </c>
      <c r="E32" s="1"/>
      <c r="F32" s="1"/>
    </row>
    <row r="33" spans="1:6">
      <c r="A33" s="53">
        <v>12</v>
      </c>
      <c r="B33" s="56" t="s">
        <v>31</v>
      </c>
      <c r="C33" s="56" t="s">
        <v>32</v>
      </c>
      <c r="D33" s="56">
        <v>0.44900000000000001</v>
      </c>
      <c r="E33" s="53"/>
      <c r="F33" s="53"/>
    </row>
    <row r="34" spans="1:6">
      <c r="A34" s="54"/>
      <c r="B34" s="56"/>
      <c r="C34" s="56"/>
      <c r="D34" s="56"/>
      <c r="E34" s="54"/>
      <c r="F34" s="54"/>
    </row>
    <row r="35" spans="1:6">
      <c r="A35" s="53">
        <v>13</v>
      </c>
      <c r="B35" s="56" t="s">
        <v>33</v>
      </c>
      <c r="C35" s="56" t="s">
        <v>28</v>
      </c>
      <c r="D35" s="56">
        <v>44.88</v>
      </c>
      <c r="E35" s="53"/>
      <c r="F35" s="53"/>
    </row>
    <row r="36" spans="1:6" ht="14.25" customHeight="1">
      <c r="A36" s="57"/>
      <c r="B36" s="56"/>
      <c r="C36" s="56"/>
      <c r="D36" s="56"/>
      <c r="E36" s="57"/>
      <c r="F36" s="57"/>
    </row>
    <row r="37" spans="1:6" hidden="1">
      <c r="A37" s="54"/>
      <c r="B37" s="56"/>
      <c r="C37" s="56"/>
      <c r="D37" s="56"/>
      <c r="E37" s="54"/>
      <c r="F37" s="54"/>
    </row>
    <row r="38" spans="1:6">
      <c r="A38" s="53">
        <v>14</v>
      </c>
      <c r="B38" s="56" t="s">
        <v>34</v>
      </c>
      <c r="C38" s="56" t="s">
        <v>28</v>
      </c>
      <c r="D38" s="56">
        <v>31.92</v>
      </c>
      <c r="E38" s="53"/>
      <c r="F38" s="53"/>
    </row>
    <row r="39" spans="1:6">
      <c r="A39" s="54"/>
      <c r="B39" s="56"/>
      <c r="C39" s="56"/>
      <c r="D39" s="56"/>
      <c r="E39" s="54"/>
      <c r="F39" s="54"/>
    </row>
    <row r="40" spans="1:6" ht="34.5" customHeight="1">
      <c r="A40" s="1">
        <v>15</v>
      </c>
      <c r="B40" s="15" t="s">
        <v>76</v>
      </c>
      <c r="C40" s="24" t="s">
        <v>21</v>
      </c>
      <c r="D40" s="16">
        <v>10</v>
      </c>
      <c r="E40" s="1"/>
      <c r="F40" s="1"/>
    </row>
    <row r="41" spans="1:6" ht="20.25" customHeight="1">
      <c r="A41" s="1">
        <v>16</v>
      </c>
      <c r="B41" s="15" t="s">
        <v>35</v>
      </c>
      <c r="C41" s="16" t="s">
        <v>26</v>
      </c>
      <c r="D41" s="16">
        <v>2</v>
      </c>
      <c r="E41" s="1"/>
      <c r="F41" s="1"/>
    </row>
    <row r="42" spans="1:6" ht="55.5" customHeight="1">
      <c r="A42" s="1">
        <v>17</v>
      </c>
      <c r="B42" s="15" t="s">
        <v>36</v>
      </c>
      <c r="C42" s="16" t="s">
        <v>21</v>
      </c>
      <c r="D42" s="16">
        <v>1</v>
      </c>
      <c r="E42" s="1"/>
      <c r="F42" s="1"/>
    </row>
    <row r="43" spans="1:6" ht="48.75" customHeight="1">
      <c r="A43" s="1">
        <v>18</v>
      </c>
      <c r="B43" s="15" t="s">
        <v>37</v>
      </c>
      <c r="C43" s="16" t="s">
        <v>21</v>
      </c>
      <c r="D43" s="16">
        <v>1</v>
      </c>
      <c r="E43" s="1"/>
      <c r="F43" s="1"/>
    </row>
    <row r="48" spans="1:6">
      <c r="B48" t="s">
        <v>56</v>
      </c>
    </row>
  </sheetData>
  <mergeCells count="33">
    <mergeCell ref="F18:F19"/>
    <mergeCell ref="A18:A19"/>
    <mergeCell ref="B18:B19"/>
    <mergeCell ref="C18:C19"/>
    <mergeCell ref="D18:D19"/>
    <mergeCell ref="E18:E19"/>
    <mergeCell ref="F38:F39"/>
    <mergeCell ref="F33:F34"/>
    <mergeCell ref="A35:A37"/>
    <mergeCell ref="B35:B37"/>
    <mergeCell ref="C35:C37"/>
    <mergeCell ref="D35:D37"/>
    <mergeCell ref="E35:E37"/>
    <mergeCell ref="F35:F37"/>
    <mergeCell ref="E33:E34"/>
    <mergeCell ref="A38:A39"/>
    <mergeCell ref="B38:B39"/>
    <mergeCell ref="C38:C39"/>
    <mergeCell ref="D38:D39"/>
    <mergeCell ref="E38:E39"/>
    <mergeCell ref="B21:D21"/>
    <mergeCell ref="A33:A34"/>
    <mergeCell ref="B33:B34"/>
    <mergeCell ref="C33:C34"/>
    <mergeCell ref="D33:D34"/>
    <mergeCell ref="B1:F1"/>
    <mergeCell ref="A3:G4"/>
    <mergeCell ref="A11:A12"/>
    <mergeCell ref="B11:B12"/>
    <mergeCell ref="C11:C12"/>
    <mergeCell ref="D11:D12"/>
    <mergeCell ref="E11:E12"/>
    <mergeCell ref="F11:F12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"/>
  <sheetViews>
    <sheetView topLeftCell="A10" workbookViewId="0">
      <selection activeCell="I23" sqref="I23"/>
    </sheetView>
  </sheetViews>
  <sheetFormatPr defaultRowHeight="15"/>
  <cols>
    <col min="1" max="1" width="4.42578125" customWidth="1"/>
    <col min="2" max="2" width="35.7109375" customWidth="1"/>
    <col min="4" max="4" width="7" customWidth="1"/>
    <col min="8" max="8" width="5.42578125" customWidth="1"/>
  </cols>
  <sheetData>
    <row r="1" spans="1:8">
      <c r="A1" s="43" t="s">
        <v>66</v>
      </c>
      <c r="B1" s="43"/>
      <c r="C1" s="43"/>
      <c r="D1" s="43"/>
      <c r="E1" s="43"/>
      <c r="F1" s="43"/>
      <c r="G1" s="43"/>
      <c r="H1" s="43"/>
    </row>
    <row r="2" spans="1:8">
      <c r="A2" s="25"/>
      <c r="B2" s="25"/>
      <c r="C2" s="25"/>
      <c r="D2" s="25"/>
      <c r="E2" s="25"/>
      <c r="F2" s="25"/>
      <c r="G2" s="25"/>
      <c r="H2" s="25"/>
    </row>
    <row r="3" spans="1:8" s="18" customFormat="1" ht="55.5" customHeight="1">
      <c r="A3" s="62" t="s">
        <v>38</v>
      </c>
      <c r="B3" s="62"/>
      <c r="C3" s="62"/>
      <c r="D3" s="62"/>
      <c r="E3" s="62"/>
      <c r="F3" s="62"/>
      <c r="G3" s="62"/>
      <c r="H3" s="62"/>
    </row>
    <row r="4" spans="1:8">
      <c r="A4" s="45"/>
      <c r="B4" s="45"/>
      <c r="C4" s="45"/>
      <c r="D4" s="45"/>
      <c r="E4" s="45"/>
      <c r="F4" s="45"/>
      <c r="G4" s="45"/>
      <c r="H4" s="45"/>
    </row>
    <row r="5" spans="1:8">
      <c r="A5" s="69"/>
      <c r="B5" s="63" t="s">
        <v>39</v>
      </c>
      <c r="C5" s="65" t="s">
        <v>40</v>
      </c>
      <c r="D5" s="67" t="s">
        <v>41</v>
      </c>
      <c r="E5" s="71" t="s">
        <v>57</v>
      </c>
      <c r="F5" s="73" t="s">
        <v>58</v>
      </c>
      <c r="G5" s="25"/>
      <c r="H5" s="25"/>
    </row>
    <row r="6" spans="1:8">
      <c r="A6" s="70"/>
      <c r="B6" s="64"/>
      <c r="C6" s="66"/>
      <c r="D6" s="68"/>
      <c r="E6" s="72"/>
      <c r="F6" s="74"/>
      <c r="G6" s="25"/>
      <c r="H6" s="25"/>
    </row>
    <row r="7" spans="1:8">
      <c r="A7" s="26"/>
      <c r="B7" s="27">
        <v>3</v>
      </c>
      <c r="C7" s="28">
        <v>4</v>
      </c>
      <c r="D7" s="29">
        <v>5</v>
      </c>
      <c r="E7" s="26"/>
      <c r="F7" s="26"/>
      <c r="G7" s="25"/>
      <c r="H7" s="25"/>
    </row>
    <row r="8" spans="1:8">
      <c r="A8" s="42"/>
      <c r="B8" s="30" t="s">
        <v>54</v>
      </c>
      <c r="C8" s="25"/>
      <c r="D8" s="25"/>
      <c r="E8" s="26"/>
      <c r="F8" s="26"/>
      <c r="G8" s="25"/>
      <c r="H8" s="25"/>
    </row>
    <row r="9" spans="1:8">
      <c r="A9" s="42">
        <v>1</v>
      </c>
      <c r="B9" s="31" t="s">
        <v>42</v>
      </c>
      <c r="C9" s="32" t="s">
        <v>43</v>
      </c>
      <c r="D9" s="33">
        <v>0.28999999999999998</v>
      </c>
      <c r="E9" s="26"/>
      <c r="F9" s="26"/>
      <c r="G9" s="25"/>
      <c r="H9" s="25"/>
    </row>
    <row r="10" spans="1:8">
      <c r="A10" s="42">
        <v>2</v>
      </c>
      <c r="B10" s="34" t="s">
        <v>44</v>
      </c>
      <c r="C10" s="32" t="s">
        <v>67</v>
      </c>
      <c r="D10" s="33">
        <v>6.8</v>
      </c>
      <c r="E10" s="26"/>
      <c r="F10" s="26"/>
      <c r="G10" s="25"/>
      <c r="H10" s="25"/>
    </row>
    <row r="11" spans="1:8">
      <c r="A11" s="42">
        <v>3</v>
      </c>
      <c r="B11" s="31" t="s">
        <v>45</v>
      </c>
      <c r="C11" s="32" t="s">
        <v>67</v>
      </c>
      <c r="D11" s="33">
        <v>5.99</v>
      </c>
      <c r="E11" s="26"/>
      <c r="F11" s="26"/>
      <c r="G11" s="25"/>
      <c r="H11" s="25"/>
    </row>
    <row r="12" spans="1:8" ht="21">
      <c r="A12" s="42">
        <v>4</v>
      </c>
      <c r="B12" s="34" t="s">
        <v>46</v>
      </c>
      <c r="C12" s="32" t="s">
        <v>47</v>
      </c>
      <c r="D12" s="33">
        <v>25.58</v>
      </c>
      <c r="E12" s="26"/>
      <c r="F12" s="26"/>
      <c r="G12" s="25"/>
      <c r="H12" s="25"/>
    </row>
    <row r="13" spans="1:8">
      <c r="A13" s="42">
        <v>5</v>
      </c>
      <c r="B13" s="31" t="s">
        <v>65</v>
      </c>
      <c r="C13" s="32" t="s">
        <v>47</v>
      </c>
      <c r="D13" s="33">
        <f>D12</f>
        <v>25.58</v>
      </c>
      <c r="E13" s="26"/>
      <c r="F13" s="26"/>
      <c r="G13" s="25"/>
      <c r="H13" s="25"/>
    </row>
    <row r="14" spans="1:8">
      <c r="A14" s="42"/>
      <c r="B14" s="35" t="s">
        <v>55</v>
      </c>
      <c r="C14" s="25"/>
      <c r="D14" s="25"/>
      <c r="E14" s="26"/>
      <c r="F14" s="26"/>
      <c r="G14" s="25"/>
      <c r="H14" s="25"/>
    </row>
    <row r="15" spans="1:8" ht="21">
      <c r="A15" s="42">
        <v>1</v>
      </c>
      <c r="B15" s="36" t="s">
        <v>48</v>
      </c>
      <c r="C15" s="32" t="s">
        <v>32</v>
      </c>
      <c r="D15" s="33">
        <v>6.5</v>
      </c>
      <c r="E15" s="26"/>
      <c r="F15" s="26"/>
      <c r="G15" s="25"/>
      <c r="H15" s="25"/>
    </row>
    <row r="16" spans="1:8">
      <c r="A16" s="42">
        <v>2</v>
      </c>
      <c r="B16" s="36" t="s">
        <v>49</v>
      </c>
      <c r="C16" s="37" t="s">
        <v>68</v>
      </c>
      <c r="D16" s="33">
        <v>0.84</v>
      </c>
      <c r="E16" s="26"/>
      <c r="F16" s="26"/>
      <c r="G16" s="25"/>
      <c r="H16" s="25"/>
    </row>
    <row r="17" spans="1:8">
      <c r="A17" s="75">
        <v>3</v>
      </c>
      <c r="B17" s="77" t="s">
        <v>50</v>
      </c>
      <c r="C17" s="79" t="s">
        <v>28</v>
      </c>
      <c r="D17" s="81">
        <v>760</v>
      </c>
      <c r="E17" s="69"/>
      <c r="F17" s="69"/>
      <c r="G17" s="25"/>
      <c r="H17" s="25"/>
    </row>
    <row r="18" spans="1:8">
      <c r="A18" s="76"/>
      <c r="B18" s="78"/>
      <c r="C18" s="80"/>
      <c r="D18" s="82"/>
      <c r="E18" s="70"/>
      <c r="F18" s="70"/>
      <c r="G18" s="25"/>
      <c r="H18" s="25"/>
    </row>
    <row r="19" spans="1:8" ht="21">
      <c r="A19" s="42">
        <v>4</v>
      </c>
      <c r="B19" s="38" t="s">
        <v>51</v>
      </c>
      <c r="C19" s="39" t="s">
        <v>63</v>
      </c>
      <c r="D19" s="40">
        <v>43.85</v>
      </c>
      <c r="E19" s="26"/>
      <c r="F19" s="26"/>
      <c r="G19" s="25"/>
      <c r="H19" s="25"/>
    </row>
    <row r="20" spans="1:8">
      <c r="A20" s="75">
        <v>5</v>
      </c>
      <c r="B20" s="77" t="s">
        <v>52</v>
      </c>
      <c r="C20" s="79" t="s">
        <v>53</v>
      </c>
      <c r="D20" s="81">
        <v>310</v>
      </c>
      <c r="E20" s="69"/>
      <c r="F20" s="69"/>
      <c r="G20" s="25"/>
      <c r="H20" s="25"/>
    </row>
    <row r="21" spans="1:8">
      <c r="A21" s="76"/>
      <c r="B21" s="78"/>
      <c r="C21" s="80"/>
      <c r="D21" s="82"/>
      <c r="E21" s="70"/>
      <c r="F21" s="70"/>
      <c r="G21" s="25"/>
      <c r="H21" s="25"/>
    </row>
    <row r="22" spans="1:8" ht="24.75" customHeight="1">
      <c r="A22" s="42">
        <v>6</v>
      </c>
      <c r="B22" s="34" t="s">
        <v>69</v>
      </c>
      <c r="C22" s="41" t="s">
        <v>70</v>
      </c>
      <c r="D22" s="33">
        <v>5.7409999999999997</v>
      </c>
      <c r="E22" s="26"/>
      <c r="F22" s="26"/>
      <c r="G22" s="25"/>
      <c r="H22" s="25"/>
    </row>
    <row r="23" spans="1:8" ht="23.25" customHeight="1">
      <c r="A23" s="26">
        <v>7</v>
      </c>
      <c r="B23" s="84" t="s">
        <v>71</v>
      </c>
      <c r="C23" s="83" t="s">
        <v>32</v>
      </c>
      <c r="D23" s="83">
        <v>5.7409999999999997</v>
      </c>
      <c r="E23" s="26"/>
      <c r="F23" s="26"/>
      <c r="G23" s="25"/>
      <c r="H23" s="25"/>
    </row>
    <row r="24" spans="1:8">
      <c r="A24" s="25"/>
      <c r="B24" s="25"/>
      <c r="C24" s="25"/>
      <c r="D24" s="25"/>
      <c r="E24" s="25"/>
      <c r="F24" s="25"/>
      <c r="G24" s="25"/>
      <c r="H24" s="25"/>
    </row>
    <row r="29" spans="1:8">
      <c r="B29" t="s">
        <v>59</v>
      </c>
    </row>
  </sheetData>
  <mergeCells count="21">
    <mergeCell ref="A17:A18"/>
    <mergeCell ref="E17:E18"/>
    <mergeCell ref="F17:F18"/>
    <mergeCell ref="A20:A21"/>
    <mergeCell ref="E20:E21"/>
    <mergeCell ref="F20:F21"/>
    <mergeCell ref="B17:B18"/>
    <mergeCell ref="C17:C18"/>
    <mergeCell ref="D17:D18"/>
    <mergeCell ref="B20:B21"/>
    <mergeCell ref="C20:C21"/>
    <mergeCell ref="D20:D21"/>
    <mergeCell ref="A3:H3"/>
    <mergeCell ref="A4:H4"/>
    <mergeCell ref="A1:H1"/>
    <mergeCell ref="B5:B6"/>
    <mergeCell ref="C5:C6"/>
    <mergeCell ref="D5:D6"/>
    <mergeCell ref="A5:A6"/>
    <mergeCell ref="E5:E6"/>
    <mergeCell ref="F5:F6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2015-10-03T10:23:35Z</dcterms:modified>
</cp:coreProperties>
</file>