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675" i="1"/>
  <c r="E673"/>
  <c r="E672"/>
  <c r="E669"/>
  <c r="E666"/>
  <c r="E663"/>
  <c r="E660"/>
  <c r="E659"/>
  <c r="E658"/>
  <c r="E656"/>
  <c r="E655"/>
  <c r="E654"/>
  <c r="E653"/>
  <c r="E652"/>
  <c r="E651"/>
  <c r="E650"/>
  <c r="E649"/>
  <c r="E647"/>
  <c r="E646"/>
  <c r="E645"/>
  <c r="E644"/>
  <c r="E643"/>
  <c r="E642"/>
  <c r="E641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7"/>
  <c r="E616"/>
  <c r="E615"/>
  <c r="E614"/>
  <c r="E613"/>
  <c r="E612"/>
  <c r="E611"/>
  <c r="E609"/>
  <c r="E608"/>
  <c r="E607"/>
  <c r="E606"/>
  <c r="E605"/>
  <c r="E604"/>
  <c r="E603"/>
  <c r="E602"/>
  <c r="E601"/>
  <c r="E600"/>
  <c r="E597"/>
  <c r="E596"/>
  <c r="E595"/>
  <c r="E594"/>
  <c r="E593"/>
  <c r="E592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1"/>
  <c r="E560"/>
  <c r="E559"/>
  <c r="E557"/>
  <c r="E555"/>
  <c r="E553"/>
  <c r="E551"/>
  <c r="E549"/>
  <c r="E547"/>
  <c r="E545"/>
  <c r="E543"/>
  <c r="E541"/>
  <c r="E538"/>
  <c r="E537"/>
  <c r="E536"/>
  <c r="E535"/>
  <c r="E534"/>
  <c r="E533"/>
  <c r="E532"/>
  <c r="E531"/>
  <c r="E530"/>
  <c r="E529"/>
  <c r="E528"/>
  <c r="E527"/>
  <c r="E526"/>
  <c r="E525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3"/>
  <c r="E502"/>
  <c r="E501"/>
  <c r="E500"/>
  <c r="E499"/>
  <c r="E498"/>
  <c r="E497"/>
  <c r="E496"/>
  <c r="E495"/>
  <c r="E494"/>
  <c r="E493"/>
  <c r="E492"/>
  <c r="E490"/>
  <c r="E489"/>
  <c r="E488"/>
  <c r="E487"/>
  <c r="E486"/>
  <c r="E485"/>
  <c r="E484"/>
  <c r="E483"/>
  <c r="E482"/>
  <c r="E481"/>
  <c r="E480"/>
  <c r="E479"/>
  <c r="E478"/>
  <c r="E477"/>
  <c r="E476"/>
  <c r="E474"/>
  <c r="E473"/>
  <c r="E472"/>
  <c r="E471"/>
  <c r="E469"/>
  <c r="E468"/>
  <c r="E467"/>
  <c r="E466"/>
  <c r="E465"/>
  <c r="E464"/>
  <c r="E463"/>
  <c r="E462"/>
  <c r="E461"/>
  <c r="E460"/>
  <c r="E459"/>
  <c r="E458"/>
  <c r="E455"/>
  <c r="E454"/>
  <c r="E452"/>
  <c r="E450"/>
  <c r="E449"/>
  <c r="E448"/>
  <c r="E446"/>
  <c r="E441"/>
  <c r="E437"/>
  <c r="E436"/>
  <c r="E435"/>
  <c r="E432"/>
  <c r="E431"/>
  <c r="E430"/>
  <c r="E428"/>
  <c r="E423"/>
  <c r="E419"/>
  <c r="E418"/>
  <c r="E417"/>
  <c r="E414"/>
  <c r="E413"/>
  <c r="E412"/>
  <c r="E410"/>
  <c r="E405"/>
  <c r="E401"/>
  <c r="E400"/>
  <c r="E399"/>
  <c r="E396"/>
  <c r="E395"/>
  <c r="E394"/>
  <c r="E393"/>
  <c r="E391"/>
  <c r="E386"/>
  <c r="E382"/>
  <c r="E381"/>
  <c r="E380"/>
  <c r="E379"/>
  <c r="E376"/>
  <c r="E375"/>
  <c r="E374"/>
  <c r="E373"/>
  <c r="E372"/>
  <c r="E368"/>
  <c r="E366"/>
  <c r="E364"/>
  <c r="E362"/>
  <c r="E361"/>
  <c r="E360"/>
  <c r="E359"/>
  <c r="E357"/>
  <c r="E356"/>
  <c r="E355"/>
  <c r="E354"/>
  <c r="E353"/>
  <c r="E352"/>
  <c r="E351"/>
  <c r="E349"/>
  <c r="E348"/>
  <c r="E346"/>
  <c r="E345"/>
  <c r="E344"/>
  <c r="E342"/>
  <c r="E340"/>
  <c r="E339"/>
  <c r="E338"/>
  <c r="E336"/>
  <c r="E335"/>
  <c r="E334"/>
  <c r="E333"/>
  <c r="E331"/>
  <c r="E329"/>
  <c r="E326"/>
  <c r="E324"/>
  <c r="E317"/>
  <c r="E314"/>
  <c r="E312"/>
  <c r="E310"/>
  <c r="E309"/>
  <c r="E306"/>
  <c r="E305"/>
  <c r="E304"/>
  <c r="E302"/>
  <c r="E301"/>
  <c r="E300"/>
  <c r="E299"/>
  <c r="E298"/>
  <c r="E297"/>
  <c r="E296"/>
  <c r="E295"/>
  <c r="E290"/>
  <c r="E289"/>
  <c r="E288"/>
  <c r="E287"/>
  <c r="E286"/>
  <c r="E282"/>
  <c r="E280"/>
  <c r="D280"/>
  <c r="E279"/>
  <c r="D279"/>
  <c r="E278"/>
  <c r="D278"/>
  <c r="E277"/>
  <c r="D277"/>
  <c r="E273"/>
  <c r="D273"/>
  <c r="E272"/>
  <c r="D272"/>
  <c r="E271"/>
  <c r="D271"/>
  <c r="E267"/>
  <c r="D267"/>
  <c r="E265"/>
  <c r="D265"/>
  <c r="E264"/>
  <c r="E260"/>
  <c r="E259"/>
  <c r="D259"/>
  <c r="E258"/>
  <c r="D258"/>
  <c r="E257"/>
  <c r="D257"/>
  <c r="E252"/>
  <c r="E251"/>
  <c r="D251"/>
  <c r="E250"/>
  <c r="D250"/>
  <c r="E249"/>
  <c r="D249"/>
  <c r="E244"/>
  <c r="D244"/>
  <c r="E243"/>
  <c r="D243"/>
  <c r="E242"/>
  <c r="D242"/>
  <c r="E241"/>
  <c r="D241"/>
  <c r="E239"/>
  <c r="E238"/>
  <c r="E237"/>
  <c r="E235"/>
  <c r="E234"/>
  <c r="E233"/>
  <c r="E232"/>
  <c r="E231"/>
  <c r="E230"/>
  <c r="E229"/>
  <c r="E226"/>
  <c r="E225"/>
  <c r="E223"/>
  <c r="E222"/>
  <c r="E221"/>
  <c r="E220"/>
  <c r="E219"/>
  <c r="E218"/>
  <c r="E217"/>
  <c r="E216"/>
  <c r="E215"/>
  <c r="E212"/>
  <c r="E208"/>
  <c r="E204"/>
  <c r="E202"/>
  <c r="E199"/>
  <c r="E197"/>
  <c r="E196"/>
  <c r="E194"/>
  <c r="E192"/>
  <c r="E189"/>
  <c r="E187"/>
  <c r="E184"/>
  <c r="E180"/>
  <c r="E178"/>
  <c r="E177"/>
  <c r="E173"/>
  <c r="E169"/>
  <c r="E165"/>
  <c r="E163"/>
  <c r="E161"/>
  <c r="E158"/>
  <c r="E156"/>
  <c r="E155"/>
  <c r="E153"/>
  <c r="E151"/>
  <c r="E144"/>
  <c r="E142"/>
  <c r="E140"/>
  <c r="E137"/>
  <c r="E133"/>
  <c r="E131"/>
  <c r="E129"/>
  <c r="E128"/>
  <c r="E125"/>
  <c r="E124"/>
  <c r="E123"/>
  <c r="E122"/>
  <c r="E121"/>
  <c r="E119"/>
  <c r="E118"/>
  <c r="E117"/>
  <c r="E115"/>
  <c r="E113"/>
  <c r="E111"/>
  <c r="E110"/>
  <c r="E109"/>
  <c r="E108"/>
  <c r="E107"/>
  <c r="E104"/>
  <c r="E103"/>
  <c r="E102"/>
  <c r="E101"/>
  <c r="E99"/>
  <c r="E97"/>
  <c r="E92"/>
  <c r="E91"/>
  <c r="E90"/>
  <c r="E88"/>
  <c r="E86"/>
  <c r="E85"/>
  <c r="E84"/>
  <c r="E83"/>
  <c r="E81"/>
  <c r="E79"/>
  <c r="E78"/>
  <c r="E77"/>
  <c r="E76"/>
  <c r="E75"/>
  <c r="E74"/>
  <c r="E73"/>
  <c r="E72"/>
  <c r="E67"/>
  <c r="E66"/>
  <c r="E65"/>
  <c r="E63"/>
  <c r="E62"/>
  <c r="E61"/>
  <c r="E60"/>
  <c r="E58"/>
  <c r="E53"/>
  <c r="E52"/>
  <c r="E51"/>
  <c r="E46"/>
  <c r="E45"/>
  <c r="E44"/>
  <c r="E39"/>
  <c r="E38"/>
  <c r="E37"/>
  <c r="E35"/>
  <c r="E34"/>
  <c r="E33"/>
  <c r="E32"/>
  <c r="E27"/>
  <c r="E25"/>
  <c r="E24"/>
  <c r="E23"/>
  <c r="E22"/>
  <c r="E21"/>
  <c r="E20"/>
  <c r="E19"/>
  <c r="E18"/>
  <c r="E17"/>
  <c r="E16"/>
  <c r="E15"/>
  <c r="E14"/>
  <c r="E13"/>
  <c r="E12"/>
  <c r="E11"/>
  <c r="E10"/>
</calcChain>
</file>

<file path=xl/sharedStrings.xml><?xml version="1.0" encoding="utf-8"?>
<sst xmlns="http://schemas.openxmlformats.org/spreadsheetml/2006/main" count="923" uniqueCount="433">
  <si>
    <t>ԱՄՓՈՓԱԳԻՐ</t>
  </si>
  <si>
    <t xml:space="preserve">ՀՀ Քննչական կոմիտեին հանձնված՝ ք.Երևան Գ.Նժդեհի 27 հասցեում </t>
  </si>
  <si>
    <t>գտնվող մասնաշենքի վերակառուցում աշխատանքների</t>
  </si>
  <si>
    <t>NN</t>
  </si>
  <si>
    <t>²ßË³ï³ÝùÇ ³Ýí³ÝáõÙÁ</t>
  </si>
  <si>
    <t>â³÷Ù³Ý ÙÇ³íáñÁ</t>
  </si>
  <si>
    <t>Ì³í³ÉÁ</t>
  </si>
  <si>
    <t>Միավորի արժեքը</t>
  </si>
  <si>
    <t>Ընդամենը</t>
  </si>
  <si>
    <t>²å³ÙáÝï³ÅÙ³Ý ³ßË³ï³ÝùÝ»ñ</t>
  </si>
  <si>
    <t>Ալյումինե å³ïáõÑ³Ý-Ý»ñÇ ³å³ÙáÝï³ÅáõÙ å³ïáõÑ³Ý³Ý·á·»ñÇ Ñ»ï ÙÇ³ëÇÝ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</si>
  <si>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</si>
  <si>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ö³Ûï» ¹éÝ»ñÇ ³å³ÙáÝï³ÅáõÙ</t>
  </si>
  <si>
    <t>Ø»ï³Õ³Ï³Ý ¹éÝ»ñÇ ³å³ÙáÝï³ÅáõÙ</t>
  </si>
  <si>
    <t>Ø»ï³Õ³Ï³Ý ճաղաշարերի ³å³ÙáÝï³ÅáõÙ</t>
  </si>
  <si>
    <t>կգ</t>
  </si>
  <si>
    <t>Ց/Ավազե հարթաշերտի քանդում 30-40մմ հաստությամբ</t>
  </si>
  <si>
    <r>
      <t>100Ù</t>
    </r>
    <r>
      <rPr>
        <vertAlign val="superscript"/>
        <sz val="10"/>
        <color indexed="8"/>
        <rFont val="Arial LatArm"/>
        <family val="2"/>
      </rPr>
      <t>2</t>
    </r>
  </si>
  <si>
    <t>Սալիկապատ հ³ï³ÏÇ  ù³Ý¹áõÙ</t>
  </si>
  <si>
    <t>Լինոլիումե հատակների ù³Ý¹áõÙ</t>
  </si>
  <si>
    <t>Միջնորմների քանդում 100-200մմ</t>
  </si>
  <si>
    <r>
      <t>Ù</t>
    </r>
    <r>
      <rPr>
        <vertAlign val="superscript"/>
        <sz val="10"/>
        <color indexed="8"/>
        <rFont val="Arial LatArm"/>
        <family val="2"/>
      </rPr>
      <t>3</t>
    </r>
    <r>
      <rPr>
        <sz val="12"/>
        <color indexed="8"/>
        <rFont val="Arial Armenian"/>
        <family val="2"/>
        <charset val="204"/>
      </rPr>
      <t/>
    </r>
  </si>
  <si>
    <t>Պատերից կերամիկական սալիկների քանդում</t>
  </si>
  <si>
    <t>Ð³ï³ÏÇ կերամիկական ë³ÉÇÏÝ»ñÇ ù³Ý¹áõÙ</t>
  </si>
  <si>
    <t>Պատերի ներկի մաքրում</t>
  </si>
  <si>
    <t>Պատերի սվաղի մասնակի քանդում</t>
  </si>
  <si>
    <t>Առաստաղի սվաղի մասնակի քանդում</t>
  </si>
  <si>
    <t>Առաստաղի ներկի մաքրում</t>
  </si>
  <si>
    <t>Լուսավորության մետա-ղական լուսատուների ապամոնտաժում</t>
  </si>
  <si>
    <t>հատ</t>
  </si>
  <si>
    <t>ÞÇÝ. ³ÕµÇ ¹áõñë µ»ñáõÙ,  µ³ñÓáõÙ ¨ ï»Õ³÷áËáõÙ</t>
  </si>
  <si>
    <t>ï</t>
  </si>
  <si>
    <t>Միջնորմներ</t>
  </si>
  <si>
    <t>ØÇçÝáñÙÝ»ñÇ Ï³éáõóáõÙ 10ëÙ Ñ³ëï.</t>
  </si>
  <si>
    <r>
      <t>Ù</t>
    </r>
    <r>
      <rPr>
        <vertAlign val="superscript"/>
        <sz val="10"/>
        <color indexed="8"/>
        <rFont val="Arial LatArm"/>
        <family val="2"/>
      </rPr>
      <t>3</t>
    </r>
  </si>
  <si>
    <t>Միջնորմների մեջ թեթև բետոնի իրականացում</t>
  </si>
  <si>
    <r>
      <t>Ù</t>
    </r>
    <r>
      <rPr>
        <sz val="10"/>
        <color indexed="8"/>
        <rFont val="Calibri"/>
        <family val="2"/>
        <charset val="204"/>
      </rPr>
      <t>³</t>
    </r>
  </si>
  <si>
    <t>Փրփրապլաստ 20մմ հաստությամբ</t>
  </si>
  <si>
    <t>Անկյունակ 50x5 L=150մմ</t>
  </si>
  <si>
    <t>Ø8A500C</t>
  </si>
  <si>
    <t>Բարավոր Բ-2, 3հատի համար</t>
  </si>
  <si>
    <t>Ø12 A500C 2 հատ, L 1500</t>
  </si>
  <si>
    <t>Ø6 AC 11հատ,L 320</t>
  </si>
  <si>
    <t>Բետոն B 15 դասի</t>
  </si>
  <si>
    <t>Բարավոր Բ-3, 3հատի համար</t>
  </si>
  <si>
    <t>Ø12 A500C,2հատ  L 1400</t>
  </si>
  <si>
    <t>Ø6 AC 10հատ,L 320</t>
  </si>
  <si>
    <t>Բարավոր Բ-4, 12հատի համար</t>
  </si>
  <si>
    <t>Ø12 A500C 2 հատ, L 1600</t>
  </si>
  <si>
    <t>Նոր միջնորմներ 200մմ</t>
  </si>
  <si>
    <t>200ÙÙ å»Ù½³µÉáÏÝ»ñÇó å³ïÇ ß³ñ</t>
  </si>
  <si>
    <t>Ù3</t>
  </si>
  <si>
    <t>Բարավոր Բ-4, 3հատի համար</t>
  </si>
  <si>
    <t>Ø12 A500C 4հատ,L 1600</t>
  </si>
  <si>
    <t>Ø6 AC 11հատ,L 800</t>
  </si>
  <si>
    <t>Ներսի աստիճաններ</t>
  </si>
  <si>
    <t>Աստիճանների սալիկների քանդում</t>
  </si>
  <si>
    <t>Աստիճանների հարթակների  սալիկների քանդում</t>
  </si>
  <si>
    <t xml:space="preserve">Ց/Ավազե հարթաշերտի քանդում </t>
  </si>
  <si>
    <t>Մետաղական բազրիքի ապամոնտաժում</t>
  </si>
  <si>
    <t>Աստիճանավանդակի ներկի մաքրում պատերից</t>
  </si>
  <si>
    <t>Աստիճանավանդակի ներկի մաքրում առաստաղից</t>
  </si>
  <si>
    <t>Աստիճան. երեսապատում    60x60չ. մամլոգրանիտով</t>
  </si>
  <si>
    <t>Հարթակի երեսապատում 60x60 չ. մամլոգրանիտով</t>
  </si>
  <si>
    <t>ò/³í³½» հարթաշերտ  30մÙ Ñ³ëï.</t>
  </si>
  <si>
    <t>Ù²</t>
  </si>
  <si>
    <t>Պատերի և շեպերի քսահարթում գիպսոնիտով բարձր որակի</t>
  </si>
  <si>
    <r>
      <t>մ</t>
    </r>
    <r>
      <rPr>
        <vertAlign val="superscript"/>
        <sz val="10"/>
        <rFont val="Arial LatArm"/>
        <family val="2"/>
      </rPr>
      <t>2</t>
    </r>
  </si>
  <si>
    <t>Առաստաղի քսահարթում գիպսոնիտով բարձր որակի</t>
  </si>
  <si>
    <t>Աստիճան. պատերի ներկում կիսափայլուն լատքսային ներկով</t>
  </si>
  <si>
    <t>Աստիճան. ³é³ëï³ÕÇ ներկում կիսափայլուն լատքսային ներկով</t>
  </si>
  <si>
    <t>Աստիճանավանդակի և 2-րդ հարկի միջանցքի դեկորատիվ ճաղավան-դակ, չժանգոտվող մետաղից, H=900մմ 41մ2</t>
  </si>
  <si>
    <t>Ù</t>
  </si>
  <si>
    <t>Ճաղավանդակի արժեքը</t>
  </si>
  <si>
    <t>Տախտակամածի կառուցում աստիճանավանդակի և  դահլիճի առաստաղի համար</t>
  </si>
  <si>
    <t>Պատուհանի փոքրացման ֆրագմենտ</t>
  </si>
  <si>
    <t>300ÙÙ å»Ù½³µÉáÏÝ»ñÇó å³ïÇ ß³ñ</t>
  </si>
  <si>
    <t>Ù3
շարվ.</t>
  </si>
  <si>
    <t>Պատերի Ց/Ավազե սվաղ ¹ñëÇó</t>
  </si>
  <si>
    <t>Ներկում ֆասադային ներկով</t>
  </si>
  <si>
    <t>Երեսապատում տուֆով 30մմ հաստ.սալիկով</t>
  </si>
  <si>
    <t>Պատերի ամրանավորում</t>
  </si>
  <si>
    <t>տ</t>
  </si>
  <si>
    <t>Ø 10 A III ամրան</t>
  </si>
  <si>
    <t>Ցանց Ø8,A I,բջիջ 200*200, ք.400մմ</t>
  </si>
  <si>
    <t>Անցքերի ÷³ÏáõÙ Ø 14</t>
  </si>
  <si>
    <t>Անցքերի գայլիկոնում Ø14</t>
  </si>
  <si>
    <t>Պատուհանի շարման ֆրագմենտ</t>
  </si>
  <si>
    <t>100ÙÙ å»Ù½³µÉáÏÝ»ñÇó å³ïÇ ß³ñ</t>
  </si>
  <si>
    <t>Պատերի Ց/Ավազե սվաղ</t>
  </si>
  <si>
    <t>Անցքերի շաղափում Ø 14</t>
  </si>
  <si>
    <t>Ներքին հարդարում 1-ին հարկ</t>
  </si>
  <si>
    <t>Պատեր 1-ին հարկ</t>
  </si>
  <si>
    <t>ò/³í³½» սվաղի իրականացում</t>
  </si>
  <si>
    <t>Գաջե սվաղի վերանորոգում</t>
  </si>
  <si>
    <t>Գաջե սվաղի իրականացում</t>
  </si>
  <si>
    <t>Պատերի ներկում յուղաներկով բարձր որակի,h=1.5մ</t>
  </si>
  <si>
    <r>
      <t>100
Ù</t>
    </r>
    <r>
      <rPr>
        <vertAlign val="superscript"/>
        <sz val="10"/>
        <color indexed="8"/>
        <rFont val="Arial LatArm"/>
        <family val="2"/>
      </rPr>
      <t>2</t>
    </r>
  </si>
  <si>
    <t>Պատերի ներկում լատեքսային ներկով բարձր որակի</t>
  </si>
  <si>
    <t>Պատերի երեսապատում հախճասալով</t>
  </si>
  <si>
    <t>Պատերի ՄԴՖ երեսապատում /աթոռների հենակներ/,250մմ</t>
  </si>
  <si>
    <t>Պատի  ջերմամեկուսացում պեռլիտե 50մմ հաստ. սալերով, ցինկե պրոֆիլների կարկասի տեղադրմամբ , գիպսակարտոնե 12.5մմ հաստ. սալերով երեսապատմամբ</t>
  </si>
  <si>
    <t>Հատակներ 1-ին հարկ</t>
  </si>
  <si>
    <t>Ց/Ավազե հարթեցնող շերտ 30մմ հաստությամբ</t>
  </si>
  <si>
    <t>Հատակների »ñ»ë³å³ïáõÙ խեցեë³É»ñáí</t>
  </si>
  <si>
    <t>Հատակների իրականացում լամինատով,8մմ հաստ. սպունգով և շրիշակով</t>
  </si>
  <si>
    <t>Հատակների իրականացում պրեսգրանիտե 60*60 սալիկներով,8մմ</t>
  </si>
  <si>
    <t>Պրեսգրանիտե շրիշակ,h=100մմ 92գծմ</t>
  </si>
  <si>
    <t>Առաստաղներ 1-ին հարկ</t>
  </si>
  <si>
    <t>Առաստաղի իրականացում ջրակայուն գիպսակարտոնով, 12մմ</t>
  </si>
  <si>
    <t>Կախովի պլաստմասե առաստաղի իրականացում</t>
  </si>
  <si>
    <t>²é³ëï³ÕÇ Ý»ñÏáõÙ É³ï»ùëáíª Ý³Ëáñáù Í»÷³Ù³ÍÏ»Éáí,բարձր áñ³ÏÇ</t>
  </si>
  <si>
    <t>Ներքին հարդարում 2-րդ հարկ</t>
  </si>
  <si>
    <t>Պատեր 2-րդ հարկ</t>
  </si>
  <si>
    <t>Պատերի ՄԴՖ երեսապատում /աթոռների հենակներ/,250մմ 135գծմ</t>
  </si>
  <si>
    <t>Հատակներ 2-րդ հարկ</t>
  </si>
  <si>
    <t>Հատակի իրականացում լամինատով,8մմ հաստ.  սպունգով և շրիշակով</t>
  </si>
  <si>
    <t xml:space="preserve">Հատակների իրականացում պրեսգրանիտե 60*60 սալիկներով,8մմ </t>
  </si>
  <si>
    <t>Պրեսգրանիտե շրիշակ,h=100մմ 87,5գծմ</t>
  </si>
  <si>
    <t>Առաստաղներ 2.րդ հարկ</t>
  </si>
  <si>
    <t>¸éÝ»ñ ¨ å³ïáõÑ³ÝÝ»ñ</t>
  </si>
  <si>
    <t>Ø»ï³Õ³åÉ³ëï» ëåÇï³Ï å³ïáõÑ³ÝÇ ï»Õ³¹ñáõÙ 60մմ հաստ../µ³óíáÕ/ 4+4ÙÙ ³å³Ï»÷³Ã»Ãáí</t>
  </si>
  <si>
    <t>Ø»ï³Õ³åÉ³ëï» ëåÇï³Ï å³ïáõÑ³ÝÇ ï»Õ³¹ñáõÙ 60մմ հաստ. /ãµ³óíáÕ/ 4+4ÙÙ ³å³Ï»÷³Ã»Ãáí</t>
  </si>
  <si>
    <t>Փայտե երկկողմանի լաքապատված,զարդանախշերով արտաքին դուռ</t>
  </si>
  <si>
    <t>ՄԴՖ նյութից երկկողմանի լամինացված դուռ</t>
  </si>
  <si>
    <t>Դուռ,ալյումինե ջերմակամուրջով, 60մմ հաստությամբ</t>
  </si>
  <si>
    <t>Վիտրաժ-Ալյումինե բլոկով 60մմ հաստ. ջերմակա-մուրջով ապակեփաթեթով 4+4մմպրոֆիլ, բացվող</t>
  </si>
  <si>
    <t>Վիտրաժ-Ալյումինե բլոկով 60մմ հաստ. ջերմակա-մուրջով ապակեփաթեթով 4+4մմպրոֆիլ, չբացվող</t>
  </si>
  <si>
    <t>Դուռ սպիտակ, մետաղա-պլաստե,60մմ հաստ. ապակեփաթեթով</t>
  </si>
  <si>
    <t>Ø»ï³Õ³åÉ³ëï» ëåÇï³Ï å³ïáõÑ³Ý³-·á·»ñÇ ï»Õ³¹ñáõÙ 200ëÙ É³ÛÝ. 55,5գծմ</t>
  </si>
  <si>
    <t>Ù2</t>
  </si>
  <si>
    <t>Շեպերի ց/ավազե սվաղ բարձր որակի</t>
  </si>
  <si>
    <t>Շեպերի գաջե սվաղ բարձր որակի</t>
  </si>
  <si>
    <t>Կոնստրուկցիա</t>
  </si>
  <si>
    <t>3-րդ կարգի գրունտի քանդում ձեռքով</t>
  </si>
  <si>
    <r>
      <t>մ</t>
    </r>
    <r>
      <rPr>
        <vertAlign val="superscript"/>
        <sz val="10"/>
        <color indexed="8"/>
        <rFont val="Arial LatArm"/>
        <family val="2"/>
      </rPr>
      <t>3</t>
    </r>
  </si>
  <si>
    <t>4-րդ կարգի գրունտի քանդում ձեռքով</t>
  </si>
  <si>
    <t>Գրունտի տեղափոխում ձեռքով նկուղից 2,8մ3</t>
  </si>
  <si>
    <t>Գրունտի բարձում և տեղափոխում 7կմ հեռ.</t>
  </si>
  <si>
    <t>Գրունտի հետլիցք</t>
  </si>
  <si>
    <t>´»ïáÝ» նախաշերտ B12,5 դ,</t>
  </si>
  <si>
    <t>Հիմքերի ջրամեկուսացում 2 շերտ բիտումով</t>
  </si>
  <si>
    <t>Ð³ï³ÏÇ µ»ïáÝ» ë³ÉÇ ù³Ý¹áõÙ Ó»éùáí 20 ëÙ Ñ³ëï.</t>
  </si>
  <si>
    <r>
      <t>մ</t>
    </r>
    <r>
      <rPr>
        <sz val="10"/>
        <color indexed="8"/>
        <rFont val="Calibri"/>
        <family val="2"/>
        <charset val="204"/>
      </rPr>
      <t>³</t>
    </r>
  </si>
  <si>
    <t>´»ïáÝ» å³ïÇ ù³Ý¹áõÙ Ó»éùáí 60 ëÙ Ñ³ëï.</t>
  </si>
  <si>
    <t>ÎáÕ³íáñ Í³ÍÏÇ ë³ÉÇ ÏïñáõÙ 600x600 ÙÙ</t>
  </si>
  <si>
    <t>ÐÇÙÝ³ÛÇÝ Ñ»Í³Ý 1</t>
  </si>
  <si>
    <t>ö 18 A500c</t>
  </si>
  <si>
    <t>ö 12 A500c</t>
  </si>
  <si>
    <t>ö 8 Ac</t>
  </si>
  <si>
    <t>Ե/բետոնե հիմնային հեծանի  իրականացում B20դ.</t>
  </si>
  <si>
    <t>ÐÇÙÝ³ÛÇÝ Ñ»Í³Ý 2</t>
  </si>
  <si>
    <t>ÐÇÙÝ³ÛÇÝ Ñ»Í³Ý 3</t>
  </si>
  <si>
    <r>
      <t xml:space="preserve">Անցքերի բացում երկաթբետոնե հիմքի մեջ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20,L150մմ</t>
    </r>
  </si>
  <si>
    <t>Անցքերի շաղափում պոլիմեր ցեմենտով</t>
  </si>
  <si>
    <t>Ե/բետոնե շրջանակ</t>
  </si>
  <si>
    <t>Ե/բետոնե սյուների  իրականացում B20դ.</t>
  </si>
  <si>
    <t>Ամրան 22AIII</t>
  </si>
  <si>
    <t>Ամրան 8AI</t>
  </si>
  <si>
    <t>Ե/բետոնե հեծանների  իրականացում B20դ.</t>
  </si>
  <si>
    <t>Ամրան 20-22AIII</t>
  </si>
  <si>
    <t>Ամրան 12AIII</t>
  </si>
  <si>
    <t>Ներդիր դետալներ</t>
  </si>
  <si>
    <t>Ե/բետոնե ծածկի սալ</t>
  </si>
  <si>
    <t>Ե/բետոնե ծածկի սալի իրականացում B20դ.</t>
  </si>
  <si>
    <t>Ամրան 20AIII</t>
  </si>
  <si>
    <t>Ամրան 10AIII</t>
  </si>
  <si>
    <t>Ե/բետոնե հեծանի, հեծանի և սյան հանգույցների բետոնի քանդում</t>
  </si>
  <si>
    <t>Հանգույցների բետոնացում B20դ.</t>
  </si>
  <si>
    <t>Բացվածքների բացում պատերի մեջ</t>
  </si>
  <si>
    <t>Բացվածքների բացում տուֆե պատերի մեջ</t>
  </si>
  <si>
    <t xml:space="preserve">Բացվածքի ուժեղացում </t>
  </si>
  <si>
    <t>Անկյունակ 75x75x6</t>
  </si>
  <si>
    <t>գծմ</t>
  </si>
  <si>
    <t>Պողպատե թերթ 60x4</t>
  </si>
  <si>
    <t>Պատերի ցեմ.ավազե սվաղ ցանցի վրայով</t>
  </si>
  <si>
    <r>
      <t>մ</t>
    </r>
    <r>
      <rPr>
        <sz val="10"/>
        <color indexed="8"/>
        <rFont val="Calibri"/>
        <family val="2"/>
        <charset val="204"/>
      </rPr>
      <t>²</t>
    </r>
  </si>
  <si>
    <t>Ցանց</t>
  </si>
  <si>
    <t>Անկյունակ 45x45x5</t>
  </si>
  <si>
    <t>î³ÝÇù³ÛÇÝ ³ßË³ï³ÝùÝ»ñ</t>
  </si>
  <si>
    <t>Մետաղ.թÇÃ»ÕÇó գլխադիրների ապամոնտաժում</t>
  </si>
  <si>
    <t>Ջրամեկուսիչ ծածկույթի քանդում</t>
  </si>
  <si>
    <t>Ց/Ավազե հարթաշերտի քանդում 30-50մմ հաստ.</t>
  </si>
  <si>
    <t>Ձագարների և խողովակների ապամոնտաժում</t>
  </si>
  <si>
    <t>Խարամի շերտ 150մմ</t>
  </si>
  <si>
    <t xml:space="preserve">Ց/Ավազե հարթաշերտի իրականացում 50մմ </t>
  </si>
  <si>
    <t>Ջրամեկուսիչ շերտի իրականացում 2 շերտ, իզոգամ, վերին շերտ ֆոլգա</t>
  </si>
  <si>
    <t>Ցինկ. ջրահեռացման խողովակներ, h=7.3մ Ø108</t>
  </si>
  <si>
    <t>Ï-ï</t>
  </si>
  <si>
    <t>Ցինկ. Թիթեղից 0.5*0.5 գլխադիրների տեղադրում</t>
  </si>
  <si>
    <t>Պարապետի վթարված հատվածի վերանորոգում ց/ավազե հարթ.շերտ 15ÙÙ Ñ³ëï.</t>
  </si>
  <si>
    <t>Գլխավոր մուտքի Ï³éáõóáõÙ</t>
  </si>
  <si>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 xml:space="preserve"> 10 A III ամրան</t>
    </r>
  </si>
  <si>
    <t>Հատակի իրականացում բազալտե սալիկով 30մմ</t>
  </si>
  <si>
    <t>Տուֆե ճակատի հղկում</t>
  </si>
  <si>
    <t>Տուֆե ճակատի լվացում քիմիական լուծույթով</t>
  </si>
  <si>
    <t>Տուֆե դեկորատիվ սյուն տեղ Ø=300մմ,  H 3000մմ 4հատ</t>
  </si>
  <si>
    <t>Ամրան AIII ամրացման համար</t>
  </si>
  <si>
    <t>Եռակի կտրվածքով սրբատաշ տուֆե քիվ 300*200</t>
  </si>
  <si>
    <r>
      <t xml:space="preserve">Անցքերի բացում պատերի մեջ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14մմ, L120</t>
    </r>
  </si>
  <si>
    <r>
      <t xml:space="preserve">Անցքերի գայլիկոնում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14</t>
    </r>
  </si>
  <si>
    <t>Քիվի ամրանավորում</t>
  </si>
  <si>
    <r>
      <t xml:space="preserve">Ամրան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10 AIII, L450, 550հատ</t>
    </r>
  </si>
  <si>
    <r>
      <t xml:space="preserve">Ամրան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10 AIII, L900, 550հատ</t>
    </r>
  </si>
  <si>
    <r>
      <t xml:space="preserve">Ամրան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16 AIII,</t>
    </r>
  </si>
  <si>
    <r>
      <t xml:space="preserve">Ամրան </t>
    </r>
    <r>
      <rPr>
        <sz val="10"/>
        <color indexed="8"/>
        <rFont val="Calibri"/>
        <family val="2"/>
        <charset val="204"/>
      </rPr>
      <t>Ø</t>
    </r>
    <r>
      <rPr>
        <sz val="10"/>
        <color indexed="8"/>
        <rFont val="Arial LatArm"/>
        <family val="2"/>
      </rPr>
      <t>18 AI,L 1900</t>
    </r>
  </si>
  <si>
    <t>Պատշգամբների ճաղաշար</t>
  </si>
  <si>
    <r>
      <t>Դեկորատիվ ճաղաշար,  H 850, L 700մմ, ձեռքի աշխատանք 8հատ 4.8Ù</t>
    </r>
    <r>
      <rPr>
        <vertAlign val="superscript"/>
        <sz val="10"/>
        <color indexed="8"/>
        <rFont val="Arial LatArm"/>
        <family val="2"/>
      </rPr>
      <t>2</t>
    </r>
  </si>
  <si>
    <t xml:space="preserve">Դեկորատիվ ճաղաշարÇ ³ñÅ»ùÁ </t>
  </si>
  <si>
    <t>Փայտե բռնաձող 50*50, L 700մմ</t>
  </si>
  <si>
    <t>մ</t>
  </si>
  <si>
    <t>Փայտե բռնաձողի լաքապատում</t>
  </si>
  <si>
    <t>Մետաղական մասերի ներկում</t>
  </si>
  <si>
    <t>Ճաղաշարի ամրացման դետալներ</t>
  </si>
  <si>
    <t>Ճաղաշար</t>
  </si>
  <si>
    <t>Ճաղաշարի իրականացում բակում</t>
  </si>
  <si>
    <t>Պողպատյա ուղղ. խողովակ 40*20*2մմ</t>
  </si>
  <si>
    <t>Պողպատյա ուղղ. խողովակ 60*20*2մմ</t>
  </si>
  <si>
    <t>Պողպատյա ուղղ. խողովակ 40*40*2մմ</t>
  </si>
  <si>
    <t>Բետոն B 12,5 դասի</t>
  </si>
  <si>
    <t>Մուտքի աստիճանների կառուցում</t>
  </si>
  <si>
    <t>Բազալտե աստիճանների քանդում</t>
  </si>
  <si>
    <t>Խճով տոփանված գրունտ 100մմ</t>
  </si>
  <si>
    <t>Բուտաբետոնե հիմքի կառուցում</t>
  </si>
  <si>
    <t>Բուտաբետոնե պատի կառուցում</t>
  </si>
  <si>
    <t>Գրունտի ետ լիցք</t>
  </si>
  <si>
    <t>Գրունտի ետ լիցք հարթակի մեջ</t>
  </si>
  <si>
    <t>Գրունտի բարձում և տեղափոխում 7կմ</t>
  </si>
  <si>
    <t>Պատերի երեսապատում 30մմ հաստ. բազալտե սալիկով</t>
  </si>
  <si>
    <t>Աստիճաններ, հենապատ</t>
  </si>
  <si>
    <t xml:space="preserve">Աստիճաններ </t>
  </si>
  <si>
    <t>Բետոնե հիմքի կառուցում B 15 դասի</t>
  </si>
  <si>
    <t>Բետոնե աստիճանների կառուցում B 15 դասի</t>
  </si>
  <si>
    <t>Աատիճանների երեսապատում 30մմ բազ. սալերով</t>
  </si>
  <si>
    <t>Â»ù³Ñ³ñÃ³Ï</t>
  </si>
  <si>
    <t>Բետոնե թեքահարթակի կառուցում B 15 դասի</t>
  </si>
  <si>
    <t>Թեքահարթակի երեսապատում 30մմ բազ. սալերով</t>
  </si>
  <si>
    <t>Թեքահարթակի կողային մասի երեսապատում 30մմ բազ. սալերով</t>
  </si>
  <si>
    <t>Աստիճանավանդակի ճաղավանդակ, չժանգոտվող մետաղից, H=0,2մ 1,3մ2</t>
  </si>
  <si>
    <t xml:space="preserve">Անցակետերի իրականացման 
աշխատանքներ </t>
  </si>
  <si>
    <t>Սկաներ</t>
  </si>
  <si>
    <t>Հսկիչ</t>
  </si>
  <si>
    <t>Համակարգչի ծրագրային ապահովում</t>
  </si>
  <si>
    <t>Մալուխ</t>
  </si>
  <si>
    <t>Ծառայողական դռնակ</t>
  </si>
  <si>
    <t>Բազրիք</t>
  </si>
  <si>
    <t>Սնուցման աղբյուր</t>
  </si>
  <si>
    <t>Մոնտաժային նյութեր և պարագաներ</t>
  </si>
  <si>
    <t>Մոնտաժային աշխատանքներ</t>
  </si>
  <si>
    <t>Դատարկ քարտեր</t>
  </si>
  <si>
    <t>Շարժաբեռ Elit 400 մոնտաժումով</t>
  </si>
  <si>
    <t>Անտիֆրիզ</t>
  </si>
  <si>
    <t>լիտր</t>
  </si>
  <si>
    <t xml:space="preserve">Անցակետերի  սարքավորումներ
</t>
  </si>
  <si>
    <t>Եռաձող պտուտակադռնակ</t>
  </si>
  <si>
    <t>Ղեկավարման սարք</t>
  </si>
  <si>
    <t>Պրոքսիմիթի քարտի ընթերցիչ սարք</t>
  </si>
  <si>
    <t>Համակարգիչ</t>
  </si>
  <si>
    <t>æñ³Ù³ï³Ï³ñ³ñáõÙ</t>
  </si>
  <si>
    <t>²Ýóù»ñÇ µ³óáõÙ å³ï»ñÇ íñ³</t>
  </si>
  <si>
    <t>ï»Õ</t>
  </si>
  <si>
    <t>²Ýóù»ñÇ ÷³ÏáõÙ ó/³í³½» ß³Õ³Ëáí, å³ï»ñÇ íñ³</t>
  </si>
  <si>
    <t>²Ýóù»ñÇ µ³óáõÙ ³é³ëï³ÕáõÙ ¨ Ñ³ï³ÏáõÙ</t>
  </si>
  <si>
    <t>²Ýóù»ñÇ ÷³ÏáõÙ ó/³í³½» ß³Õ³Ëáí, ³é³ëï³ÕáõÙ</t>
  </si>
  <si>
    <r>
      <t>äáÉÇåñáåÇÉ»Ý³ÛÇÝ ËáÕáí³ÏÇ ï»Õ³¹ñáõÙ d</t>
    </r>
    <r>
      <rPr>
        <sz val="9"/>
        <color indexed="8"/>
        <rFont val="Arial LatArm"/>
        <family val="2"/>
      </rPr>
      <t>y</t>
    </r>
    <r>
      <rPr>
        <sz val="10"/>
        <color indexed="8"/>
        <rFont val="Arial LatArm"/>
        <family val="2"/>
      </rPr>
      <t>=32ÙÙ, ÷áñÓ³ñÏáõÙáí</t>
    </r>
  </si>
  <si>
    <r>
      <t>äáÉÇåñáåÇÉ»Ý³ÛÇÝ ËáÕáí³ÏÇ ï»Õ³¹ñáõÙ d</t>
    </r>
    <r>
      <rPr>
        <sz val="9"/>
        <color indexed="8"/>
        <rFont val="Arial LatArm"/>
        <family val="2"/>
      </rPr>
      <t>y</t>
    </r>
    <r>
      <rPr>
        <sz val="10"/>
        <color indexed="8"/>
        <rFont val="Arial LatArm"/>
        <family val="2"/>
      </rPr>
      <t>=20ÙÙ, ÷áñÓ³ñÏáõÙáí</t>
    </r>
  </si>
  <si>
    <r>
      <t>äáÉÇåñáåÇÉ»Ý³ÛÇÝ ËáÕáí³ÏÇ ï»Õ³¹ñáõÙ d</t>
    </r>
    <r>
      <rPr>
        <sz val="9"/>
        <color indexed="8"/>
        <rFont val="Arial LatArm"/>
        <family val="2"/>
      </rPr>
      <t>y</t>
    </r>
    <r>
      <rPr>
        <sz val="10"/>
        <color indexed="8"/>
        <rFont val="Arial LatArm"/>
        <family val="2"/>
      </rPr>
      <t>=15ÙÙ, ÷áñÓ³ñÏáõÙáí</t>
    </r>
  </si>
  <si>
    <t>äáÉÇåñáåÇÉ»Ý³ÛÇÝ Ó¨³íáñ Ù³ë»ñÇ ï»Õ³¹ñáõÙ</t>
  </si>
  <si>
    <t>Ñ³ï</t>
  </si>
  <si>
    <t>ö32 ²ñáõÛñ» ÷³Ï³ÝÇ ï»Õ³¹ñáõÙ</t>
  </si>
  <si>
    <t>ö20 ²ñáõÛñ» ÷³Ï³ÝÇ ï»Õ³¹ñáõÙ</t>
  </si>
  <si>
    <t>ö15 ²ñáõÛñ» ÷³Ï³ÝÇ ï»Õ³¹ñáõÙ</t>
  </si>
  <si>
    <t>ö15 çñ³éÙ³Ý Íáñ³ÏÝ»ñÇ ï»Õ³¹ñáõÙ</t>
  </si>
  <si>
    <t>ÖÏáõÝ ËáÕáí³Ï ½áõ·³ñ³Ý³ÏáÝùÇ ï³Ï³éÇÏÇ Ñ³Ù³ñ ö10ÙÙ, 0,4Ù »ñÏ³ñ.</t>
  </si>
  <si>
    <t>Ջրաչափի տեղադրում d=32մմ</t>
  </si>
  <si>
    <t>¼ïÇãի տեղադրում d=32մմ</t>
  </si>
  <si>
    <t>ÎáÛáõÕÇ</t>
  </si>
  <si>
    <t>²Ýóù»ñÇ µ³óáõÙ ³é³-ëï³ÕáõÙ ¨ Ñ³ï³ÏáõÙ</t>
  </si>
  <si>
    <t>ÎáÛáõÕáõ åáÉÇ¿ÃÇÉ»Ý³ÛÇÝ ËáÕáí³ÏÇ ÙáÝï³ÅáõÙ ö110ÙÙ</t>
  </si>
  <si>
    <t>ÎáÛáõÕáõ åáÉÇ¿ÃÇÉ»Ý³ÛÇÝ ËáÕáí³ÏÇ ÙáÝï³ÅáõÙ ö50ÙÙ</t>
  </si>
  <si>
    <t>¼áõ·³ñ³Ý³ÏáÝù»ñÇ ï»Õ³¹ñáõÙ</t>
  </si>
  <si>
    <t>Î»ñ³ÙÇÏ³Ï³Ý Éí³ó³ñ³ÝÇ ï»Õ³¹ñáõÙ</t>
  </si>
  <si>
    <t>Հոսակի տեղադրում ö50ÙÙ</t>
  </si>
  <si>
    <t>äáÉÇ¿ÃÇÉ»Ý³ÛÇÝ Ó¨³íáñ Ù³ë»ñ</t>
  </si>
  <si>
    <t>Մեկուսացում իզոլով</t>
  </si>
  <si>
    <t>Մաքրիչ Ø 100</t>
  </si>
  <si>
    <t>Ü»ñùÇÝ ç»éáõóáõÙ</t>
  </si>
  <si>
    <t>Î³Ãë³Ç ï»Õ³¹ñáõÙ 35Ïì</t>
  </si>
  <si>
    <t>äáÙåÇ ï»Õ³¹ñáõÙ Wilo TOP-S 30/10</t>
  </si>
  <si>
    <t>²ÉÛáõÙÇÝ» Ù³ñïÏáóÝ»ñÇ ï»Õ³¹ñáõÙ</t>
  </si>
  <si>
    <t>¾ÎØ</t>
  </si>
  <si>
    <t>äáÉÇåñáåÇÉ»Ý» ËáÕáí³ÏÇ ÙáÝï³ÅáõÙ ö50ÙÙ</t>
  </si>
  <si>
    <t>äáÉÇåñáåÇÉ»Ý» ËáÕáí³ÏÇ ÙáÝï³ÅáõÙ ö40ÙÙ</t>
  </si>
  <si>
    <t>äáÉÇåñáåÇÉ»Ý» ËáÕ. ÙáÝï³ÅáõÙ ö32ÙÙ</t>
  </si>
  <si>
    <t>äáÉÇåñáåÇÉ»Ý» ËáÕ. ÙáÝï³ÅáõÙ ö25ÙÙ</t>
  </si>
  <si>
    <t>äáÉÇåñáåÇÉ»Ý» ËáÕáí. ÙáÝï³ÅáõÙ ö20ÙÙ</t>
  </si>
  <si>
    <t>Ð»ï³¹³ñÓ ÷³Ï³Ý ö40ÙÙ</t>
  </si>
  <si>
    <t>ö³Ï³Ý ö40ÙÙ</t>
  </si>
  <si>
    <t>ö³Ï³Ý ö32ÙÙ</t>
  </si>
  <si>
    <t>ö³Ï³Ý ö15ÙÙ</t>
  </si>
  <si>
    <t>ö³Ï³Ý ¹³ï³ñÏÙ³Ý Íáñ³Ýáí ö32ÙÙ</t>
  </si>
  <si>
    <t>ö³Ï³Ý ¹³ï³ñÏÙ³Ý Íáñ³Ýáí ö25ÙÙ</t>
  </si>
  <si>
    <t>Î³ñ·³íáñÇã Ï³÷áõÛñ ö15ÙÙ</t>
  </si>
  <si>
    <t>ö³ÏÇã Ï³÷áõÛñ ö15ÙÙ</t>
  </si>
  <si>
    <t>Ø³ñïÏáóÇ ÙáÝï³Å³ÛÇÝ ÏáÙåÉ»Ïï</t>
  </si>
  <si>
    <t>Ò¨³íáñ Ù³ë»ñ</t>
  </si>
  <si>
    <t>¶³½Ç ËáÕáí³Ï 1Ù</t>
  </si>
  <si>
    <t>ú¹³÷áËáõÃÛáõÝ</t>
  </si>
  <si>
    <t>LKSF-60/30 ûÅ³Ý¹³Ï ß³ñÅ³µ»ñáí û¹³ÛÇÝ Ï³÷áõÛñÇ ï»Õ³¹ñáõÙ</t>
  </si>
  <si>
    <t>KF 5 ·ñå³Ý³ÛÇÝ Ý»ñ¹Çñáí KFD 60/30 û¹³ÛÇÝ ½ïÇãÇ ï»Õ³¹ñáõÙ</t>
  </si>
  <si>
    <t>¾É»Ïïñ³Ï³Ý û¹³ï³ù³óáõóÇãÇ ï»Õ³¹ñáõÙ EOS 60-30/22</t>
  </si>
  <si>
    <t>²ÝÙÇç³Ï³Ý û¹³ë³é»óáõóÇãÇ ï»Õ³¹ñáõÙ CHF 60-30/3L</t>
  </si>
  <si>
    <t>DV60-30 Ù³ñÏ³ÛÇ ×ÏáõÝ Ý»ñ¹ÇñÇ ï»Õ³¹ñáõÙ</t>
  </si>
  <si>
    <t>RP100-60-30/28-4D ó³Íñ ×ÝßÙ³Ý û¹³ÙáõÕÇ ï»Õ³¹ñáõÙ N=1397ìï</t>
  </si>
  <si>
    <t>TKU60-30 Ó³ÛÝ³ËÉ³óáõóÇãÇ ï»Õ³¹ñáõÙ</t>
  </si>
  <si>
    <t>Î³Ý³É³ÛÇÝ û¹³ÙáõÕÇ ï»Õ³¹ñáõÙ TT160</t>
  </si>
  <si>
    <t>Î³Ý³É³ÛÇÝ û¹³ÙáõÕÇ ï»Õ³¹ñáõÙ TT100</t>
  </si>
  <si>
    <t>Î³ñ·³íáñáÕ ó³Ýó P200II ï»Õ³¹ñáõÙ</t>
  </si>
  <si>
    <t>Î³ñ·³íáñáÕ ó³Ýó P150I 150x150 ï»Õ³¹ñáõÙ</t>
  </si>
  <si>
    <t>0.7ÙÙ Ñ³ëï. 500x250 áõÕÕ³ÝÏÛáõÝ Ïïñí³Íùáí û¹³ï³ñÇ ï»Õ³¹ñáõÙ Ù»Ïáõë³óáõÙáí</t>
  </si>
  <si>
    <t>0.7ÙÙ Ñ³ëï. 400x250 áõÕÕ³ÝÏÛáõÝ Ïïñí³Íùáí û¹³ï³ñÇ ï»Õ³¹ñáõÙ Ù»Ïáõë³óáõÙáí</t>
  </si>
  <si>
    <t>0.7ÙÙ Ñ³ëï. 300x200 áõÕÕ³ÝÏÛáõÝ Ïïñí³Íùáí û¹³ï³ñÇ ï»Õ³¹ñáõÙ Ù»Ïáõë³óáõÙáí</t>
  </si>
  <si>
    <t>0.55ÙÙ Ñ³ëï. 200x150 áõÕÕ³ÝÏÛáõÝ Ïïñí³Íùáí û¹³ï³ñÇ ï»Õ³¹ñáõÙ Ù»Ïáõë³óáõÙáí</t>
  </si>
  <si>
    <t>0.7ÙÙ Ñ³ëï. 500x250 áõÕÕ³ÝÏÛáõÝ Ïïñí³Íùáí û¹³ï³ñÇ ï»Õ³¹ñáõÙ</t>
  </si>
  <si>
    <t>0.7ÙÙ Ñ³ëï. 400x250 áõÕÕ³ÝÏÛáõÝ Ïïñí³Íùáí û¹³ï³ñÇ ï»Õ³¹ñáõÙ</t>
  </si>
  <si>
    <t>0.7ÙÙ Ñ³ëï. 300x200 áõÕÕ³ÝÏÛáõÝ Ïïñí³Íùáí û¹³ï³ñÇ ï»Õ³¹ñáõÙ</t>
  </si>
  <si>
    <t>0.55ÙÙ Ñ³ëï. 200x150 áõÕÕ³ÝÏÛáõÝ Ïïñí³Íùáí û¹³ï³ñÇ ï»Õ³¹ñáõÙ</t>
  </si>
  <si>
    <t>0.5ÙÙ Ñ³ëï. 160ÙÙ ïñ³Ù³·Íáí óÇÝÏ³å³ï û¹³ï³ñÇ ï»Õ³¹ñáõÙ</t>
  </si>
  <si>
    <t>0.5ÙÙ Ñ³ëï. 100ÙÙ ïñ³Ù³·Íáí óÇÝÏ³å³ï û¹³ï³ñÇ ï»Õ³¹ñáõÙ</t>
  </si>
  <si>
    <t>ú¹ÁÝ¹áõÝÇã ×³Õ³í³Ý¹³ÏÇ ï»Õ³¹ñáõÙ 600x300</t>
  </si>
  <si>
    <t>160ÙÙ ïñ³Ù³·Íáí ÏÉáñ Ñáí³ÝáóÇ ï»Õ³¹ñáõÙ</t>
  </si>
  <si>
    <t>100ÙÙ ïñ³Ù³·Íáí ÏÉáñ Ñáí³ÝáóÇ ï»Õ³¹ñáõÙ</t>
  </si>
  <si>
    <t>Լուսավորություն</t>
  </si>
  <si>
    <t>äÉ³ëïÙ³ë» í³Ñ³Ý³Ï 9 ³íïáÙ³ï ³Ýç³ïÇãÇ Ñ³Ù³ñ</t>
  </si>
  <si>
    <t>100 հատ</t>
  </si>
  <si>
    <t>äÉ³ëïÙ³ë» í³Ñ³Ý³Ï 12 ³íïáÙ³ï ³Ýç³ïÇãÇ Ñ³Ù³ñ</t>
  </si>
  <si>
    <t>²íïáÙ³ï  ³Ýç³ïÇã` »é³µ¨»é - 32 A, B ïÇåÇ</t>
  </si>
  <si>
    <t>²íïáÙ³ï  ³Ýç³ïÇã` »é³µ¨»é - 25 A, B ïÇåÇ</t>
  </si>
  <si>
    <t>²íïáÙ³ï  ³Ýç³ïÇã` ÙÇ³µ¨»é - 25 A</t>
  </si>
  <si>
    <t>²íïáÙ³ï  ³Ýç³ïÇã` ÙÇ³µ¨»é - 16 A</t>
  </si>
  <si>
    <t>Լուսատու լյումինեցենտային 220Վ, 2x36</t>
  </si>
  <si>
    <t>1x100տիպի շիկացման թելիկով առաստաղի լուսատուի տեղադրում</t>
  </si>
  <si>
    <t>1x100տիպի շիկացման թելիկով պատի լուսատուի տեղադրում</t>
  </si>
  <si>
    <t>1x100տիպի շիկացման թելիկով Ñ»ñÙ»ïÇÏ առաստաղի Éáõë³ïáõÇ ï»Õ³¹ñáõÙ</t>
  </si>
  <si>
    <r>
      <t>Ø³ÉáõË պղնձե ВВÃ 5x6մմ</t>
    </r>
    <r>
      <rPr>
        <sz val="10"/>
        <color indexed="8"/>
        <rFont val="Calibri"/>
        <family val="2"/>
        <charset val="204"/>
      </rPr>
      <t>²</t>
    </r>
  </si>
  <si>
    <t>100մ</t>
  </si>
  <si>
    <r>
      <t>Հաղորդալար պղնձե մեկուսացված,ПВ 1x2.5մմ</t>
    </r>
    <r>
      <rPr>
        <sz val="10"/>
        <color indexed="8"/>
        <rFont val="Calibri"/>
        <family val="2"/>
        <charset val="204"/>
      </rPr>
      <t>²</t>
    </r>
  </si>
  <si>
    <r>
      <t>Հաղորդալար պղնձե մեկուսացված,ПВ 1x4մմ</t>
    </r>
    <r>
      <rPr>
        <sz val="10"/>
        <color indexed="8"/>
        <rFont val="Calibri"/>
        <family val="2"/>
        <charset val="204"/>
      </rPr>
      <t>²</t>
    </r>
  </si>
  <si>
    <t>Անջատիչ å³ßïå³Ýí³Í, միաբևեռ, թաքնված տեղադրման համար 220Վ 6Ա</t>
  </si>
  <si>
    <t>100Ñ³ï</t>
  </si>
  <si>
    <t>Անջատիչ նորմալ տարբերակի, միաբևեռ, թաքնված տեղադրման համար 220Վ 6Ա</t>
  </si>
  <si>
    <t>Անջատիչ երկակի խզիչով թաքնված լարանցման համար 220Վ 6Ա</t>
  </si>
  <si>
    <t>Էլ. երկբևեռ վարդակի տեղադրում թաքնված լարանցման համար 220Վ 10Ա, ÑáÕ³ÝóÙ³Ý Ñå³Ïáí</t>
  </si>
  <si>
    <t>100հատ</t>
  </si>
  <si>
    <t>Էլ. երկբևեռ վարդակի տեղադրում թաքնված լարանցման համար 220Վ 10Ա, ÑáÕ³ÝóÙ³Ý Ñå³Ïáí, å³ßïå³Ýí³Í</t>
  </si>
  <si>
    <t>Էլ. եé³բևեռ վարդակի տեղադրում թաքնված լարանցման համար 220Վ 10Ա, ÑáÕ³ÝóÙ³Ý Ñå³Ïáí, å³ßïå³Ýí³Í</t>
  </si>
  <si>
    <t>Տուփախողովակ վինեպլաստե չհրկիզվող  120x40մմ</t>
  </si>
  <si>
    <t>Տուփախողովակ վինեպլաստե չհրկիզվող  100x40մմ</t>
  </si>
  <si>
    <t>Տուփախողովակ վինեպլաստե չհրկիզվող  60x40մմ</t>
  </si>
  <si>
    <t>Տուփախողովակ վինեպլաստե չհրկիզվող  25x40մմ</t>
  </si>
  <si>
    <t>Վարդակների և անջատիչների տուփ</t>
  </si>
  <si>
    <t>Բաժանման տուփ</t>
  </si>
  <si>
    <t>ԵնթաÃ³կապ</t>
  </si>
  <si>
    <t>ՊՎՔ ճկախողովակØ15մմ</t>
  </si>
  <si>
    <t>Ակոսների µ³óáõÙ ¨ փակում</t>
  </si>
  <si>
    <t>Էլեկտրասարքավորումներ</t>
  </si>
  <si>
    <t>Բաշխիչ վահան ПР-11-3060-21УÕË4</t>
  </si>
  <si>
    <t>Հաղորդալար ՊՎ 1x35մմ² պղնձե ջիղերով ՊՎՔ մեկուսացումով</t>
  </si>
  <si>
    <t>100Ù</t>
  </si>
  <si>
    <t>Երկաթակապ</t>
  </si>
  <si>
    <t>Պողպատե շերտավոր թիթեղ 40x4մմ</t>
  </si>
  <si>
    <t>Պողպատ անկյունային  50x50x4մմ, Լ-2.5մ 3 հատ</t>
  </si>
  <si>
    <t>IV կարգի գրունտի քանդում</t>
  </si>
  <si>
    <t>Հակահրդեհային ազդանշանում</t>
  </si>
  <si>
    <t>Մոնտաժ</t>
  </si>
  <si>
    <t xml:space="preserve">Հրդեհային ազդանշանման համակենտրոնիչ 8 ճառագայթի </t>
  </si>
  <si>
    <t>կ-տ</t>
  </si>
  <si>
    <t>²íïáÝáÙ ëÝáõóÙ³Ý µÉáÏ</t>
  </si>
  <si>
    <t>Հրդեհային ազդասարք ÍËային</t>
  </si>
  <si>
    <t>Հրդեհային ազդասարք ç»ñÙ³ÛÇÝ</t>
  </si>
  <si>
    <t>Հրդեհային ազդասարք ձեռքի ИПР-55</t>
  </si>
  <si>
    <r>
      <t>Մալուխ պղնձե ջիղով,ծավալը 2x0.75մմ</t>
    </r>
    <r>
      <rPr>
        <sz val="10"/>
        <color indexed="8"/>
        <rFont val="Calibri"/>
        <family val="2"/>
        <charset val="204"/>
      </rPr>
      <t>²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Arial LatRus"/>
        <family val="2"/>
      </rPr>
      <t>ÊÂÂÃ</t>
    </r>
    <r>
      <rPr>
        <sz val="10"/>
        <color indexed="8"/>
        <rFont val="Arial Armenian"/>
        <family val="2"/>
      </rPr>
      <t xml:space="preserve"> </t>
    </r>
  </si>
  <si>
    <t>Մալուխ CQR4x0,22</t>
  </si>
  <si>
    <t>Շչակ Астра-10</t>
  </si>
  <si>
    <t>Վահանակ 911-ին միանալու համար TANDEM-2M</t>
  </si>
  <si>
    <t>Սարքավորումներ</t>
  </si>
  <si>
    <t>Հրդեհային ազդասարք ç»ñÙ³յին</t>
  </si>
  <si>
    <t>Վահանակ 911-ին մաիանալու համար TANDEM-2M</t>
  </si>
  <si>
    <t>Ինտերնետ և հեռախոս</t>
  </si>
  <si>
    <t>Ցանցային հեռախոսակայան Panasonik KX-TDA 100D</t>
  </si>
  <si>
    <t>Քաղաքային համարների պլատա KX-TDA1180+KX-TDA1186</t>
  </si>
  <si>
    <t>Ներքին համարների պլատա   KX-TDA1178</t>
  </si>
  <si>
    <t>Բաժանման տուփ 50*2*0.4</t>
  </si>
  <si>
    <t>Մալուխ UTP Cat 5E</t>
  </si>
  <si>
    <t xml:space="preserve">100մ
</t>
  </si>
  <si>
    <t>վարդակ հեռախոսի</t>
  </si>
  <si>
    <t>Բաժանման տուփ մեկ տեղանոց 70*70*43</t>
  </si>
  <si>
    <t>Շրջանակ մեկ տեղանոց</t>
  </si>
  <si>
    <t>Մալուխի ուղետար 300*10</t>
  </si>
  <si>
    <t>Մալուխի ուղետարի միացուցիչ</t>
  </si>
  <si>
    <t>Օմեգայաձև խողովակ</t>
  </si>
  <si>
    <t>Ցինկապատ պարուրավոր ձող, 1մ</t>
  </si>
  <si>
    <t>Անկերբոլտ</t>
  </si>
  <si>
    <t>Պլաստմասե խողովակ 100մմ</t>
  </si>
  <si>
    <t>Համակարգիչների փոխանջատիչ 24 համակարգչի համար</t>
  </si>
  <si>
    <t>Մալուխ FTP Cat 6E</t>
  </si>
  <si>
    <t>Վարդակ համակարգչի</t>
  </si>
  <si>
    <t>Արտաքին գազամատակարարում</t>
  </si>
  <si>
    <t>Գազի հաշվիչ հանգույց  G6 հաշվիչով, տուփով</t>
  </si>
  <si>
    <t>Պողպատյա անկար խողովակների անցկացում d=25մմ</t>
  </si>
  <si>
    <t>Պողպատյա անկար խողովակների անցկացում d=20մմ</t>
  </si>
  <si>
    <t>Գազատարի պնևմատիկ փորձարկում և փչամաքրում</t>
  </si>
  <si>
    <t>Խողովակների յուղաներկում</t>
  </si>
  <si>
    <t>Խցանային փականի տեղադրում d=20մմ</t>
  </si>
  <si>
    <t>Պաշտպանիչ պատյան d=32մմ</t>
  </si>
  <si>
    <t>Գազատարի ներմիացում</t>
  </si>
  <si>
    <t>տեղ</t>
  </si>
  <si>
    <t>Ó¨³íáñ Ù³ë»ñÇ ï»Õ³¹ñáõÙ</t>
  </si>
  <si>
    <t>Ազդանշանային սարք</t>
  </si>
  <si>
    <t>Հաղորդալար ՊՊՎ 2x2,5</t>
  </si>
  <si>
    <t>Էլեկտրական վարդակ էլ. մագնիսական կափույրի համար</t>
  </si>
  <si>
    <t xml:space="preserve"> էլ. մագնիսական կափույր</t>
  </si>
  <si>
    <t>Բարեկարգում</t>
  </si>
  <si>
    <t>Բետոնե սալիկների քանդում</t>
  </si>
  <si>
    <t>Չորացած ծառերի կտրում</t>
  </si>
  <si>
    <t>Տարածքի համահարթեցում ձեռքով</t>
  </si>
  <si>
    <t>Բազալտե եզրաքարերի կառուցում 300*150</t>
  </si>
  <si>
    <t>Բետոնե եզրաքարերի կառուցում 200*80</t>
  </si>
  <si>
    <t>Բետոնե գունավոր սալիկ 30մմ</t>
  </si>
  <si>
    <t>Սևահողի բարձում, տեղափոխում 15կմ, փռում</t>
  </si>
  <si>
    <r>
      <t>Տարածքի ճմապատում 26մ</t>
    </r>
    <r>
      <rPr>
        <sz val="10"/>
        <color indexed="8"/>
        <rFont val="Calibri"/>
        <family val="2"/>
        <charset val="204"/>
      </rPr>
      <t>²</t>
    </r>
  </si>
  <si>
    <t>Խիճ 10սմ հաստությամբ</t>
  </si>
  <si>
    <r>
      <t>*</t>
    </r>
    <r>
      <rPr>
        <sz val="11"/>
        <color theme="1"/>
        <rFont val="Sylfaen"/>
        <family val="1"/>
      </rPr>
      <t>Ծավալաթերթում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առկա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որոշակի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ապրանքանիշերին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հղումների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դեպքում՝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Sylfaen"/>
        <family val="1"/>
      </rPr>
      <t>ընդունվում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է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նաև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տվյալ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ապրանքանիշի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համարժեքը։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</si>
</sst>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25">
    <font>
      <sz val="11"/>
      <color theme="1"/>
      <name val="Calibri"/>
      <family val="2"/>
      <scheme val="minor"/>
    </font>
    <font>
      <u/>
      <sz val="14"/>
      <color indexed="8"/>
      <name val="Arial LatArm"/>
      <family val="2"/>
    </font>
    <font>
      <sz val="11"/>
      <color indexed="8"/>
      <name val="Arial LatArm"/>
      <family val="2"/>
    </font>
    <font>
      <sz val="16"/>
      <color indexed="8"/>
      <name val="Arial LatArm"/>
      <family val="2"/>
    </font>
    <font>
      <sz val="11"/>
      <color indexed="9"/>
      <name val="Arial LatArm"/>
      <family val="2"/>
    </font>
    <font>
      <sz val="10"/>
      <color indexed="8"/>
      <name val="Arial LatArm"/>
      <family val="2"/>
    </font>
    <font>
      <b/>
      <sz val="10"/>
      <color indexed="8"/>
      <name val="Arial LatArm"/>
      <family val="2"/>
    </font>
    <font>
      <vertAlign val="superscript"/>
      <sz val="10"/>
      <color indexed="8"/>
      <name val="Arial LatArm"/>
      <family val="2"/>
    </font>
    <font>
      <sz val="10"/>
      <name val="Arial LatArm"/>
      <family val="2"/>
    </font>
    <font>
      <sz val="12"/>
      <color indexed="8"/>
      <name val="Arial Armenian"/>
      <family val="2"/>
      <charset val="204"/>
    </font>
    <font>
      <sz val="10"/>
      <color indexed="8"/>
      <name val="Calibri"/>
      <family val="2"/>
      <charset val="204"/>
    </font>
    <font>
      <vertAlign val="superscript"/>
      <sz val="10"/>
      <name val="Arial LatArm"/>
      <family val="2"/>
    </font>
    <font>
      <sz val="11"/>
      <name val="Arial LatArm"/>
      <family val="2"/>
    </font>
    <font>
      <sz val="11"/>
      <color indexed="10"/>
      <name val="Arial LatArm"/>
      <family val="2"/>
    </font>
    <font>
      <b/>
      <i/>
      <sz val="10"/>
      <color indexed="8"/>
      <name val="Arial LatArm"/>
      <family val="2"/>
    </font>
    <font>
      <sz val="9"/>
      <color indexed="8"/>
      <name val="Arial LatArm"/>
      <family val="2"/>
    </font>
    <font>
      <sz val="8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name val="Arial Armenian"/>
      <family val="2"/>
    </font>
    <font>
      <sz val="10"/>
      <color indexed="8"/>
      <name val="Arial LatRus"/>
      <family val="2"/>
    </font>
    <font>
      <sz val="9"/>
      <color indexed="8"/>
      <name val="Arial Armenian"/>
      <family val="2"/>
    </font>
    <font>
      <b/>
      <sz val="11"/>
      <color indexed="8"/>
      <name val="Arial LatArm"/>
      <family val="2"/>
    </font>
    <font>
      <sz val="11"/>
      <color theme="1"/>
      <name val="Sylfaen"/>
      <family val="1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12" fillId="0" borderId="0" xfId="0" applyFont="1" applyFill="1"/>
    <xf numFmtId="166" fontId="5" fillId="0" borderId="4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166" fontId="5" fillId="3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6" fillId="3" borderId="5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15" fillId="3" borderId="5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2" fillId="3" borderId="0" xfId="0" applyNumberFormat="1" applyFont="1" applyFill="1"/>
    <xf numFmtId="166" fontId="5" fillId="3" borderId="8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5" fillId="3" borderId="4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2" fontId="5" fillId="3" borderId="4" xfId="0" applyNumberFormat="1" applyFont="1" applyFill="1" applyBorder="1" applyAlignment="1">
      <alignment vertical="center" wrapText="1"/>
    </xf>
    <xf numFmtId="2" fontId="5" fillId="3" borderId="2" xfId="0" applyNumberFormat="1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164" fontId="17" fillId="3" borderId="5" xfId="0" applyNumberFormat="1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2" fontId="19" fillId="2" borderId="5" xfId="0" applyNumberFormat="1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166" fontId="19" fillId="2" borderId="5" xfId="0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" fontId="17" fillId="3" borderId="5" xfId="0" applyNumberFormat="1" applyFont="1" applyFill="1" applyBorder="1" applyAlignment="1">
      <alignment horizontal="center" vertical="center" wrapText="1"/>
    </xf>
    <xf numFmtId="165" fontId="19" fillId="2" borderId="5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/>
    </xf>
    <xf numFmtId="0" fontId="22" fillId="0" borderId="6" xfId="0" applyFont="1" applyFill="1" applyBorder="1" applyAlignment="1"/>
    <xf numFmtId="0" fontId="22" fillId="0" borderId="7" xfId="0" applyFont="1" applyFill="1" applyBorder="1" applyAlignment="1"/>
    <xf numFmtId="0" fontId="22" fillId="0" borderId="8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9" xfId="0" applyNumberFormat="1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4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24" fillId="0" borderId="0" xfId="0" applyFont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94454" cy="283458"/>
    <xdr:sp macro="" textlink="">
      <xdr:nvSpPr>
        <xdr:cNvPr id="2" name="TextBox 1"/>
        <xdr:cNvSpPr txBox="1"/>
      </xdr:nvSpPr>
      <xdr:spPr>
        <a:xfrm>
          <a:off x="285750" y="0"/>
          <a:ext cx="194454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8"/>
    <xdr:sp macro="" textlink="">
      <xdr:nvSpPr>
        <xdr:cNvPr id="3" name="TextBox 2"/>
        <xdr:cNvSpPr txBox="1"/>
      </xdr:nvSpPr>
      <xdr:spPr>
        <a:xfrm>
          <a:off x="285750" y="457200"/>
          <a:ext cx="194454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rine%20Kirakosyan/Downloads/HH%20KK.%20Njdehi%2027.naxah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catragir"/>
      <sheetName val="Ampop"/>
      <sheetName val="obekt.1"/>
      <sheetName val="1-1"/>
      <sheetName val="Sheet1"/>
      <sheetName val="1-2"/>
      <sheetName val="1-3"/>
      <sheetName val="1-4"/>
      <sheetName val="1-5"/>
      <sheetName val="1-6"/>
      <sheetName val="2-1"/>
      <sheetName val="3-1"/>
      <sheetName val="caval."/>
      <sheetName val="Caval.II"/>
    </sheetNames>
    <sheetDataSet>
      <sheetData sheetId="0"/>
      <sheetData sheetId="1"/>
      <sheetData sheetId="2"/>
      <sheetData sheetId="3">
        <row r="10">
          <cell r="Q10">
            <v>4.1118388499999998</v>
          </cell>
        </row>
        <row r="11">
          <cell r="Q11">
            <v>1.2377636300000001</v>
          </cell>
        </row>
        <row r="12">
          <cell r="Q12">
            <v>4.0787454600000004</v>
          </cell>
        </row>
        <row r="13">
          <cell r="Q13">
            <v>3.7911910000000007E-2</v>
          </cell>
        </row>
        <row r="14">
          <cell r="Q14">
            <v>38.073517000000002</v>
          </cell>
        </row>
        <row r="15">
          <cell r="Q15">
            <v>0.45104484</v>
          </cell>
        </row>
        <row r="16">
          <cell r="Q16">
            <v>15.426834700000001</v>
          </cell>
        </row>
        <row r="17">
          <cell r="Q17">
            <v>8.2258410000000008</v>
          </cell>
        </row>
        <row r="18">
          <cell r="Q18">
            <v>0.62288700000000008</v>
          </cell>
        </row>
        <row r="19">
          <cell r="Q19">
            <v>0.45104484</v>
          </cell>
        </row>
        <row r="20">
          <cell r="Q20">
            <v>0.16402691000000003</v>
          </cell>
        </row>
        <row r="21">
          <cell r="Q21">
            <v>0.80975310000000011</v>
          </cell>
        </row>
        <row r="22">
          <cell r="Q22">
            <v>1.0589079000000001</v>
          </cell>
        </row>
        <row r="23">
          <cell r="Q23">
            <v>0.12076372800000001</v>
          </cell>
        </row>
        <row r="24">
          <cell r="Q24">
            <v>0.88898719999999998</v>
          </cell>
        </row>
        <row r="25">
          <cell r="Q25">
            <v>2.1425022</v>
          </cell>
        </row>
        <row r="27">
          <cell r="Q27">
            <v>26.870177608399999</v>
          </cell>
        </row>
        <row r="32">
          <cell r="Q32">
            <v>9.616407104896</v>
          </cell>
        </row>
        <row r="33">
          <cell r="Q33">
            <v>0.90580896000000011</v>
          </cell>
        </row>
        <row r="34">
          <cell r="Q34">
            <v>1.7595339048000003</v>
          </cell>
        </row>
        <row r="35">
          <cell r="Q35">
            <v>0.35194414557960002</v>
          </cell>
        </row>
        <row r="37">
          <cell r="Q37">
            <v>0.34439649242040005</v>
          </cell>
        </row>
        <row r="38">
          <cell r="Q38">
            <v>0.35194414557960002</v>
          </cell>
        </row>
        <row r="39">
          <cell r="Q39">
            <v>71.541611491141595</v>
          </cell>
        </row>
        <row r="44">
          <cell r="Q44">
            <v>0.34439649242040005</v>
          </cell>
        </row>
        <row r="45">
          <cell r="Q45">
            <v>0.35194414557960002</v>
          </cell>
        </row>
        <row r="46">
          <cell r="Q46">
            <v>71.541611491141595</v>
          </cell>
        </row>
        <row r="51">
          <cell r="Q51">
            <v>0.34439649242040005</v>
          </cell>
        </row>
        <row r="52">
          <cell r="Q52">
            <v>0.35194414557960002</v>
          </cell>
        </row>
        <row r="53">
          <cell r="Q53">
            <v>71.541611491141595</v>
          </cell>
        </row>
        <row r="58">
          <cell r="Q58">
            <v>20.940525703999999</v>
          </cell>
        </row>
        <row r="60">
          <cell r="Q60">
            <v>9.9240085050999998</v>
          </cell>
        </row>
        <row r="61">
          <cell r="Q61">
            <v>0.90580896000000011</v>
          </cell>
        </row>
        <row r="62">
          <cell r="Q62">
            <v>1.7595339048000003</v>
          </cell>
        </row>
        <row r="63">
          <cell r="Q63">
            <v>0.35194414557960002</v>
          </cell>
        </row>
        <row r="65">
          <cell r="Q65">
            <v>0.34439649242040005</v>
          </cell>
        </row>
        <row r="66">
          <cell r="Q66">
            <v>0.35194414557960002</v>
          </cell>
        </row>
        <row r="67">
          <cell r="Q67">
            <v>71.541611491141595</v>
          </cell>
        </row>
        <row r="72">
          <cell r="Q72">
            <v>0.45104484</v>
          </cell>
        </row>
        <row r="73">
          <cell r="Q73">
            <v>0.45104484</v>
          </cell>
        </row>
        <row r="74">
          <cell r="Q74">
            <v>38.073517000000002</v>
          </cell>
        </row>
        <row r="75">
          <cell r="Q75">
            <v>3.7911910000000007E-2</v>
          </cell>
        </row>
        <row r="76">
          <cell r="Q76">
            <v>0.16402691000000003</v>
          </cell>
        </row>
        <row r="77">
          <cell r="Q77">
            <v>0.12076372800000001</v>
          </cell>
        </row>
        <row r="78">
          <cell r="Q78">
            <v>2.1425022</v>
          </cell>
        </row>
        <row r="79">
          <cell r="Q79">
            <v>12.98547402482</v>
          </cell>
        </row>
        <row r="81">
          <cell r="Q81">
            <v>12.98547402482</v>
          </cell>
        </row>
        <row r="83">
          <cell r="Q83">
            <v>1.3275328896400003</v>
          </cell>
        </row>
        <row r="84">
          <cell r="Q84">
            <v>1.5283796542000001</v>
          </cell>
        </row>
        <row r="85">
          <cell r="Q85">
            <v>1.40784406288</v>
          </cell>
        </row>
        <row r="86">
          <cell r="Q86">
            <v>1.2146216954520002</v>
          </cell>
        </row>
        <row r="88">
          <cell r="Q88">
            <v>1.3455579702680001</v>
          </cell>
        </row>
        <row r="90">
          <cell r="Q90">
            <v>0.66134593752000004</v>
          </cell>
        </row>
        <row r="91">
          <cell r="Q91">
            <v>22.645223999999999</v>
          </cell>
        </row>
        <row r="92">
          <cell r="Q92">
            <v>1.2371944679932001</v>
          </cell>
        </row>
        <row r="97">
          <cell r="Q97">
            <v>32.833797348800005</v>
          </cell>
        </row>
        <row r="99">
          <cell r="Q99">
            <v>31.711726499599997</v>
          </cell>
        </row>
        <row r="101">
          <cell r="Q101">
            <v>9.9240085050999998</v>
          </cell>
        </row>
        <row r="102">
          <cell r="Q102">
            <v>1.450075342716</v>
          </cell>
        </row>
        <row r="103">
          <cell r="Q103">
            <v>0.58662645474000008</v>
          </cell>
        </row>
        <row r="104">
          <cell r="Q104">
            <v>14.22523869984</v>
          </cell>
        </row>
        <row r="107">
          <cell r="Q107">
            <v>61.789033000000003</v>
          </cell>
        </row>
        <row r="108">
          <cell r="Q108">
            <v>0.34986871079999998</v>
          </cell>
        </row>
        <row r="109">
          <cell r="Q109">
            <v>0.35100097200000002</v>
          </cell>
        </row>
        <row r="110">
          <cell r="Q110">
            <v>0.86997727288000004</v>
          </cell>
        </row>
        <row r="111">
          <cell r="Q111">
            <v>0.55491024</v>
          </cell>
        </row>
        <row r="113">
          <cell r="Q113">
            <v>26.870177608399999</v>
          </cell>
        </row>
        <row r="115">
          <cell r="Q115">
            <v>20.940525703999999</v>
          </cell>
        </row>
        <row r="117">
          <cell r="Q117">
            <v>9.9240085050999998</v>
          </cell>
        </row>
        <row r="118">
          <cell r="Q118">
            <v>1.450075342716</v>
          </cell>
        </row>
        <row r="119">
          <cell r="Q119">
            <v>0.58611693720000013</v>
          </cell>
        </row>
        <row r="121">
          <cell r="Q121">
            <v>61.789033000000003</v>
          </cell>
        </row>
        <row r="122">
          <cell r="Q122">
            <v>0.34986871079999998</v>
          </cell>
        </row>
        <row r="123">
          <cell r="Q123">
            <v>0.35100097200000002</v>
          </cell>
        </row>
        <row r="124">
          <cell r="Q124">
            <v>0.86997727288000004</v>
          </cell>
        </row>
        <row r="125">
          <cell r="Q125">
            <v>0.55491024</v>
          </cell>
        </row>
        <row r="128">
          <cell r="Q128">
            <v>1.7422861166320001</v>
          </cell>
        </row>
        <row r="129">
          <cell r="Q129">
            <v>2.3481426295897201</v>
          </cell>
        </row>
        <row r="131">
          <cell r="Q131">
            <v>2.0799093085822404</v>
          </cell>
        </row>
        <row r="133">
          <cell r="Q133">
            <v>172.09711810944</v>
          </cell>
        </row>
        <row r="137">
          <cell r="Q137">
            <v>1.588646769164</v>
          </cell>
        </row>
        <row r="140">
          <cell r="Q140">
            <v>5.765065807</v>
          </cell>
        </row>
        <row r="142">
          <cell r="Q142">
            <v>2.9196877970832005</v>
          </cell>
        </row>
        <row r="144">
          <cell r="Q144">
            <v>9.525016340864001</v>
          </cell>
        </row>
        <row r="151">
          <cell r="Q151">
            <v>1.3145345310640002</v>
          </cell>
        </row>
        <row r="153">
          <cell r="Q153">
            <v>6.0976121120840006</v>
          </cell>
        </row>
        <row r="155">
          <cell r="Q155">
            <v>5.3862997372939994</v>
          </cell>
        </row>
        <row r="156">
          <cell r="Q156">
            <v>12.98547402482</v>
          </cell>
        </row>
        <row r="158">
          <cell r="Q158">
            <v>12.98547402482</v>
          </cell>
        </row>
        <row r="161">
          <cell r="Q161">
            <v>2.7155539676688001</v>
          </cell>
        </row>
        <row r="163">
          <cell r="Q163">
            <v>2.4902829899800003</v>
          </cell>
        </row>
        <row r="165">
          <cell r="Q165">
            <v>7.0373512832000005</v>
          </cell>
        </row>
        <row r="169">
          <cell r="Q169">
            <v>5.2008236168000002</v>
          </cell>
        </row>
        <row r="173">
          <cell r="Q173">
            <v>1.888581539816</v>
          </cell>
        </row>
        <row r="177">
          <cell r="Q177">
            <v>1.7422861166320001</v>
          </cell>
        </row>
        <row r="178">
          <cell r="Q178">
            <v>2.0799093085822404</v>
          </cell>
        </row>
        <row r="180">
          <cell r="Q180">
            <v>172.09711810944</v>
          </cell>
        </row>
        <row r="184">
          <cell r="Q184">
            <v>1.588646769164</v>
          </cell>
        </row>
        <row r="187">
          <cell r="Q187">
            <v>5.7582722398000001</v>
          </cell>
        </row>
        <row r="189">
          <cell r="Q189">
            <v>2.9196877970832005</v>
          </cell>
        </row>
        <row r="192">
          <cell r="Q192">
            <v>1.3145345310640002</v>
          </cell>
        </row>
        <row r="194">
          <cell r="Q194">
            <v>6.0976121120840006</v>
          </cell>
        </row>
        <row r="196">
          <cell r="Q196">
            <v>5.3862997372939994</v>
          </cell>
        </row>
        <row r="197">
          <cell r="Q197">
            <v>12.98547402482</v>
          </cell>
        </row>
        <row r="199">
          <cell r="Q199">
            <v>12.98547402482</v>
          </cell>
        </row>
        <row r="202">
          <cell r="Q202">
            <v>2.4902829899800003</v>
          </cell>
        </row>
        <row r="204">
          <cell r="Q204">
            <v>7.0373512832000005</v>
          </cell>
        </row>
        <row r="208">
          <cell r="Q208">
            <v>5.2008236168000002</v>
          </cell>
        </row>
        <row r="212">
          <cell r="Q212">
            <v>1.888581539816</v>
          </cell>
        </row>
        <row r="215">
          <cell r="Q215">
            <v>23.587500000000002</v>
          </cell>
        </row>
        <row r="216">
          <cell r="Q216">
            <v>16.149660000000001</v>
          </cell>
        </row>
        <row r="217">
          <cell r="Q217">
            <v>71.400000000000006</v>
          </cell>
        </row>
        <row r="218">
          <cell r="Q218">
            <v>33.017399999999995</v>
          </cell>
        </row>
        <row r="219">
          <cell r="Q219">
            <v>66.725340000000003</v>
          </cell>
        </row>
        <row r="220">
          <cell r="Q220">
            <v>59.075340000000004</v>
          </cell>
        </row>
        <row r="221">
          <cell r="Q221">
            <v>36.549659999999996</v>
          </cell>
        </row>
        <row r="222">
          <cell r="Q222">
            <v>30.6</v>
          </cell>
        </row>
        <row r="223">
          <cell r="Q223">
            <v>2.8657133942800002</v>
          </cell>
        </row>
        <row r="225">
          <cell r="Q225">
            <v>0.62093420614799999</v>
          </cell>
        </row>
        <row r="226">
          <cell r="Q226">
            <v>4.9322432698273202</v>
          </cell>
        </row>
        <row r="229">
          <cell r="Q229">
            <v>2.2839190000000005</v>
          </cell>
        </row>
        <row r="230">
          <cell r="Q230">
            <v>4.0280026000000007</v>
          </cell>
        </row>
        <row r="231">
          <cell r="Q231">
            <v>0.47754670000000005</v>
          </cell>
        </row>
        <row r="232">
          <cell r="Q232">
            <v>2.1425022</v>
          </cell>
        </row>
        <row r="233">
          <cell r="Q233">
            <v>0.95509340000000009</v>
          </cell>
        </row>
        <row r="234">
          <cell r="Q234">
            <v>31.728942812000003</v>
          </cell>
        </row>
        <row r="235">
          <cell r="Q235">
            <v>1.0312895103999999</v>
          </cell>
        </row>
        <row r="237">
          <cell r="Q237">
            <v>40.714782022693988</v>
          </cell>
        </row>
        <row r="238">
          <cell r="Q238">
            <v>0.34420740479999995</v>
          </cell>
        </row>
        <row r="239">
          <cell r="Q239">
            <v>0.35100097200000002</v>
          </cell>
        </row>
        <row r="241">
          <cell r="Q241">
            <v>0.34420740479999995</v>
          </cell>
        </row>
        <row r="242">
          <cell r="Q242">
            <v>0.34420740479999995</v>
          </cell>
        </row>
        <row r="243">
          <cell r="Q243">
            <v>0.35100097200000002</v>
          </cell>
        </row>
        <row r="244">
          <cell r="Q244">
            <v>63.727331604999591</v>
          </cell>
        </row>
        <row r="249">
          <cell r="Q249">
            <v>0.34420740479999995</v>
          </cell>
        </row>
        <row r="250">
          <cell r="Q250">
            <v>0.34420740479999995</v>
          </cell>
        </row>
        <row r="251">
          <cell r="Q251">
            <v>0.35100097200000002</v>
          </cell>
        </row>
        <row r="252">
          <cell r="Q252">
            <v>63.727331604999591</v>
          </cell>
        </row>
        <row r="257">
          <cell r="Q257">
            <v>0.34420740479999995</v>
          </cell>
        </row>
        <row r="258">
          <cell r="Q258">
            <v>0.34420740479999995</v>
          </cell>
        </row>
        <row r="259">
          <cell r="Q259">
            <v>0.35100097200000002</v>
          </cell>
        </row>
        <row r="260">
          <cell r="Q260">
            <v>63.727331604999591</v>
          </cell>
        </row>
        <row r="264">
          <cell r="Q264">
            <v>0.74777874934400013</v>
          </cell>
        </row>
        <row r="265">
          <cell r="Q265">
            <v>120.09926908800001</v>
          </cell>
        </row>
        <row r="267">
          <cell r="Q267">
            <v>80.115185416687595</v>
          </cell>
        </row>
        <row r="271">
          <cell r="Q271">
            <v>0.34420740479999995</v>
          </cell>
        </row>
        <row r="272">
          <cell r="Q272">
            <v>0.35100097200000002</v>
          </cell>
        </row>
        <row r="273">
          <cell r="Q273">
            <v>71.154211632035995</v>
          </cell>
        </row>
        <row r="277">
          <cell r="Q277">
            <v>344.39649242039997</v>
          </cell>
        </row>
        <row r="278">
          <cell r="Q278">
            <v>0.34420740479999995</v>
          </cell>
        </row>
        <row r="279">
          <cell r="Q279">
            <v>0.35100097200000002</v>
          </cell>
        </row>
        <row r="280">
          <cell r="Q280">
            <v>0.49593040560000001</v>
          </cell>
        </row>
        <row r="282">
          <cell r="Q282">
            <v>56.717392509005187</v>
          </cell>
        </row>
        <row r="286">
          <cell r="Q286">
            <v>344.39649242039997</v>
          </cell>
        </row>
        <row r="287">
          <cell r="Q287">
            <v>350.76546167039993</v>
          </cell>
        </row>
        <row r="288">
          <cell r="Q288">
            <v>0.35100097200000002</v>
          </cell>
        </row>
        <row r="289">
          <cell r="Q289">
            <v>20.599384000000001</v>
          </cell>
        </row>
        <row r="290">
          <cell r="Q290">
            <v>116.714713427552</v>
          </cell>
        </row>
        <row r="295">
          <cell r="Q295">
            <v>68.665603000000004</v>
          </cell>
        </row>
        <row r="296">
          <cell r="Q296">
            <v>20.3870468</v>
          </cell>
        </row>
        <row r="297">
          <cell r="Q297">
            <v>230.29873550000002</v>
          </cell>
        </row>
        <row r="298">
          <cell r="Q298">
            <v>2.9721856499999997</v>
          </cell>
        </row>
        <row r="299">
          <cell r="Q299">
            <v>0.58537904039999999</v>
          </cell>
        </row>
        <row r="300">
          <cell r="Q300">
            <v>1.7422861166320001</v>
          </cell>
        </row>
        <row r="301">
          <cell r="Q301">
            <v>0.59896617479999992</v>
          </cell>
        </row>
        <row r="302">
          <cell r="Q302">
            <v>1.7233015464000001</v>
          </cell>
        </row>
        <row r="304">
          <cell r="Q304">
            <v>0.11834853000000002</v>
          </cell>
        </row>
        <row r="305">
          <cell r="Q305">
            <v>0.18681732000000001</v>
          </cell>
        </row>
        <row r="306">
          <cell r="Q306">
            <v>0.38132476000000004</v>
          </cell>
        </row>
        <row r="309">
          <cell r="Q309">
            <v>0.10776729800000003</v>
          </cell>
        </row>
        <row r="310">
          <cell r="Q310">
            <v>6.9619080675600005</v>
          </cell>
        </row>
        <row r="312">
          <cell r="Q312">
            <v>1.9805037691</v>
          </cell>
        </row>
        <row r="314">
          <cell r="Q314">
            <v>4.3496135611479998</v>
          </cell>
        </row>
        <row r="317">
          <cell r="Q317">
            <v>32.099511658750004</v>
          </cell>
        </row>
        <row r="324">
          <cell r="Q324">
            <v>4.1354293673600004</v>
          </cell>
        </row>
        <row r="326">
          <cell r="Q326">
            <v>0.70901786375200004</v>
          </cell>
        </row>
        <row r="329">
          <cell r="Q329">
            <v>26.870177608399999</v>
          </cell>
        </row>
        <row r="331">
          <cell r="Q331">
            <v>20.855039983400001</v>
          </cell>
        </row>
        <row r="333">
          <cell r="Q333">
            <v>9.9240085050999998</v>
          </cell>
        </row>
        <row r="334">
          <cell r="Q334">
            <v>0.55491024</v>
          </cell>
        </row>
        <row r="335">
          <cell r="Q335">
            <v>0.34986871079999998</v>
          </cell>
        </row>
        <row r="336">
          <cell r="Q336">
            <v>14.22523869984</v>
          </cell>
        </row>
        <row r="338">
          <cell r="Q338">
            <v>1.450075342716</v>
          </cell>
        </row>
        <row r="339">
          <cell r="Q339">
            <v>0.332093082968</v>
          </cell>
        </row>
        <row r="340">
          <cell r="Q340">
            <v>1.3145345310640002</v>
          </cell>
        </row>
        <row r="342">
          <cell r="Q342">
            <v>10.32194820388</v>
          </cell>
        </row>
        <row r="344">
          <cell r="Q344">
            <v>7.3594782200000015</v>
          </cell>
        </row>
        <row r="345">
          <cell r="Q345">
            <v>0.19517126000000001</v>
          </cell>
        </row>
        <row r="346">
          <cell r="Q346">
            <v>23.602113677840002</v>
          </cell>
        </row>
        <row r="348">
          <cell r="Q348">
            <v>0.34986871079999998</v>
          </cell>
        </row>
        <row r="349">
          <cell r="Q349">
            <v>17.128448227080003</v>
          </cell>
        </row>
        <row r="351">
          <cell r="Q351">
            <v>0.37203659500000003</v>
          </cell>
        </row>
        <row r="352">
          <cell r="Q352">
            <v>0.55491024</v>
          </cell>
        </row>
        <row r="353">
          <cell r="Q353">
            <v>61.789033000000003</v>
          </cell>
        </row>
        <row r="354">
          <cell r="Q354">
            <v>0.34986871079999998</v>
          </cell>
        </row>
        <row r="355">
          <cell r="Q355">
            <v>0.34986871079999998</v>
          </cell>
        </row>
        <row r="356">
          <cell r="Q356">
            <v>0.34420740479999995</v>
          </cell>
        </row>
        <row r="357">
          <cell r="Q357">
            <v>0.34420740479999995</v>
          </cell>
        </row>
        <row r="359">
          <cell r="Q359">
            <v>2.6191964857951997</v>
          </cell>
        </row>
        <row r="360">
          <cell r="Q360">
            <v>45.290447999999998</v>
          </cell>
        </row>
        <row r="361">
          <cell r="Q361">
            <v>0.47215292040000001</v>
          </cell>
        </row>
        <row r="362">
          <cell r="Q362">
            <v>1.4594037744571999</v>
          </cell>
        </row>
        <row r="364">
          <cell r="Q364">
            <v>1.1132403929868002</v>
          </cell>
        </row>
        <row r="366">
          <cell r="Q366">
            <v>0.50951754000000005</v>
          </cell>
        </row>
        <row r="368">
          <cell r="Q368">
            <v>77.278390553999998</v>
          </cell>
        </row>
        <row r="372">
          <cell r="Q372">
            <v>0.71558907840000008</v>
          </cell>
        </row>
        <row r="373">
          <cell r="Q373">
            <v>1.0790449236000001</v>
          </cell>
        </row>
        <row r="374">
          <cell r="Q374">
            <v>0.94883488559999996</v>
          </cell>
        </row>
        <row r="375">
          <cell r="Q375">
            <v>31.728942812000003</v>
          </cell>
        </row>
        <row r="376">
          <cell r="Q376">
            <v>1.1132403929868002</v>
          </cell>
        </row>
        <row r="379">
          <cell r="Q379">
            <v>2.9242392000000001</v>
          </cell>
        </row>
        <row r="380">
          <cell r="Q380">
            <v>2.2839190000000005</v>
          </cell>
        </row>
        <row r="381">
          <cell r="Q381">
            <v>7.2334735199999995</v>
          </cell>
        </row>
        <row r="382">
          <cell r="Q382">
            <v>33.156713574553194</v>
          </cell>
        </row>
        <row r="386">
          <cell r="Q386">
            <v>33.844750165118</v>
          </cell>
        </row>
        <row r="391">
          <cell r="Q391">
            <v>1.0312895103999999</v>
          </cell>
        </row>
        <row r="393">
          <cell r="Q393">
            <v>0.95509340000000009</v>
          </cell>
        </row>
        <row r="394">
          <cell r="Q394">
            <v>0.95509340000000009</v>
          </cell>
        </row>
        <row r="395">
          <cell r="Q395">
            <v>2.1425022</v>
          </cell>
        </row>
        <row r="396">
          <cell r="Q396">
            <v>20.489099627840002</v>
          </cell>
        </row>
        <row r="399">
          <cell r="Q399">
            <v>2.2839190000000005</v>
          </cell>
        </row>
        <row r="400">
          <cell r="Q400">
            <v>7.2334735199999995</v>
          </cell>
        </row>
        <row r="401">
          <cell r="Q401">
            <v>33.156713574553194</v>
          </cell>
        </row>
        <row r="405">
          <cell r="Q405">
            <v>33.844750165118</v>
          </cell>
        </row>
        <row r="410">
          <cell r="Q410">
            <v>1.0312895103999999</v>
          </cell>
        </row>
        <row r="412">
          <cell r="Q412">
            <v>0.95509340000000009</v>
          </cell>
        </row>
        <row r="413">
          <cell r="Q413">
            <v>2.1425022</v>
          </cell>
        </row>
        <row r="414">
          <cell r="Q414">
            <v>10.32194820388</v>
          </cell>
        </row>
        <row r="417">
          <cell r="Q417">
            <v>2.2839190000000005</v>
          </cell>
        </row>
        <row r="418">
          <cell r="Q418">
            <v>7.2334735199999995</v>
          </cell>
        </row>
        <row r="419">
          <cell r="Q419">
            <v>41.7168982909348</v>
          </cell>
        </row>
        <row r="423">
          <cell r="Q423">
            <v>47.758916476830407</v>
          </cell>
        </row>
        <row r="428">
          <cell r="Q428">
            <v>1.0312895103999999</v>
          </cell>
        </row>
        <row r="430">
          <cell r="Q430">
            <v>0.95509340000000009</v>
          </cell>
        </row>
        <row r="431">
          <cell r="Q431">
            <v>2.1425022</v>
          </cell>
        </row>
        <row r="432">
          <cell r="Q432">
            <v>10.32194820388</v>
          </cell>
        </row>
        <row r="435">
          <cell r="Q435">
            <v>2.2839190000000005</v>
          </cell>
        </row>
        <row r="436">
          <cell r="Q436">
            <v>7.2334735199999995</v>
          </cell>
        </row>
        <row r="437">
          <cell r="Q437">
            <v>33.156713574553194</v>
          </cell>
        </row>
        <row r="441">
          <cell r="Q441">
            <v>36.111835068536003</v>
          </cell>
        </row>
        <row r="446">
          <cell r="Q446">
            <v>1.0312895103999999</v>
          </cell>
        </row>
        <row r="448">
          <cell r="Q448">
            <v>0.95509340000000009</v>
          </cell>
        </row>
        <row r="449">
          <cell r="Q449">
            <v>2.1425022</v>
          </cell>
        </row>
        <row r="450">
          <cell r="Q450">
            <v>10.32194820388</v>
          </cell>
        </row>
        <row r="452">
          <cell r="Q452">
            <v>20.489099627840002</v>
          </cell>
        </row>
        <row r="454">
          <cell r="Q454">
            <v>0.66134593752000004</v>
          </cell>
        </row>
        <row r="455">
          <cell r="Q455">
            <v>22.645223999999999</v>
          </cell>
        </row>
      </sheetData>
      <sheetData sheetId="4">
        <row r="11">
          <cell r="Q11">
            <v>120</v>
          </cell>
        </row>
        <row r="12">
          <cell r="Q12">
            <v>65</v>
          </cell>
        </row>
        <row r="13">
          <cell r="Q13">
            <v>400</v>
          </cell>
        </row>
        <row r="14">
          <cell r="Q14">
            <v>0.25</v>
          </cell>
        </row>
        <row r="15">
          <cell r="Q15">
            <v>85</v>
          </cell>
        </row>
        <row r="16">
          <cell r="Q16">
            <v>72</v>
          </cell>
        </row>
        <row r="17">
          <cell r="Q17">
            <v>100</v>
          </cell>
        </row>
        <row r="18">
          <cell r="Q18">
            <v>70</v>
          </cell>
        </row>
        <row r="19">
          <cell r="Q19">
            <v>600</v>
          </cell>
        </row>
        <row r="20">
          <cell r="Q20">
            <v>0.75</v>
          </cell>
        </row>
        <row r="21">
          <cell r="Q21">
            <v>390</v>
          </cell>
        </row>
        <row r="22">
          <cell r="Q22">
            <v>1.25</v>
          </cell>
        </row>
        <row r="24">
          <cell r="Q24">
            <v>400</v>
          </cell>
        </row>
        <row r="25">
          <cell r="Q25">
            <v>120</v>
          </cell>
        </row>
        <row r="26">
          <cell r="Q26">
            <v>30</v>
          </cell>
        </row>
        <row r="27">
          <cell r="Q27">
            <v>280</v>
          </cell>
        </row>
      </sheetData>
      <sheetData sheetId="5">
        <row r="10">
          <cell r="Q10">
            <v>4.6538374999999998</v>
          </cell>
        </row>
        <row r="11">
          <cell r="Q11">
            <v>117.39090029760003</v>
          </cell>
        </row>
        <row r="12">
          <cell r="Q12">
            <v>1.3255764800000001</v>
          </cell>
        </row>
        <row r="13">
          <cell r="Q13">
            <v>93.667325297600016</v>
          </cell>
        </row>
        <row r="14">
          <cell r="Q14">
            <v>1.9615018319999999</v>
          </cell>
        </row>
        <row r="15">
          <cell r="Q15">
            <v>2.6694328416000004</v>
          </cell>
        </row>
        <row r="16">
          <cell r="Q16">
            <v>2.6014971696000004</v>
          </cell>
        </row>
        <row r="17">
          <cell r="Q17">
            <v>1.054973478</v>
          </cell>
        </row>
        <row r="18">
          <cell r="Q18">
            <v>6.9579829136000004</v>
          </cell>
        </row>
        <row r="19">
          <cell r="Q19">
            <v>4.2847142204000006</v>
          </cell>
        </row>
        <row r="20">
          <cell r="Q20">
            <v>3.9699456068000005</v>
          </cell>
        </row>
        <row r="21">
          <cell r="Q21">
            <v>4.2213075932000006</v>
          </cell>
        </row>
        <row r="22">
          <cell r="Q22">
            <v>0.33967836000000001</v>
          </cell>
        </row>
        <row r="23">
          <cell r="Q23">
            <v>32.647964520400002</v>
          </cell>
        </row>
        <row r="24">
          <cell r="Q24">
            <v>6.2136838932000007</v>
          </cell>
        </row>
        <row r="27">
          <cell r="Q27">
            <v>4.6538374999999998</v>
          </cell>
        </row>
        <row r="28">
          <cell r="Q28">
            <v>117.39090029760003</v>
          </cell>
        </row>
        <row r="29">
          <cell r="Q29">
            <v>1.3255764800000001</v>
          </cell>
        </row>
        <row r="30">
          <cell r="Q30">
            <v>93.667325297600016</v>
          </cell>
        </row>
        <row r="31">
          <cell r="Q31">
            <v>1.7091770660000001</v>
          </cell>
        </row>
        <row r="32">
          <cell r="Q32">
            <v>1.1048910748000003</v>
          </cell>
        </row>
        <row r="33">
          <cell r="Q33">
            <v>27.2346050136</v>
          </cell>
        </row>
        <row r="34">
          <cell r="Q34">
            <v>16.2162407864</v>
          </cell>
        </row>
        <row r="35">
          <cell r="Q35">
            <v>1.8567509272</v>
          </cell>
        </row>
        <row r="36">
          <cell r="Q36">
            <v>0.40308498719999997</v>
          </cell>
        </row>
        <row r="37">
          <cell r="Q37">
            <v>2.2319712120000004</v>
          </cell>
        </row>
        <row r="38">
          <cell r="Q38">
            <v>0.56613060000000004</v>
          </cell>
        </row>
      </sheetData>
      <sheetData sheetId="6">
        <row r="10">
          <cell r="Q10">
            <v>581.07351700000004</v>
          </cell>
        </row>
        <row r="11">
          <cell r="Q11">
            <v>88.068759600000007</v>
          </cell>
        </row>
        <row r="12">
          <cell r="Q12">
            <v>16.339495559178804</v>
          </cell>
        </row>
        <row r="13">
          <cell r="Q13">
            <v>5.5554135527999993</v>
          </cell>
        </row>
        <row r="14">
          <cell r="Q14">
            <v>4.4899557635999994</v>
          </cell>
        </row>
        <row r="15">
          <cell r="Q15">
            <v>2.7812589408000004</v>
          </cell>
        </row>
        <row r="16">
          <cell r="Q16">
            <v>2.6809822712</v>
          </cell>
        </row>
        <row r="17">
          <cell r="Q17">
            <v>2.9728788432000002</v>
          </cell>
        </row>
        <row r="18">
          <cell r="Q18">
            <v>8.6880780271999996</v>
          </cell>
        </row>
        <row r="19">
          <cell r="Q19">
            <v>6.9579829136000004</v>
          </cell>
        </row>
        <row r="20">
          <cell r="Q20">
            <v>4.8508448203999999</v>
          </cell>
        </row>
        <row r="21">
          <cell r="Q21">
            <v>3.9699456068000005</v>
          </cell>
        </row>
        <row r="22">
          <cell r="Q22">
            <v>4.8508448203999999</v>
          </cell>
        </row>
        <row r="23">
          <cell r="Q23">
            <v>4.2847142204000006</v>
          </cell>
        </row>
        <row r="24">
          <cell r="Q24">
            <v>4.2847142204000006</v>
          </cell>
        </row>
        <row r="25">
          <cell r="Q25">
            <v>4.2213075932000006</v>
          </cell>
        </row>
        <row r="26">
          <cell r="Q26">
            <v>0.47215292040000001</v>
          </cell>
        </row>
        <row r="27">
          <cell r="Q27">
            <v>0.20041023239999997</v>
          </cell>
        </row>
        <row r="28">
          <cell r="Q28">
            <v>1.3587134400000001</v>
          </cell>
        </row>
        <row r="31">
          <cell r="Q31">
            <v>109.70412490000001</v>
          </cell>
        </row>
        <row r="32">
          <cell r="Q32">
            <v>64.169646499999999</v>
          </cell>
        </row>
        <row r="33">
          <cell r="Q33">
            <v>129.6023965</v>
          </cell>
        </row>
        <row r="34">
          <cell r="Q34">
            <v>116.49335650000002</v>
          </cell>
        </row>
        <row r="35">
          <cell r="Q35">
            <v>4.0851435999999994</v>
          </cell>
        </row>
        <row r="36">
          <cell r="Q36">
            <v>68.298356500000011</v>
          </cell>
        </row>
        <row r="37">
          <cell r="Q37">
            <v>32.105282200000005</v>
          </cell>
        </row>
        <row r="38">
          <cell r="Q38">
            <v>68.298356500000011</v>
          </cell>
        </row>
        <row r="39">
          <cell r="Q39">
            <v>63.373474000000002</v>
          </cell>
        </row>
        <row r="40">
          <cell r="Q40">
            <v>67.270842999999999</v>
          </cell>
        </row>
        <row r="41">
          <cell r="Q41">
            <v>32.105282200000005</v>
          </cell>
        </row>
        <row r="42">
          <cell r="Q42">
            <v>4.0851435999999994</v>
          </cell>
        </row>
        <row r="43">
          <cell r="Q43">
            <v>2.5255473720000001</v>
          </cell>
        </row>
        <row r="44">
          <cell r="Q44">
            <v>2.0061225465000003</v>
          </cell>
        </row>
        <row r="47">
          <cell r="Q47">
            <v>4.5933667350000009</v>
          </cell>
        </row>
        <row r="49">
          <cell r="Q49">
            <v>4.5933667350000009</v>
          </cell>
        </row>
        <row r="51">
          <cell r="Q51">
            <v>4.2310431509999997</v>
          </cell>
        </row>
        <row r="53">
          <cell r="Q53">
            <v>4.5933667350000009</v>
          </cell>
        </row>
        <row r="55">
          <cell r="Q55">
            <v>4.5933667350000009</v>
          </cell>
        </row>
        <row r="57">
          <cell r="Q57">
            <v>4.5933667350000009</v>
          </cell>
        </row>
        <row r="59">
          <cell r="Q59">
            <v>4.2310431509999997</v>
          </cell>
        </row>
        <row r="61">
          <cell r="Q61">
            <v>4.6143589789999995</v>
          </cell>
        </row>
        <row r="63">
          <cell r="Q63">
            <v>4.6143589789999995</v>
          </cell>
        </row>
        <row r="65">
          <cell r="Q65">
            <v>3.9295512599999998</v>
          </cell>
        </row>
        <row r="66">
          <cell r="Q66">
            <v>3.6859915361960005</v>
          </cell>
        </row>
        <row r="67">
          <cell r="Q67">
            <v>3.6337150365920006</v>
          </cell>
        </row>
      </sheetData>
      <sheetData sheetId="7">
        <row r="10">
          <cell r="Q10">
            <v>1685.4353799999999</v>
          </cell>
        </row>
        <row r="11">
          <cell r="Q11">
            <v>2004.1160399999997</v>
          </cell>
        </row>
        <row r="12">
          <cell r="Q12">
            <v>4.4116533796000006</v>
          </cell>
        </row>
        <row r="13">
          <cell r="Q13">
            <v>4.4116533796000006</v>
          </cell>
        </row>
        <row r="14">
          <cell r="Q14">
            <v>2.7712767203999999</v>
          </cell>
        </row>
        <row r="15">
          <cell r="Q15">
            <v>2.7712767203999999</v>
          </cell>
        </row>
        <row r="16">
          <cell r="Q16">
            <v>796.21425399999998</v>
          </cell>
        </row>
        <row r="17">
          <cell r="Q17">
            <v>556.25746100000003</v>
          </cell>
        </row>
        <row r="18">
          <cell r="Q18">
            <v>608.78772000000004</v>
          </cell>
        </row>
        <row r="19">
          <cell r="Q19">
            <v>392.65123599999993</v>
          </cell>
        </row>
        <row r="20">
          <cell r="Q20">
            <v>208.16417385280002</v>
          </cell>
        </row>
        <row r="21">
          <cell r="Q21">
            <v>35.274682179999999</v>
          </cell>
        </row>
        <row r="22">
          <cell r="Q22">
            <v>49.249049910400004</v>
          </cell>
        </row>
        <row r="23">
          <cell r="Q23">
            <v>117.92683246</v>
          </cell>
        </row>
        <row r="24">
          <cell r="Q24">
            <v>117.92683246</v>
          </cell>
        </row>
        <row r="25">
          <cell r="Q25">
            <v>175.21748000000002</v>
          </cell>
        </row>
        <row r="26">
          <cell r="Q26">
            <v>139.23870400000001</v>
          </cell>
        </row>
        <row r="27">
          <cell r="Q27">
            <v>158.14746604000001</v>
          </cell>
        </row>
        <row r="28">
          <cell r="Q28">
            <v>176.94300195999998</v>
          </cell>
        </row>
        <row r="29">
          <cell r="Q29">
            <v>1.4153264999999999</v>
          </cell>
        </row>
        <row r="30">
          <cell r="Q30">
            <v>1.4153264999999999</v>
          </cell>
        </row>
        <row r="31">
          <cell r="Q31">
            <v>1.041680304</v>
          </cell>
        </row>
        <row r="32">
          <cell r="Q32">
            <v>0.520840152</v>
          </cell>
        </row>
        <row r="33">
          <cell r="Q33">
            <v>8.4919590000000003E-2</v>
          </cell>
        </row>
        <row r="34">
          <cell r="Q34">
            <v>8.4919590000000003E-2</v>
          </cell>
        </row>
        <row r="35">
          <cell r="Q35">
            <v>5.6613060000000007E-2</v>
          </cell>
        </row>
        <row r="36">
          <cell r="Q36">
            <v>0.11322612000000001</v>
          </cell>
        </row>
        <row r="37">
          <cell r="Q37">
            <v>208.10216151316399</v>
          </cell>
        </row>
        <row r="39">
          <cell r="Q39">
            <v>232.90631240000002</v>
          </cell>
        </row>
        <row r="40">
          <cell r="Q40">
            <v>77.659747940799988</v>
          </cell>
        </row>
        <row r="41">
          <cell r="Q41">
            <v>5.6613060000000007E-2</v>
          </cell>
        </row>
        <row r="42">
          <cell r="Q42">
            <v>0.82292191479999999</v>
          </cell>
        </row>
        <row r="43">
          <cell r="Q43">
            <v>5.5602846620000008</v>
          </cell>
        </row>
        <row r="44">
          <cell r="Q44">
            <v>3.2390124000000005</v>
          </cell>
        </row>
      </sheetData>
      <sheetData sheetId="8">
        <row r="10">
          <cell r="Q10">
            <v>40.529180800000006</v>
          </cell>
        </row>
        <row r="11">
          <cell r="Q11">
            <v>45.886009000000008</v>
          </cell>
        </row>
        <row r="12">
          <cell r="Q12">
            <v>1.8271352000000001</v>
          </cell>
        </row>
        <row r="13">
          <cell r="Q13">
            <v>1.8271352000000001</v>
          </cell>
        </row>
        <row r="14">
          <cell r="Q14">
            <v>1.8271352000000001</v>
          </cell>
        </row>
        <row r="15">
          <cell r="Q15">
            <v>1.3122094440000001</v>
          </cell>
        </row>
        <row r="16">
          <cell r="Q16">
            <v>1.3122094440000001</v>
          </cell>
        </row>
        <row r="17">
          <cell r="Q17">
            <v>5.6613060000000007E-2</v>
          </cell>
        </row>
        <row r="18">
          <cell r="Q18">
            <v>3.4881672000000004</v>
          </cell>
        </row>
        <row r="19">
          <cell r="Q19">
            <v>6.1042926000000008</v>
          </cell>
        </row>
        <row r="21">
          <cell r="Q21">
            <v>17.489429999999999</v>
          </cell>
        </row>
        <row r="22">
          <cell r="Q22">
            <v>1.8903150000000002</v>
          </cell>
        </row>
        <row r="23">
          <cell r="Q23">
            <v>2.0456099999999999</v>
          </cell>
        </row>
        <row r="24">
          <cell r="Q24">
            <v>2.0456099999999999</v>
          </cell>
        </row>
        <row r="25">
          <cell r="Q25">
            <v>2.2169699999999999</v>
          </cell>
        </row>
        <row r="26">
          <cell r="Q26">
            <v>12.12372</v>
          </cell>
        </row>
        <row r="27">
          <cell r="Q27">
            <v>12.852000000000002</v>
          </cell>
        </row>
      </sheetData>
      <sheetData sheetId="9">
        <row r="10">
          <cell r="Q10">
            <v>600.34331499999996</v>
          </cell>
        </row>
        <row r="11">
          <cell r="Q11">
            <v>165.25844970000003</v>
          </cell>
        </row>
        <row r="12">
          <cell r="Q12">
            <v>299.99024970000005</v>
          </cell>
        </row>
        <row r="13">
          <cell r="Q13">
            <v>5.0755431960000008</v>
          </cell>
        </row>
        <row r="14">
          <cell r="Q14">
            <v>70.700019588000004</v>
          </cell>
        </row>
        <row r="15">
          <cell r="Q15">
            <v>69.590313000000009</v>
          </cell>
        </row>
        <row r="16">
          <cell r="Q16">
            <v>5.0981884200000014</v>
          </cell>
        </row>
        <row r="17">
          <cell r="Q17">
            <v>0.53415976000000009</v>
          </cell>
        </row>
        <row r="18">
          <cell r="Q18">
            <v>3.7395051299999995</v>
          </cell>
        </row>
        <row r="19">
          <cell r="Q19">
            <v>0.22645224000000003</v>
          </cell>
        </row>
        <row r="20">
          <cell r="Q20">
            <v>1.9131086700000002</v>
          </cell>
        </row>
        <row r="21">
          <cell r="Q21">
            <v>0.44384639040000001</v>
          </cell>
        </row>
        <row r="22">
          <cell r="Q22">
            <v>1.1322612000000001E-2</v>
          </cell>
        </row>
        <row r="23">
          <cell r="Q23">
            <v>2.2265876420000001</v>
          </cell>
        </row>
        <row r="24">
          <cell r="Q24">
            <v>10.2954533</v>
          </cell>
        </row>
        <row r="25">
          <cell r="Q25">
            <v>0.70700019588000007</v>
          </cell>
        </row>
        <row r="26">
          <cell r="Q26">
            <v>0.92235537000000012</v>
          </cell>
        </row>
        <row r="27">
          <cell r="Q27">
            <v>5.0981884200000014</v>
          </cell>
        </row>
        <row r="28">
          <cell r="Q28">
            <v>0.53415976000000009</v>
          </cell>
        </row>
        <row r="29">
          <cell r="Q29">
            <v>2.2265876420000001</v>
          </cell>
        </row>
      </sheetData>
      <sheetData sheetId="10">
        <row r="9">
          <cell r="Q9">
            <v>64.610421500000001</v>
          </cell>
        </row>
        <row r="10">
          <cell r="Q10">
            <v>1.0611105000000001</v>
          </cell>
        </row>
        <row r="11">
          <cell r="Q11">
            <v>0.97052960399999999</v>
          </cell>
        </row>
        <row r="12">
          <cell r="Q12">
            <v>4.6538374999999998</v>
          </cell>
        </row>
        <row r="13">
          <cell r="Q13">
            <v>117.39090029760003</v>
          </cell>
        </row>
        <row r="14">
          <cell r="Q14">
            <v>0.51907250000000005</v>
          </cell>
        </row>
        <row r="15">
          <cell r="Q15">
            <v>1.0979322215628002</v>
          </cell>
        </row>
        <row r="17">
          <cell r="Q17">
            <v>4.3879604416000006</v>
          </cell>
        </row>
        <row r="18">
          <cell r="Q18">
            <v>1.2309496799999999</v>
          </cell>
        </row>
        <row r="19">
          <cell r="Q19">
            <v>36.399611300000004</v>
          </cell>
        </row>
        <row r="20">
          <cell r="Q20">
            <v>4.6884266999999999</v>
          </cell>
        </row>
        <row r="21">
          <cell r="Q21">
            <v>6.7935672</v>
          </cell>
        </row>
        <row r="22">
          <cell r="Q22">
            <v>77.659747940799988</v>
          </cell>
        </row>
        <row r="23">
          <cell r="Q23">
            <v>176.94300195999998</v>
          </cell>
        </row>
        <row r="24">
          <cell r="Q24">
            <v>8.0198060796000004</v>
          </cell>
        </row>
      </sheetData>
      <sheetData sheetId="11">
        <row r="10">
          <cell r="Q10">
            <v>0.76901200000000003</v>
          </cell>
        </row>
        <row r="11">
          <cell r="Q11">
            <v>0.29350130000000002</v>
          </cell>
        </row>
        <row r="12">
          <cell r="Q12">
            <v>0.20762900000000004</v>
          </cell>
        </row>
        <row r="15">
          <cell r="Q15">
            <v>11.900898190420401</v>
          </cell>
        </row>
        <row r="18">
          <cell r="Q18">
            <v>4.6407476384204003</v>
          </cell>
        </row>
        <row r="21">
          <cell r="Q21">
            <v>7.0211269423999996</v>
          </cell>
        </row>
        <row r="24">
          <cell r="Q24">
            <v>4.2584439500000002</v>
          </cell>
        </row>
        <row r="25">
          <cell r="Q25">
            <v>0.49636994000000006</v>
          </cell>
        </row>
        <row r="27">
          <cell r="Q27">
            <v>6.8949808480000012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76"/>
  <sheetViews>
    <sheetView tabSelected="1" topLeftCell="A656" workbookViewId="0">
      <selection activeCell="A676" sqref="A676:M676"/>
    </sheetView>
  </sheetViews>
  <sheetFormatPr defaultRowHeight="14.25"/>
  <cols>
    <col min="1" max="1" width="7.140625" style="1" customWidth="1"/>
    <col min="2" max="2" width="20.28515625" style="1" customWidth="1"/>
    <col min="3" max="3" width="13.7109375" style="1" customWidth="1"/>
    <col min="4" max="16384" width="9.140625" style="1"/>
  </cols>
  <sheetData>
    <row r="1" spans="1:17" ht="18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 ht="18">
      <c r="A2" s="167" t="s">
        <v>0</v>
      </c>
      <c r="B2" s="167"/>
      <c r="C2" s="167"/>
      <c r="D2" s="167"/>
      <c r="E2" s="167"/>
      <c r="F2" s="167"/>
      <c r="G2" s="2"/>
      <c r="H2" s="2"/>
      <c r="I2" s="2"/>
      <c r="J2" s="2"/>
      <c r="K2" s="2"/>
      <c r="L2" s="2"/>
      <c r="M2" s="2"/>
      <c r="N2" s="2"/>
      <c r="O2" s="3"/>
      <c r="P2" s="3"/>
      <c r="Q2" s="3"/>
    </row>
    <row r="3" spans="1:17" ht="18">
      <c r="A3" s="167" t="s">
        <v>1</v>
      </c>
      <c r="B3" s="167"/>
      <c r="C3" s="167"/>
      <c r="D3" s="167"/>
      <c r="E3" s="167"/>
      <c r="F3" s="167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0.25">
      <c r="A4" s="168" t="s">
        <v>2</v>
      </c>
      <c r="B4" s="168"/>
      <c r="C4" s="168"/>
      <c r="D4" s="168"/>
      <c r="E4" s="168"/>
      <c r="F4" s="168"/>
      <c r="G4" s="4"/>
      <c r="H4" s="4"/>
      <c r="I4" s="4"/>
      <c r="J4" s="4"/>
      <c r="K4" s="4"/>
      <c r="L4" s="4"/>
      <c r="M4" s="4"/>
      <c r="N4" s="5"/>
      <c r="O4" s="5"/>
    </row>
    <row r="5" spans="1:17">
      <c r="A5" s="169" t="s">
        <v>3</v>
      </c>
      <c r="B5" s="169" t="s">
        <v>4</v>
      </c>
      <c r="C5" s="172" t="s">
        <v>5</v>
      </c>
      <c r="D5" s="172" t="s">
        <v>6</v>
      </c>
      <c r="E5" s="172" t="s">
        <v>7</v>
      </c>
      <c r="F5" s="172" t="s">
        <v>8</v>
      </c>
    </row>
    <row r="6" spans="1:17">
      <c r="A6" s="170"/>
      <c r="B6" s="170"/>
      <c r="C6" s="173"/>
      <c r="D6" s="173"/>
      <c r="E6" s="173"/>
      <c r="F6" s="173"/>
    </row>
    <row r="7" spans="1:17">
      <c r="A7" s="171"/>
      <c r="B7" s="171"/>
      <c r="C7" s="174"/>
      <c r="D7" s="174"/>
      <c r="E7" s="174"/>
      <c r="F7" s="174"/>
    </row>
    <row r="8" spans="1:17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17">
      <c r="A9" s="6"/>
      <c r="B9" s="7" t="s">
        <v>9</v>
      </c>
      <c r="C9" s="6"/>
      <c r="D9" s="6"/>
      <c r="E9" s="6"/>
      <c r="F9" s="6"/>
    </row>
    <row r="10" spans="1:17" ht="63.75">
      <c r="A10" s="6">
        <v>1</v>
      </c>
      <c r="B10" s="8" t="s">
        <v>10</v>
      </c>
      <c r="C10" s="6" t="s">
        <v>11</v>
      </c>
      <c r="D10" s="9">
        <v>116.3</v>
      </c>
      <c r="E10" s="10">
        <f>'[1]1-1'!Q10</f>
        <v>4.1118388499999998</v>
      </c>
      <c r="F10" s="11"/>
    </row>
    <row r="11" spans="1:17" ht="25.5">
      <c r="A11" s="6">
        <v>2</v>
      </c>
      <c r="B11" s="8" t="s">
        <v>12</v>
      </c>
      <c r="C11" s="6" t="s">
        <v>11</v>
      </c>
      <c r="D11" s="6">
        <v>16.5</v>
      </c>
      <c r="E11" s="10">
        <f>'[1]1-1'!Q11</f>
        <v>1.2377636300000001</v>
      </c>
      <c r="F11" s="11"/>
    </row>
    <row r="12" spans="1:17" ht="25.5">
      <c r="A12" s="6">
        <v>3</v>
      </c>
      <c r="B12" s="8" t="s">
        <v>13</v>
      </c>
      <c r="C12" s="6" t="s">
        <v>11</v>
      </c>
      <c r="D12" s="6">
        <v>9.6</v>
      </c>
      <c r="E12" s="10">
        <f>'[1]1-1'!Q12</f>
        <v>4.0787454600000004</v>
      </c>
      <c r="F12" s="11"/>
    </row>
    <row r="13" spans="1:17" ht="38.25">
      <c r="A13" s="6">
        <v>4</v>
      </c>
      <c r="B13" s="8" t="s">
        <v>14</v>
      </c>
      <c r="C13" s="6" t="s">
        <v>15</v>
      </c>
      <c r="D13" s="12">
        <v>220</v>
      </c>
      <c r="E13" s="10">
        <f>'[1]1-1'!Q13</f>
        <v>3.7911910000000007E-2</v>
      </c>
      <c r="F13" s="11"/>
    </row>
    <row r="14" spans="1:17" ht="51">
      <c r="A14" s="6">
        <v>5</v>
      </c>
      <c r="B14" s="8" t="s">
        <v>16</v>
      </c>
      <c r="C14" s="6" t="s">
        <v>17</v>
      </c>
      <c r="D14" s="13">
        <v>5.76</v>
      </c>
      <c r="E14" s="10">
        <f>'[1]1-1'!Q14</f>
        <v>38.073517000000002</v>
      </c>
      <c r="F14" s="11"/>
    </row>
    <row r="15" spans="1:17" ht="25.5">
      <c r="A15" s="6">
        <v>6</v>
      </c>
      <c r="B15" s="8" t="s">
        <v>18</v>
      </c>
      <c r="C15" s="6" t="s">
        <v>11</v>
      </c>
      <c r="D15" s="12">
        <v>40</v>
      </c>
      <c r="E15" s="10">
        <f>'[1]1-1'!Q15</f>
        <v>0.45104484</v>
      </c>
      <c r="F15" s="11"/>
    </row>
    <row r="16" spans="1:17" ht="25.5">
      <c r="A16" s="6">
        <v>7</v>
      </c>
      <c r="B16" s="8" t="s">
        <v>19</v>
      </c>
      <c r="C16" s="6" t="s">
        <v>17</v>
      </c>
      <c r="D16" s="13">
        <v>0.81</v>
      </c>
      <c r="E16" s="10">
        <f>'[1]1-1'!Q16</f>
        <v>15.426834700000001</v>
      </c>
      <c r="F16" s="11"/>
    </row>
    <row r="17" spans="1:6" ht="25.5">
      <c r="A17" s="6">
        <v>8</v>
      </c>
      <c r="B17" s="8" t="s">
        <v>20</v>
      </c>
      <c r="C17" s="6" t="s">
        <v>21</v>
      </c>
      <c r="D17" s="12">
        <v>7.5</v>
      </c>
      <c r="E17" s="10">
        <f>'[1]1-1'!Q17</f>
        <v>8.2258410000000008</v>
      </c>
      <c r="F17" s="11"/>
    </row>
    <row r="18" spans="1:6" ht="38.25">
      <c r="A18" s="6">
        <v>9</v>
      </c>
      <c r="B18" s="8" t="s">
        <v>22</v>
      </c>
      <c r="C18" s="6" t="s">
        <v>11</v>
      </c>
      <c r="D18" s="9">
        <v>12</v>
      </c>
      <c r="E18" s="10">
        <f>'[1]1-1'!Q18</f>
        <v>0.62288700000000008</v>
      </c>
      <c r="F18" s="11"/>
    </row>
    <row r="19" spans="1:6" ht="38.25">
      <c r="A19" s="6">
        <v>10</v>
      </c>
      <c r="B19" s="8" t="s">
        <v>23</v>
      </c>
      <c r="C19" s="6" t="s">
        <v>11</v>
      </c>
      <c r="D19" s="9">
        <v>11</v>
      </c>
      <c r="E19" s="10">
        <f>'[1]1-1'!Q19</f>
        <v>0.45104484</v>
      </c>
      <c r="F19" s="11"/>
    </row>
    <row r="20" spans="1:6" ht="25.5">
      <c r="A20" s="6">
        <v>11</v>
      </c>
      <c r="B20" s="8" t="s">
        <v>24</v>
      </c>
      <c r="C20" s="6" t="s">
        <v>11</v>
      </c>
      <c r="D20" s="9">
        <v>51</v>
      </c>
      <c r="E20" s="10">
        <f>'[1]1-1'!Q20</f>
        <v>0.16402691000000003</v>
      </c>
      <c r="F20" s="14"/>
    </row>
    <row r="21" spans="1:6" ht="25.5">
      <c r="A21" s="6">
        <v>12</v>
      </c>
      <c r="B21" s="8" t="s">
        <v>25</v>
      </c>
      <c r="C21" s="6" t="s">
        <v>11</v>
      </c>
      <c r="D21" s="9">
        <v>63</v>
      </c>
      <c r="E21" s="10">
        <f>'[1]1-1'!Q21</f>
        <v>0.80975310000000011</v>
      </c>
      <c r="F21" s="11"/>
    </row>
    <row r="22" spans="1:6" ht="25.5">
      <c r="A22" s="6">
        <v>13</v>
      </c>
      <c r="B22" s="8" t="s">
        <v>26</v>
      </c>
      <c r="C22" s="6" t="s">
        <v>11</v>
      </c>
      <c r="D22" s="9">
        <v>45</v>
      </c>
      <c r="E22" s="10">
        <f>'[1]1-1'!Q22</f>
        <v>1.0589079000000001</v>
      </c>
      <c r="F22" s="11"/>
    </row>
    <row r="23" spans="1:6" ht="25.5">
      <c r="A23" s="6">
        <v>14</v>
      </c>
      <c r="B23" s="8" t="s">
        <v>27</v>
      </c>
      <c r="C23" s="6" t="s">
        <v>11</v>
      </c>
      <c r="D23" s="9">
        <v>24</v>
      </c>
      <c r="E23" s="10">
        <f>'[1]1-1'!Q23</f>
        <v>0.12076372800000001</v>
      </c>
      <c r="F23" s="11"/>
    </row>
    <row r="24" spans="1:6" ht="51">
      <c r="A24" s="6">
        <v>15</v>
      </c>
      <c r="B24" s="8" t="s">
        <v>28</v>
      </c>
      <c r="C24" s="6" t="s">
        <v>29</v>
      </c>
      <c r="D24" s="9">
        <v>12</v>
      </c>
      <c r="E24" s="10">
        <f>'[1]1-1'!Q24</f>
        <v>0.88898719999999998</v>
      </c>
      <c r="F24" s="11"/>
    </row>
    <row r="25" spans="1:6" ht="38.25">
      <c r="A25" s="6">
        <v>16</v>
      </c>
      <c r="B25" s="8" t="s">
        <v>30</v>
      </c>
      <c r="C25" s="6" t="s">
        <v>31</v>
      </c>
      <c r="D25" s="15">
        <v>2.2999999999999998</v>
      </c>
      <c r="E25" s="10">
        <f>'[1]1-1'!Q25</f>
        <v>2.1425022</v>
      </c>
      <c r="F25" s="11"/>
    </row>
    <row r="26" spans="1:6">
      <c r="A26" s="6"/>
      <c r="B26" s="16" t="s">
        <v>32</v>
      </c>
      <c r="C26" s="16"/>
      <c r="D26" s="16"/>
      <c r="E26" s="6"/>
      <c r="F26" s="6"/>
    </row>
    <row r="27" spans="1:6">
      <c r="A27" s="178">
        <v>17</v>
      </c>
      <c r="B27" s="181" t="s">
        <v>33</v>
      </c>
      <c r="C27" s="169" t="s">
        <v>34</v>
      </c>
      <c r="D27" s="184">
        <v>59</v>
      </c>
      <c r="E27" s="164">
        <f>'[1]1-1'!Q27:Q31</f>
        <v>26.870177608399999</v>
      </c>
      <c r="F27" s="164"/>
    </row>
    <row r="28" spans="1:6">
      <c r="A28" s="179"/>
      <c r="B28" s="182"/>
      <c r="C28" s="170"/>
      <c r="D28" s="185"/>
      <c r="E28" s="165"/>
      <c r="F28" s="165"/>
    </row>
    <row r="29" spans="1:6">
      <c r="A29" s="179"/>
      <c r="B29" s="182"/>
      <c r="C29" s="170"/>
      <c r="D29" s="185"/>
      <c r="E29" s="165"/>
      <c r="F29" s="165"/>
    </row>
    <row r="30" spans="1:6">
      <c r="A30" s="179"/>
      <c r="B30" s="182"/>
      <c r="C30" s="170"/>
      <c r="D30" s="185"/>
      <c r="E30" s="165"/>
      <c r="F30" s="165"/>
    </row>
    <row r="31" spans="1:6">
      <c r="A31" s="180"/>
      <c r="B31" s="183"/>
      <c r="C31" s="171"/>
      <c r="D31" s="186"/>
      <c r="E31" s="166"/>
      <c r="F31" s="166"/>
    </row>
    <row r="32" spans="1:6" ht="38.25">
      <c r="A32" s="17">
        <v>18</v>
      </c>
      <c r="B32" s="8" t="s">
        <v>35</v>
      </c>
      <c r="C32" s="17" t="s">
        <v>36</v>
      </c>
      <c r="D32" s="18">
        <v>59</v>
      </c>
      <c r="E32" s="10">
        <f>'[1]1-1'!Q32</f>
        <v>9.616407104896</v>
      </c>
      <c r="F32" s="19"/>
    </row>
    <row r="33" spans="1:7" ht="25.5">
      <c r="A33" s="17">
        <v>19</v>
      </c>
      <c r="B33" s="8" t="s">
        <v>37</v>
      </c>
      <c r="C33" s="17" t="s">
        <v>11</v>
      </c>
      <c r="D33" s="19">
        <v>12.5</v>
      </c>
      <c r="E33" s="10">
        <f>'[1]1-1'!Q33</f>
        <v>0.90580896000000011</v>
      </c>
      <c r="F33" s="20"/>
    </row>
    <row r="34" spans="1:7" ht="25.5">
      <c r="A34" s="17">
        <v>20</v>
      </c>
      <c r="B34" s="8" t="s">
        <v>38</v>
      </c>
      <c r="C34" s="17" t="s">
        <v>15</v>
      </c>
      <c r="D34" s="19">
        <v>53.5</v>
      </c>
      <c r="E34" s="10">
        <f>'[1]1-1'!Q34</f>
        <v>1.7595339048000003</v>
      </c>
      <c r="F34" s="20"/>
    </row>
    <row r="35" spans="1:7">
      <c r="A35" s="17">
        <v>21</v>
      </c>
      <c r="B35" s="8" t="s">
        <v>39</v>
      </c>
      <c r="C35" s="17" t="s">
        <v>15</v>
      </c>
      <c r="D35" s="21">
        <v>830</v>
      </c>
      <c r="E35" s="10">
        <f>'[1]1-1'!Q35</f>
        <v>0.35194414557960002</v>
      </c>
      <c r="F35" s="20"/>
      <c r="G35" s="22"/>
    </row>
    <row r="36" spans="1:7">
      <c r="A36" s="17"/>
      <c r="B36" s="175" t="s">
        <v>40</v>
      </c>
      <c r="C36" s="176"/>
      <c r="D36" s="177"/>
      <c r="E36" s="20"/>
      <c r="F36" s="20"/>
    </row>
    <row r="37" spans="1:7" ht="25.5">
      <c r="A37" s="17">
        <v>22</v>
      </c>
      <c r="B37" s="8" t="s">
        <v>41</v>
      </c>
      <c r="C37" s="17" t="s">
        <v>15</v>
      </c>
      <c r="D37" s="19">
        <v>8</v>
      </c>
      <c r="E37" s="20">
        <f>'[1]1-1'!Q37</f>
        <v>0.34439649242040005</v>
      </c>
      <c r="F37" s="20"/>
    </row>
    <row r="38" spans="1:7">
      <c r="A38" s="17">
        <v>23</v>
      </c>
      <c r="B38" s="8" t="s">
        <v>42</v>
      </c>
      <c r="C38" s="17" t="s">
        <v>15</v>
      </c>
      <c r="D38" s="19">
        <v>2.4</v>
      </c>
      <c r="E38" s="19">
        <f>'[1]1-1'!Q38</f>
        <v>0.35194414557960002</v>
      </c>
      <c r="F38" s="20"/>
    </row>
    <row r="39" spans="1:7">
      <c r="A39" s="178">
        <v>24</v>
      </c>
      <c r="B39" s="181" t="s">
        <v>43</v>
      </c>
      <c r="C39" s="169" t="s">
        <v>34</v>
      </c>
      <c r="D39" s="178">
        <v>0.09</v>
      </c>
      <c r="E39" s="164">
        <f>'[1]1-1'!Q39:Q42</f>
        <v>71.541611491141595</v>
      </c>
      <c r="F39" s="178"/>
    </row>
    <row r="40" spans="1:7">
      <c r="A40" s="179"/>
      <c r="B40" s="182"/>
      <c r="C40" s="170"/>
      <c r="D40" s="179"/>
      <c r="E40" s="165"/>
      <c r="F40" s="179"/>
    </row>
    <row r="41" spans="1:7">
      <c r="A41" s="179"/>
      <c r="B41" s="182"/>
      <c r="C41" s="170"/>
      <c r="D41" s="179"/>
      <c r="E41" s="165"/>
      <c r="F41" s="179"/>
    </row>
    <row r="42" spans="1:7">
      <c r="A42" s="180"/>
      <c r="B42" s="183"/>
      <c r="C42" s="171"/>
      <c r="D42" s="180"/>
      <c r="E42" s="166"/>
      <c r="F42" s="180"/>
    </row>
    <row r="43" spans="1:7">
      <c r="A43" s="17"/>
      <c r="B43" s="175" t="s">
        <v>44</v>
      </c>
      <c r="C43" s="176"/>
      <c r="D43" s="177"/>
      <c r="E43" s="19"/>
      <c r="F43" s="20"/>
    </row>
    <row r="44" spans="1:7" ht="25.5">
      <c r="A44" s="17">
        <v>25</v>
      </c>
      <c r="B44" s="8" t="s">
        <v>45</v>
      </c>
      <c r="C44" s="17" t="s">
        <v>15</v>
      </c>
      <c r="D44" s="19">
        <v>7.5</v>
      </c>
      <c r="E44" s="20">
        <f>'[1]1-1'!Q44</f>
        <v>0.34439649242040005</v>
      </c>
      <c r="F44" s="20"/>
    </row>
    <row r="45" spans="1:7">
      <c r="A45" s="17">
        <v>26</v>
      </c>
      <c r="B45" s="8" t="s">
        <v>46</v>
      </c>
      <c r="C45" s="17" t="s">
        <v>15</v>
      </c>
      <c r="D45" s="19">
        <v>2.1800000000000002</v>
      </c>
      <c r="E45" s="20">
        <f>'[1]1-1'!Q45</f>
        <v>0.35194414557960002</v>
      </c>
      <c r="F45" s="20"/>
    </row>
    <row r="46" spans="1:7">
      <c r="A46" s="178">
        <v>27</v>
      </c>
      <c r="B46" s="181" t="s">
        <v>43</v>
      </c>
      <c r="C46" s="169" t="s">
        <v>34</v>
      </c>
      <c r="D46" s="178">
        <v>0.09</v>
      </c>
      <c r="E46" s="164">
        <f>'[1]1-1'!Q46:Q49</f>
        <v>71.541611491141595</v>
      </c>
      <c r="F46" s="178"/>
    </row>
    <row r="47" spans="1:7">
      <c r="A47" s="179"/>
      <c r="B47" s="182"/>
      <c r="C47" s="170"/>
      <c r="D47" s="179"/>
      <c r="E47" s="165"/>
      <c r="F47" s="179"/>
    </row>
    <row r="48" spans="1:7">
      <c r="A48" s="179"/>
      <c r="B48" s="182"/>
      <c r="C48" s="170"/>
      <c r="D48" s="179"/>
      <c r="E48" s="165"/>
      <c r="F48" s="179"/>
    </row>
    <row r="49" spans="1:6">
      <c r="A49" s="180"/>
      <c r="B49" s="183"/>
      <c r="C49" s="171"/>
      <c r="D49" s="180"/>
      <c r="E49" s="166"/>
      <c r="F49" s="180"/>
    </row>
    <row r="50" spans="1:6">
      <c r="A50" s="17"/>
      <c r="B50" s="175" t="s">
        <v>47</v>
      </c>
      <c r="C50" s="176"/>
      <c r="D50" s="177"/>
      <c r="E50" s="19"/>
      <c r="F50" s="20"/>
    </row>
    <row r="51" spans="1:6" ht="25.5">
      <c r="A51" s="17">
        <v>28</v>
      </c>
      <c r="B51" s="8" t="s">
        <v>48</v>
      </c>
      <c r="C51" s="17" t="s">
        <v>15</v>
      </c>
      <c r="D51" s="19">
        <v>35</v>
      </c>
      <c r="E51" s="20">
        <f>'[1]1-1'!Q51</f>
        <v>0.34439649242040005</v>
      </c>
      <c r="F51" s="20"/>
    </row>
    <row r="52" spans="1:6">
      <c r="A52" s="17">
        <v>29</v>
      </c>
      <c r="B52" s="8" t="s">
        <v>42</v>
      </c>
      <c r="C52" s="17" t="s">
        <v>15</v>
      </c>
      <c r="D52" s="19">
        <v>9.5</v>
      </c>
      <c r="E52" s="20">
        <f>'[1]1-1'!Q52</f>
        <v>0.35194414557960002</v>
      </c>
      <c r="F52" s="20"/>
    </row>
    <row r="53" spans="1:6">
      <c r="A53" s="178">
        <v>30</v>
      </c>
      <c r="B53" s="181" t="s">
        <v>43</v>
      </c>
      <c r="C53" s="169" t="s">
        <v>34</v>
      </c>
      <c r="D53" s="178">
        <v>0.4</v>
      </c>
      <c r="E53" s="164">
        <f>'[1]1-1'!Q53:Q56</f>
        <v>71.541611491141595</v>
      </c>
      <c r="F53" s="178"/>
    </row>
    <row r="54" spans="1:6">
      <c r="A54" s="179"/>
      <c r="B54" s="182"/>
      <c r="C54" s="170"/>
      <c r="D54" s="179"/>
      <c r="E54" s="165"/>
      <c r="F54" s="179"/>
    </row>
    <row r="55" spans="1:6">
      <c r="A55" s="179"/>
      <c r="B55" s="182"/>
      <c r="C55" s="170"/>
      <c r="D55" s="179"/>
      <c r="E55" s="165"/>
      <c r="F55" s="179"/>
    </row>
    <row r="56" spans="1:6">
      <c r="A56" s="180"/>
      <c r="B56" s="183"/>
      <c r="C56" s="171"/>
      <c r="D56" s="180"/>
      <c r="E56" s="166"/>
      <c r="F56" s="180"/>
    </row>
    <row r="57" spans="1:6">
      <c r="A57" s="17"/>
      <c r="B57" s="175" t="s">
        <v>49</v>
      </c>
      <c r="C57" s="176"/>
      <c r="D57" s="177"/>
      <c r="E57" s="19"/>
      <c r="F57" s="20"/>
    </row>
    <row r="58" spans="1:6">
      <c r="A58" s="178">
        <v>31</v>
      </c>
      <c r="B58" s="181" t="s">
        <v>50</v>
      </c>
      <c r="C58" s="178" t="s">
        <v>34</v>
      </c>
      <c r="D58" s="164">
        <v>17.399999999999999</v>
      </c>
      <c r="E58" s="187">
        <f>'[1]1-1'!Q58:Q59</f>
        <v>20.940525703999999</v>
      </c>
      <c r="F58" s="164"/>
    </row>
    <row r="59" spans="1:6">
      <c r="A59" s="180"/>
      <c r="B59" s="183"/>
      <c r="C59" s="180"/>
      <c r="D59" s="166"/>
      <c r="E59" s="188"/>
      <c r="F59" s="166"/>
    </row>
    <row r="60" spans="1:6" ht="38.25">
      <c r="A60" s="17">
        <v>32</v>
      </c>
      <c r="B60" s="8" t="s">
        <v>35</v>
      </c>
      <c r="C60" s="17" t="s">
        <v>51</v>
      </c>
      <c r="D60" s="19">
        <v>17.399999999999999</v>
      </c>
      <c r="E60" s="20">
        <f>'[1]1-1'!Q60</f>
        <v>9.9240085050999998</v>
      </c>
      <c r="F60" s="19"/>
    </row>
    <row r="61" spans="1:6" ht="25.5">
      <c r="A61" s="17">
        <v>33</v>
      </c>
      <c r="B61" s="8" t="s">
        <v>37</v>
      </c>
      <c r="C61" s="17" t="s">
        <v>11</v>
      </c>
      <c r="D61" s="19">
        <v>4.8</v>
      </c>
      <c r="E61" s="20">
        <f>'[1]1-1'!Q61</f>
        <v>0.90580896000000011</v>
      </c>
      <c r="F61" s="20"/>
    </row>
    <row r="62" spans="1:6" ht="25.5">
      <c r="A62" s="17">
        <v>34</v>
      </c>
      <c r="B62" s="8" t="s">
        <v>38</v>
      </c>
      <c r="C62" s="17" t="s">
        <v>15</v>
      </c>
      <c r="D62" s="19">
        <v>16.5</v>
      </c>
      <c r="E62" s="20">
        <f>'[1]1-1'!Q62</f>
        <v>1.7595339048000003</v>
      </c>
      <c r="F62" s="19"/>
    </row>
    <row r="63" spans="1:6">
      <c r="A63" s="17">
        <v>35</v>
      </c>
      <c r="B63" s="8" t="s">
        <v>39</v>
      </c>
      <c r="C63" s="17" t="s">
        <v>15</v>
      </c>
      <c r="D63" s="21">
        <v>270</v>
      </c>
      <c r="E63" s="20">
        <f>'[1]1-1'!Q63</f>
        <v>0.35194414557960002</v>
      </c>
      <c r="F63" s="19"/>
    </row>
    <row r="64" spans="1:6">
      <c r="A64" s="17"/>
      <c r="B64" s="175" t="s">
        <v>52</v>
      </c>
      <c r="C64" s="176"/>
      <c r="D64" s="177"/>
      <c r="E64" s="20"/>
      <c r="F64" s="20"/>
    </row>
    <row r="65" spans="1:6" ht="25.5">
      <c r="A65" s="17">
        <v>36</v>
      </c>
      <c r="B65" s="8" t="s">
        <v>53</v>
      </c>
      <c r="C65" s="17" t="s">
        <v>15</v>
      </c>
      <c r="D65" s="19">
        <v>17</v>
      </c>
      <c r="E65" s="20">
        <f>'[1]1-1'!Q65</f>
        <v>0.34439649242040005</v>
      </c>
      <c r="F65" s="20"/>
    </row>
    <row r="66" spans="1:6">
      <c r="A66" s="17">
        <v>37</v>
      </c>
      <c r="B66" s="8" t="s">
        <v>54</v>
      </c>
      <c r="C66" s="17" t="s">
        <v>15</v>
      </c>
      <c r="D66" s="19">
        <v>5.9</v>
      </c>
      <c r="E66" s="20">
        <f>'[1]1-1'!Q66</f>
        <v>0.35194414557960002</v>
      </c>
      <c r="F66" s="20"/>
    </row>
    <row r="67" spans="1:6">
      <c r="A67" s="178">
        <v>38</v>
      </c>
      <c r="B67" s="181" t="s">
        <v>43</v>
      </c>
      <c r="C67" s="169" t="s">
        <v>34</v>
      </c>
      <c r="D67" s="178">
        <v>0.2</v>
      </c>
      <c r="E67" s="164">
        <f>'[1]1-1'!Q67:Q70</f>
        <v>71.541611491141595</v>
      </c>
      <c r="F67" s="178"/>
    </row>
    <row r="68" spans="1:6">
      <c r="A68" s="179"/>
      <c r="B68" s="182"/>
      <c r="C68" s="170"/>
      <c r="D68" s="179"/>
      <c r="E68" s="165"/>
      <c r="F68" s="179"/>
    </row>
    <row r="69" spans="1:6">
      <c r="A69" s="179"/>
      <c r="B69" s="182"/>
      <c r="C69" s="170"/>
      <c r="D69" s="179"/>
      <c r="E69" s="165"/>
      <c r="F69" s="179"/>
    </row>
    <row r="70" spans="1:6">
      <c r="A70" s="180"/>
      <c r="B70" s="183"/>
      <c r="C70" s="171"/>
      <c r="D70" s="180"/>
      <c r="E70" s="166"/>
      <c r="F70" s="180"/>
    </row>
    <row r="71" spans="1:6" ht="25.5">
      <c r="A71" s="17"/>
      <c r="B71" s="23" t="s">
        <v>55</v>
      </c>
      <c r="C71" s="24"/>
      <c r="D71" s="25"/>
      <c r="E71" s="20"/>
      <c r="F71" s="20"/>
    </row>
    <row r="72" spans="1:6" ht="25.5">
      <c r="A72" s="6">
        <v>39</v>
      </c>
      <c r="B72" s="26" t="s">
        <v>56</v>
      </c>
      <c r="C72" s="6" t="s">
        <v>11</v>
      </c>
      <c r="D72" s="27">
        <v>19.399999999999999</v>
      </c>
      <c r="E72" s="28">
        <f>'[1]1-1'!Q72</f>
        <v>0.45104484</v>
      </c>
      <c r="F72" s="11"/>
    </row>
    <row r="73" spans="1:6" ht="38.25">
      <c r="A73" s="6">
        <v>40</v>
      </c>
      <c r="B73" s="26" t="s">
        <v>57</v>
      </c>
      <c r="C73" s="6" t="s">
        <v>11</v>
      </c>
      <c r="D73" s="27">
        <v>9</v>
      </c>
      <c r="E73" s="28">
        <f>'[1]1-1'!Q73</f>
        <v>0.45104484</v>
      </c>
      <c r="F73" s="11"/>
    </row>
    <row r="74" spans="1:6" ht="38.25">
      <c r="A74" s="6">
        <v>41</v>
      </c>
      <c r="B74" s="8" t="s">
        <v>58</v>
      </c>
      <c r="C74" s="6" t="s">
        <v>17</v>
      </c>
      <c r="D74" s="10">
        <v>0.28399999999999997</v>
      </c>
      <c r="E74" s="28">
        <f>'[1]1-1'!Q74</f>
        <v>38.073517000000002</v>
      </c>
      <c r="F74" s="11"/>
    </row>
    <row r="75" spans="1:6" ht="38.25">
      <c r="A75" s="6">
        <v>42</v>
      </c>
      <c r="B75" s="29" t="s">
        <v>59</v>
      </c>
      <c r="C75" s="30" t="s">
        <v>15</v>
      </c>
      <c r="D75" s="31">
        <v>90</v>
      </c>
      <c r="E75" s="28">
        <f>'[1]1-1'!Q75</f>
        <v>3.7911910000000007E-2</v>
      </c>
      <c r="F75" s="11"/>
    </row>
    <row r="76" spans="1:6" ht="38.25">
      <c r="A76" s="6">
        <v>43</v>
      </c>
      <c r="B76" s="8" t="s">
        <v>60</v>
      </c>
      <c r="C76" s="6" t="s">
        <v>11</v>
      </c>
      <c r="D76" s="31">
        <v>80</v>
      </c>
      <c r="E76" s="28">
        <f>'[1]1-1'!Q76</f>
        <v>0.16402691000000003</v>
      </c>
      <c r="F76" s="14"/>
    </row>
    <row r="77" spans="1:6" ht="38.25">
      <c r="A77" s="6">
        <v>44</v>
      </c>
      <c r="B77" s="29" t="s">
        <v>61</v>
      </c>
      <c r="C77" s="6" t="s">
        <v>11</v>
      </c>
      <c r="D77" s="31">
        <v>17</v>
      </c>
      <c r="E77" s="28">
        <f>'[1]1-1'!Q77</f>
        <v>0.12076372800000001</v>
      </c>
      <c r="F77" s="11"/>
    </row>
    <row r="78" spans="1:6" ht="38.25">
      <c r="A78" s="6">
        <v>16</v>
      </c>
      <c r="B78" s="8" t="s">
        <v>30</v>
      </c>
      <c r="C78" s="6" t="s">
        <v>31</v>
      </c>
      <c r="D78" s="9">
        <v>2</v>
      </c>
      <c r="E78" s="28">
        <f>'[1]1-1'!Q78</f>
        <v>2.1425022</v>
      </c>
      <c r="F78" s="11"/>
    </row>
    <row r="79" spans="1:6">
      <c r="A79" s="178">
        <v>45</v>
      </c>
      <c r="B79" s="181" t="s">
        <v>62</v>
      </c>
      <c r="C79" s="178" t="s">
        <v>11</v>
      </c>
      <c r="D79" s="184">
        <v>19.399999999999999</v>
      </c>
      <c r="E79" s="187">
        <f>'[1]1-1'!Q79:Q80</f>
        <v>12.98547402482</v>
      </c>
      <c r="F79" s="164"/>
    </row>
    <row r="80" spans="1:6">
      <c r="A80" s="180"/>
      <c r="B80" s="183"/>
      <c r="C80" s="180"/>
      <c r="D80" s="186"/>
      <c r="E80" s="188"/>
      <c r="F80" s="166"/>
    </row>
    <row r="81" spans="1:6">
      <c r="A81" s="178">
        <v>46</v>
      </c>
      <c r="B81" s="181" t="s">
        <v>63</v>
      </c>
      <c r="C81" s="178" t="s">
        <v>11</v>
      </c>
      <c r="D81" s="184">
        <v>9</v>
      </c>
      <c r="E81" s="187">
        <f>'[1]1-1'!Q81:Q82</f>
        <v>12.98547402482</v>
      </c>
      <c r="F81" s="164"/>
    </row>
    <row r="82" spans="1:6">
      <c r="A82" s="180"/>
      <c r="B82" s="183"/>
      <c r="C82" s="180"/>
      <c r="D82" s="186"/>
      <c r="E82" s="188"/>
      <c r="F82" s="166"/>
    </row>
    <row r="83" spans="1:6" ht="38.25">
      <c r="A83" s="32">
        <v>47</v>
      </c>
      <c r="B83" s="29" t="s">
        <v>64</v>
      </c>
      <c r="C83" s="30" t="s">
        <v>65</v>
      </c>
      <c r="D83" s="31">
        <v>28.4</v>
      </c>
      <c r="E83" s="20">
        <f>'[1]1-1'!Q83</f>
        <v>1.3275328896400003</v>
      </c>
      <c r="F83" s="19"/>
    </row>
    <row r="84" spans="1:6" s="35" customFormat="1" ht="51">
      <c r="A84" s="33">
        <v>48</v>
      </c>
      <c r="B84" s="34" t="s">
        <v>66</v>
      </c>
      <c r="C84" s="33" t="s">
        <v>67</v>
      </c>
      <c r="D84" s="31">
        <v>80</v>
      </c>
      <c r="E84" s="20">
        <f>'[1]1-1'!Q84</f>
        <v>1.5283796542000001</v>
      </c>
      <c r="F84" s="33"/>
    </row>
    <row r="85" spans="1:6" s="35" customFormat="1" ht="51">
      <c r="A85" s="33">
        <v>49</v>
      </c>
      <c r="B85" s="34" t="s">
        <v>68</v>
      </c>
      <c r="C85" s="33" t="s">
        <v>67</v>
      </c>
      <c r="D85" s="31">
        <v>17</v>
      </c>
      <c r="E85" s="20">
        <f>'[1]1-1'!Q85</f>
        <v>1.40784406288</v>
      </c>
      <c r="F85" s="33"/>
    </row>
    <row r="86" spans="1:6">
      <c r="A86" s="178">
        <v>50</v>
      </c>
      <c r="B86" s="181" t="s">
        <v>69</v>
      </c>
      <c r="C86" s="178" t="s">
        <v>11</v>
      </c>
      <c r="D86" s="184">
        <v>80</v>
      </c>
      <c r="E86" s="187">
        <f>'[1]1-1'!Q86:Q87</f>
        <v>1.2146216954520002</v>
      </c>
      <c r="F86" s="187"/>
    </row>
    <row r="87" spans="1:6">
      <c r="A87" s="180"/>
      <c r="B87" s="183"/>
      <c r="C87" s="180"/>
      <c r="D87" s="186"/>
      <c r="E87" s="188"/>
      <c r="F87" s="188"/>
    </row>
    <row r="88" spans="1:6">
      <c r="A88" s="178">
        <v>51</v>
      </c>
      <c r="B88" s="181" t="s">
        <v>70</v>
      </c>
      <c r="C88" s="178" t="s">
        <v>11</v>
      </c>
      <c r="D88" s="184">
        <v>17</v>
      </c>
      <c r="E88" s="187">
        <f>'[1]1-1'!Q88:Q89</f>
        <v>1.3455579702680001</v>
      </c>
      <c r="F88" s="164"/>
    </row>
    <row r="89" spans="1:6">
      <c r="A89" s="180"/>
      <c r="B89" s="183"/>
      <c r="C89" s="180"/>
      <c r="D89" s="186"/>
      <c r="E89" s="188"/>
      <c r="F89" s="166"/>
    </row>
    <row r="90" spans="1:6" ht="102">
      <c r="A90" s="32">
        <v>52</v>
      </c>
      <c r="B90" s="29" t="s">
        <v>71</v>
      </c>
      <c r="C90" s="30" t="s">
        <v>72</v>
      </c>
      <c r="D90" s="31">
        <v>45.56</v>
      </c>
      <c r="E90" s="36">
        <f>'[1]1-1'!Q90</f>
        <v>0.66134593752000004</v>
      </c>
      <c r="F90" s="36"/>
    </row>
    <row r="91" spans="1:6" ht="25.5">
      <c r="A91" s="32">
        <v>53</v>
      </c>
      <c r="B91" s="29" t="s">
        <v>73</v>
      </c>
      <c r="C91" s="17" t="s">
        <v>11</v>
      </c>
      <c r="D91" s="31">
        <v>41</v>
      </c>
      <c r="E91" s="36">
        <f>'[1]1-1'!Q91</f>
        <v>22.645223999999999</v>
      </c>
      <c r="F91" s="36"/>
    </row>
    <row r="92" spans="1:6">
      <c r="A92" s="178">
        <v>54</v>
      </c>
      <c r="B92" s="181" t="s">
        <v>74</v>
      </c>
      <c r="C92" s="169" t="s">
        <v>11</v>
      </c>
      <c r="D92" s="178">
        <v>208</v>
      </c>
      <c r="E92" s="164">
        <f>'[1]1-1'!Q92:Q95</f>
        <v>1.2371944679932001</v>
      </c>
      <c r="F92" s="178"/>
    </row>
    <row r="93" spans="1:6">
      <c r="A93" s="179"/>
      <c r="B93" s="182"/>
      <c r="C93" s="170"/>
      <c r="D93" s="179"/>
      <c r="E93" s="165"/>
      <c r="F93" s="179"/>
    </row>
    <row r="94" spans="1:6">
      <c r="A94" s="179"/>
      <c r="B94" s="182"/>
      <c r="C94" s="170"/>
      <c r="D94" s="179"/>
      <c r="E94" s="165"/>
      <c r="F94" s="179"/>
    </row>
    <row r="95" spans="1:6">
      <c r="A95" s="180"/>
      <c r="B95" s="183"/>
      <c r="C95" s="171"/>
      <c r="D95" s="180"/>
      <c r="E95" s="166"/>
      <c r="F95" s="180"/>
    </row>
    <row r="96" spans="1:6">
      <c r="A96" s="17"/>
      <c r="B96" s="175" t="s">
        <v>75</v>
      </c>
      <c r="C96" s="176"/>
      <c r="D96" s="177"/>
      <c r="E96" s="20"/>
      <c r="F96" s="36"/>
    </row>
    <row r="97" spans="1:6">
      <c r="A97" s="178">
        <v>55</v>
      </c>
      <c r="B97" s="181" t="s">
        <v>76</v>
      </c>
      <c r="C97" s="178" t="s">
        <v>34</v>
      </c>
      <c r="D97" s="164">
        <v>4</v>
      </c>
      <c r="E97" s="187">
        <f>'[1]1-1'!Q97:Q98</f>
        <v>32.833797348800005</v>
      </c>
      <c r="F97" s="164"/>
    </row>
    <row r="98" spans="1:6">
      <c r="A98" s="180"/>
      <c r="B98" s="183"/>
      <c r="C98" s="180"/>
      <c r="D98" s="166"/>
      <c r="E98" s="188"/>
      <c r="F98" s="166"/>
    </row>
    <row r="99" spans="1:6">
      <c r="A99" s="178">
        <v>56</v>
      </c>
      <c r="B99" s="181" t="s">
        <v>50</v>
      </c>
      <c r="C99" s="178" t="s">
        <v>34</v>
      </c>
      <c r="D99" s="164">
        <v>1.1000000000000001</v>
      </c>
      <c r="E99" s="187">
        <f>'[1]1-1'!Q99:Q100</f>
        <v>31.711726499599997</v>
      </c>
      <c r="F99" s="164"/>
    </row>
    <row r="100" spans="1:6">
      <c r="A100" s="180"/>
      <c r="B100" s="183"/>
      <c r="C100" s="180"/>
      <c r="D100" s="166"/>
      <c r="E100" s="188"/>
      <c r="F100" s="166"/>
    </row>
    <row r="101" spans="1:6" ht="38.25">
      <c r="A101" s="32">
        <v>57</v>
      </c>
      <c r="B101" s="26" t="s">
        <v>35</v>
      </c>
      <c r="C101" s="30" t="s">
        <v>77</v>
      </c>
      <c r="D101" s="37">
        <v>5.0999999999999996</v>
      </c>
      <c r="E101" s="36">
        <f>'[1]1-1'!Q101</f>
        <v>9.9240085050999998</v>
      </c>
      <c r="F101" s="38"/>
    </row>
    <row r="102" spans="1:6" ht="25.5">
      <c r="A102" s="32">
        <v>58</v>
      </c>
      <c r="B102" s="26" t="s">
        <v>78</v>
      </c>
      <c r="C102" s="17" t="s">
        <v>11</v>
      </c>
      <c r="D102" s="31">
        <v>12</v>
      </c>
      <c r="E102" s="36">
        <f>'[1]1-1'!Q102</f>
        <v>1.450075342716</v>
      </c>
      <c r="F102" s="38"/>
    </row>
    <row r="103" spans="1:6" ht="25.5">
      <c r="A103" s="32">
        <v>59</v>
      </c>
      <c r="B103" s="26" t="s">
        <v>79</v>
      </c>
      <c r="C103" s="17" t="s">
        <v>11</v>
      </c>
      <c r="D103" s="31">
        <v>12</v>
      </c>
      <c r="E103" s="36">
        <f>'[1]1-1'!Q103</f>
        <v>0.58662645474000008</v>
      </c>
      <c r="F103" s="36"/>
    </row>
    <row r="104" spans="1:6">
      <c r="A104" s="178">
        <v>60</v>
      </c>
      <c r="B104" s="181" t="s">
        <v>80</v>
      </c>
      <c r="C104" s="178" t="s">
        <v>11</v>
      </c>
      <c r="D104" s="164">
        <v>8</v>
      </c>
      <c r="E104" s="187">
        <f>'[1]1-1'!Q104:Q105</f>
        <v>14.22523869984</v>
      </c>
      <c r="F104" s="164"/>
    </row>
    <row r="105" spans="1:6">
      <c r="A105" s="180"/>
      <c r="B105" s="183"/>
      <c r="C105" s="180"/>
      <c r="D105" s="166"/>
      <c r="E105" s="188"/>
      <c r="F105" s="166"/>
    </row>
    <row r="106" spans="1:6">
      <c r="A106" s="32"/>
      <c r="B106" s="175" t="s">
        <v>81</v>
      </c>
      <c r="C106" s="176"/>
      <c r="D106" s="177"/>
      <c r="E106" s="36"/>
      <c r="F106" s="38"/>
    </row>
    <row r="107" spans="1:6" ht="25.5">
      <c r="A107" s="32">
        <v>61</v>
      </c>
      <c r="B107" s="26" t="s">
        <v>81</v>
      </c>
      <c r="C107" s="30" t="s">
        <v>82</v>
      </c>
      <c r="D107" s="39">
        <v>0.127</v>
      </c>
      <c r="E107" s="38">
        <f>'[1]1-1'!Q107</f>
        <v>61.789033000000003</v>
      </c>
      <c r="F107" s="38"/>
    </row>
    <row r="108" spans="1:6">
      <c r="A108" s="32">
        <v>62</v>
      </c>
      <c r="B108" s="8" t="s">
        <v>83</v>
      </c>
      <c r="C108" s="17" t="s">
        <v>15</v>
      </c>
      <c r="D108" s="31">
        <v>88</v>
      </c>
      <c r="E108" s="38">
        <f>'[1]1-1'!Q108</f>
        <v>0.34986871079999998</v>
      </c>
      <c r="F108" s="36"/>
    </row>
    <row r="109" spans="1:6" ht="25.5">
      <c r="A109" s="32">
        <v>63</v>
      </c>
      <c r="B109" s="8" t="s">
        <v>84</v>
      </c>
      <c r="C109" s="17" t="s">
        <v>15</v>
      </c>
      <c r="D109" s="31">
        <v>39</v>
      </c>
      <c r="E109" s="38">
        <f>'[1]1-1'!Q109</f>
        <v>0.35100097200000002</v>
      </c>
      <c r="F109" s="36"/>
    </row>
    <row r="110" spans="1:6" ht="25.5">
      <c r="A110" s="32">
        <v>64</v>
      </c>
      <c r="B110" s="17" t="s">
        <v>85</v>
      </c>
      <c r="C110" s="17" t="s">
        <v>29</v>
      </c>
      <c r="D110" s="31">
        <v>54</v>
      </c>
      <c r="E110" s="38">
        <f>'[1]1-1'!Q110</f>
        <v>0.86997727288000004</v>
      </c>
      <c r="F110" s="36"/>
    </row>
    <row r="111" spans="1:6" ht="25.5">
      <c r="A111" s="32">
        <v>65</v>
      </c>
      <c r="B111" s="8" t="s">
        <v>86</v>
      </c>
      <c r="C111" s="17" t="s">
        <v>29</v>
      </c>
      <c r="D111" s="31">
        <v>54</v>
      </c>
      <c r="E111" s="38">
        <f>'[1]1-1'!Q111</f>
        <v>0.55491024</v>
      </c>
      <c r="F111" s="36"/>
    </row>
    <row r="112" spans="1:6">
      <c r="A112" s="32"/>
      <c r="B112" s="175" t="s">
        <v>87</v>
      </c>
      <c r="C112" s="176"/>
      <c r="D112" s="177"/>
      <c r="E112" s="36"/>
      <c r="F112" s="36"/>
    </row>
    <row r="113" spans="1:14">
      <c r="A113" s="178">
        <v>66</v>
      </c>
      <c r="B113" s="181" t="s">
        <v>88</v>
      </c>
      <c r="C113" s="178" t="s">
        <v>34</v>
      </c>
      <c r="D113" s="164">
        <v>0.12</v>
      </c>
      <c r="E113" s="187">
        <f>'[1]1-1'!Q113:Q114</f>
        <v>26.870177608399999</v>
      </c>
      <c r="F113" s="164"/>
    </row>
    <row r="114" spans="1:14">
      <c r="A114" s="180"/>
      <c r="B114" s="183"/>
      <c r="C114" s="180"/>
      <c r="D114" s="166"/>
      <c r="E114" s="188"/>
      <c r="F114" s="166"/>
    </row>
    <row r="115" spans="1:14">
      <c r="A115" s="178">
        <v>67</v>
      </c>
      <c r="B115" s="181" t="s">
        <v>50</v>
      </c>
      <c r="C115" s="178" t="s">
        <v>34</v>
      </c>
      <c r="D115" s="164">
        <v>0.24</v>
      </c>
      <c r="E115" s="187">
        <f>'[1]1-1'!Q115:Q116</f>
        <v>20.940525703999999</v>
      </c>
      <c r="F115" s="164"/>
    </row>
    <row r="116" spans="1:14">
      <c r="A116" s="180"/>
      <c r="B116" s="183"/>
      <c r="C116" s="180"/>
      <c r="D116" s="166"/>
      <c r="E116" s="188"/>
      <c r="F116" s="166"/>
    </row>
    <row r="117" spans="1:14" ht="38.25">
      <c r="A117" s="17">
        <v>68</v>
      </c>
      <c r="B117" s="8" t="s">
        <v>35</v>
      </c>
      <c r="C117" s="17" t="s">
        <v>51</v>
      </c>
      <c r="D117" s="19">
        <v>0.36</v>
      </c>
      <c r="E117" s="20">
        <f>'[1]1-1'!Q117</f>
        <v>9.9240085050999998</v>
      </c>
      <c r="F117" s="19"/>
    </row>
    <row r="118" spans="1:14" ht="25.5">
      <c r="A118" s="32">
        <v>69</v>
      </c>
      <c r="B118" s="26" t="s">
        <v>89</v>
      </c>
      <c r="C118" s="17" t="s">
        <v>11</v>
      </c>
      <c r="D118" s="31">
        <v>1.2</v>
      </c>
      <c r="E118" s="20">
        <f>'[1]1-1'!Q118</f>
        <v>1.450075342716</v>
      </c>
      <c r="F118" s="38"/>
    </row>
    <row r="119" spans="1:14" ht="25.5">
      <c r="A119" s="32">
        <v>70</v>
      </c>
      <c r="B119" s="26" t="s">
        <v>79</v>
      </c>
      <c r="C119" s="17" t="s">
        <v>11</v>
      </c>
      <c r="D119" s="31">
        <v>1.2</v>
      </c>
      <c r="E119" s="20">
        <f>'[1]1-1'!Q119</f>
        <v>0.58611693720000013</v>
      </c>
      <c r="F119" s="36"/>
    </row>
    <row r="120" spans="1:14">
      <c r="A120" s="32"/>
      <c r="B120" s="175" t="s">
        <v>81</v>
      </c>
      <c r="C120" s="176"/>
      <c r="D120" s="177"/>
      <c r="E120" s="36"/>
      <c r="F120" s="36"/>
    </row>
    <row r="121" spans="1:14" ht="25.5">
      <c r="A121" s="32">
        <v>71</v>
      </c>
      <c r="B121" s="26" t="s">
        <v>81</v>
      </c>
      <c r="C121" s="30" t="s">
        <v>82</v>
      </c>
      <c r="D121" s="39">
        <v>1.3100000000000001E-2</v>
      </c>
      <c r="E121" s="38">
        <f>'[1]1-1'!Q121</f>
        <v>61.789033000000003</v>
      </c>
      <c r="F121" s="36"/>
    </row>
    <row r="122" spans="1:14">
      <c r="A122" s="32">
        <v>72</v>
      </c>
      <c r="B122" s="8" t="s">
        <v>83</v>
      </c>
      <c r="C122" s="17" t="s">
        <v>15</v>
      </c>
      <c r="D122" s="31">
        <v>9</v>
      </c>
      <c r="E122" s="38">
        <f>'[1]1-1'!Q122</f>
        <v>0.34986871079999998</v>
      </c>
      <c r="F122" s="36"/>
    </row>
    <row r="123" spans="1:14" ht="25.5">
      <c r="A123" s="32">
        <v>73</v>
      </c>
      <c r="B123" s="8" t="s">
        <v>84</v>
      </c>
      <c r="C123" s="17" t="s">
        <v>15</v>
      </c>
      <c r="D123" s="31">
        <v>4.0999999999999996</v>
      </c>
      <c r="E123" s="38">
        <f>'[1]1-1'!Q123</f>
        <v>0.35100097200000002</v>
      </c>
      <c r="F123" s="36"/>
    </row>
    <row r="124" spans="1:14" ht="25.5">
      <c r="A124" s="17">
        <v>74</v>
      </c>
      <c r="B124" s="8" t="s">
        <v>90</v>
      </c>
      <c r="C124" s="17" t="s">
        <v>29</v>
      </c>
      <c r="D124" s="31">
        <v>14</v>
      </c>
      <c r="E124" s="38">
        <f>'[1]1-1'!Q124</f>
        <v>0.86997727288000004</v>
      </c>
      <c r="F124" s="20"/>
    </row>
    <row r="125" spans="1:14" ht="25.5">
      <c r="A125" s="32">
        <v>75</v>
      </c>
      <c r="B125" s="8" t="s">
        <v>86</v>
      </c>
      <c r="C125" s="17" t="s">
        <v>29</v>
      </c>
      <c r="D125" s="31">
        <v>14</v>
      </c>
      <c r="E125" s="38">
        <f>'[1]1-1'!Q125</f>
        <v>0.55491024</v>
      </c>
      <c r="F125" s="36"/>
    </row>
    <row r="126" spans="1:14">
      <c r="A126" s="40"/>
      <c r="B126" s="175" t="s">
        <v>91</v>
      </c>
      <c r="C126" s="176"/>
      <c r="D126" s="177"/>
      <c r="E126" s="40"/>
      <c r="F126" s="40"/>
    </row>
    <row r="127" spans="1:14">
      <c r="A127" s="40">
        <v>76</v>
      </c>
      <c r="B127" s="41" t="s">
        <v>92</v>
      </c>
      <c r="C127" s="30"/>
      <c r="D127" s="42"/>
      <c r="E127" s="40"/>
      <c r="F127" s="40"/>
    </row>
    <row r="128" spans="1:14" ht="25.5">
      <c r="A128" s="30">
        <v>77</v>
      </c>
      <c r="B128" s="29" t="s">
        <v>93</v>
      </c>
      <c r="C128" s="30" t="s">
        <v>11</v>
      </c>
      <c r="D128" s="43">
        <v>87</v>
      </c>
      <c r="E128" s="44">
        <f>'[1]1-1'!Q128</f>
        <v>1.7422861166320001</v>
      </c>
      <c r="F128" s="44"/>
      <c r="G128" s="189"/>
      <c r="H128" s="190"/>
      <c r="I128" s="190"/>
      <c r="J128" s="190"/>
      <c r="K128" s="190"/>
      <c r="L128" s="190"/>
      <c r="M128" s="190"/>
      <c r="N128" s="190"/>
    </row>
    <row r="129" spans="1:14">
      <c r="A129" s="178">
        <v>78</v>
      </c>
      <c r="B129" s="181" t="s">
        <v>94</v>
      </c>
      <c r="C129" s="178" t="s">
        <v>11</v>
      </c>
      <c r="D129" s="184">
        <v>19.5</v>
      </c>
      <c r="E129" s="187">
        <f>'[1]1-1'!Q129:Q130</f>
        <v>2.3481426295897201</v>
      </c>
      <c r="F129" s="164"/>
      <c r="G129" s="191"/>
      <c r="H129" s="192"/>
      <c r="I129" s="192"/>
      <c r="J129" s="192"/>
      <c r="K129" s="192"/>
      <c r="L129" s="192"/>
      <c r="M129" s="192"/>
      <c r="N129" s="192"/>
    </row>
    <row r="130" spans="1:14">
      <c r="A130" s="180"/>
      <c r="B130" s="183"/>
      <c r="C130" s="180"/>
      <c r="D130" s="186"/>
      <c r="E130" s="188"/>
      <c r="F130" s="166"/>
    </row>
    <row r="131" spans="1:14">
      <c r="A131" s="178">
        <v>79</v>
      </c>
      <c r="B131" s="181" t="s">
        <v>95</v>
      </c>
      <c r="C131" s="178" t="s">
        <v>11</v>
      </c>
      <c r="D131" s="184">
        <v>732.4</v>
      </c>
      <c r="E131" s="187">
        <f>'[1]1-1'!Q131:Q132</f>
        <v>2.0799093085822404</v>
      </c>
      <c r="F131" s="187"/>
      <c r="G131" s="22"/>
      <c r="H131" s="193"/>
      <c r="I131" s="193"/>
      <c r="J131" s="193"/>
      <c r="K131" s="193"/>
      <c r="L131" s="193"/>
    </row>
    <row r="132" spans="1:14">
      <c r="A132" s="180"/>
      <c r="B132" s="183"/>
      <c r="C132" s="180"/>
      <c r="D132" s="186"/>
      <c r="E132" s="188"/>
      <c r="F132" s="188"/>
    </row>
    <row r="133" spans="1:14">
      <c r="A133" s="178">
        <v>80</v>
      </c>
      <c r="B133" s="181" t="s">
        <v>96</v>
      </c>
      <c r="C133" s="178" t="s">
        <v>97</v>
      </c>
      <c r="D133" s="164">
        <v>0.24</v>
      </c>
      <c r="E133" s="164">
        <f>'[1]1-1'!Q133:Q136</f>
        <v>172.09711810944</v>
      </c>
      <c r="F133" s="184"/>
    </row>
    <row r="134" spans="1:14">
      <c r="A134" s="179"/>
      <c r="B134" s="182"/>
      <c r="C134" s="179"/>
      <c r="D134" s="165"/>
      <c r="E134" s="165"/>
      <c r="F134" s="185"/>
    </row>
    <row r="135" spans="1:14">
      <c r="A135" s="179"/>
      <c r="B135" s="182"/>
      <c r="C135" s="179"/>
      <c r="D135" s="165"/>
      <c r="E135" s="165"/>
      <c r="F135" s="185"/>
    </row>
    <row r="136" spans="1:14">
      <c r="A136" s="180"/>
      <c r="B136" s="183"/>
      <c r="C136" s="180"/>
      <c r="D136" s="166"/>
      <c r="E136" s="166"/>
      <c r="F136" s="186"/>
    </row>
    <row r="137" spans="1:14">
      <c r="A137" s="178">
        <v>81</v>
      </c>
      <c r="B137" s="181" t="s">
        <v>98</v>
      </c>
      <c r="C137" s="178" t="s">
        <v>11</v>
      </c>
      <c r="D137" s="184">
        <v>726.9</v>
      </c>
      <c r="E137" s="187">
        <f>'[1]1-1'!Q137:Q139</f>
        <v>1.588646769164</v>
      </c>
      <c r="F137" s="187"/>
    </row>
    <row r="138" spans="1:14">
      <c r="A138" s="179"/>
      <c r="B138" s="182"/>
      <c r="C138" s="179"/>
      <c r="D138" s="185"/>
      <c r="E138" s="194"/>
      <c r="F138" s="194"/>
    </row>
    <row r="139" spans="1:14">
      <c r="A139" s="180"/>
      <c r="B139" s="183"/>
      <c r="C139" s="180"/>
      <c r="D139" s="186"/>
      <c r="E139" s="188"/>
      <c r="F139" s="188"/>
    </row>
    <row r="140" spans="1:14">
      <c r="A140" s="178">
        <v>82</v>
      </c>
      <c r="B140" s="181" t="s">
        <v>99</v>
      </c>
      <c r="C140" s="178" t="s">
        <v>11</v>
      </c>
      <c r="D140" s="184">
        <v>87</v>
      </c>
      <c r="E140" s="187">
        <f>'[1]1-1'!Q140:Q141</f>
        <v>5.765065807</v>
      </c>
      <c r="F140" s="164"/>
      <c r="G140" s="22"/>
    </row>
    <row r="141" spans="1:14">
      <c r="A141" s="180"/>
      <c r="B141" s="183"/>
      <c r="C141" s="180"/>
      <c r="D141" s="186"/>
      <c r="E141" s="188"/>
      <c r="F141" s="166"/>
    </row>
    <row r="142" spans="1:14">
      <c r="A142" s="178">
        <v>83</v>
      </c>
      <c r="B142" s="181" t="s">
        <v>100</v>
      </c>
      <c r="C142" s="178" t="s">
        <v>11</v>
      </c>
      <c r="D142" s="184">
        <v>29.75</v>
      </c>
      <c r="E142" s="187">
        <f>'[1]1-1'!Q142:Q143</f>
        <v>2.9196877970832005</v>
      </c>
      <c r="F142" s="178"/>
    </row>
    <row r="143" spans="1:14">
      <c r="A143" s="180"/>
      <c r="B143" s="183"/>
      <c r="C143" s="180"/>
      <c r="D143" s="186"/>
      <c r="E143" s="188"/>
      <c r="F143" s="180"/>
    </row>
    <row r="144" spans="1:14">
      <c r="A144" s="178">
        <v>84</v>
      </c>
      <c r="B144" s="181" t="s">
        <v>101</v>
      </c>
      <c r="C144" s="178" t="s">
        <v>11</v>
      </c>
      <c r="D144" s="184">
        <v>122</v>
      </c>
      <c r="E144" s="187">
        <f>'[1]1-1'!Q144:Q149</f>
        <v>9.525016340864001</v>
      </c>
      <c r="F144" s="178"/>
    </row>
    <row r="145" spans="1:7">
      <c r="A145" s="179"/>
      <c r="B145" s="182"/>
      <c r="C145" s="179"/>
      <c r="D145" s="185"/>
      <c r="E145" s="194"/>
      <c r="F145" s="179"/>
    </row>
    <row r="146" spans="1:7">
      <c r="A146" s="179"/>
      <c r="B146" s="182"/>
      <c r="C146" s="179"/>
      <c r="D146" s="185"/>
      <c r="E146" s="194"/>
      <c r="F146" s="179"/>
    </row>
    <row r="147" spans="1:7">
      <c r="A147" s="179"/>
      <c r="B147" s="182"/>
      <c r="C147" s="179"/>
      <c r="D147" s="185"/>
      <c r="E147" s="194"/>
      <c r="F147" s="179"/>
    </row>
    <row r="148" spans="1:7">
      <c r="A148" s="179"/>
      <c r="B148" s="182"/>
      <c r="C148" s="179"/>
      <c r="D148" s="185"/>
      <c r="E148" s="194"/>
      <c r="F148" s="179"/>
    </row>
    <row r="149" spans="1:7">
      <c r="A149" s="180"/>
      <c r="B149" s="183"/>
      <c r="C149" s="180"/>
      <c r="D149" s="186"/>
      <c r="E149" s="188"/>
      <c r="F149" s="180"/>
    </row>
    <row r="150" spans="1:7">
      <c r="A150" s="6"/>
      <c r="B150" s="45" t="s">
        <v>102</v>
      </c>
      <c r="C150" s="6"/>
      <c r="D150" s="6"/>
      <c r="E150" s="6"/>
      <c r="F150" s="6"/>
    </row>
    <row r="151" spans="1:7">
      <c r="A151" s="178">
        <v>85</v>
      </c>
      <c r="B151" s="181" t="s">
        <v>103</v>
      </c>
      <c r="C151" s="178" t="s">
        <v>11</v>
      </c>
      <c r="D151" s="184">
        <v>449.8</v>
      </c>
      <c r="E151" s="187">
        <f>'[1]1-1'!Q151:Q152</f>
        <v>1.3145345310640002</v>
      </c>
      <c r="F151" s="164"/>
      <c r="G151" s="22"/>
    </row>
    <row r="152" spans="1:7">
      <c r="A152" s="180"/>
      <c r="B152" s="183"/>
      <c r="C152" s="180"/>
      <c r="D152" s="186"/>
      <c r="E152" s="188"/>
      <c r="F152" s="166"/>
    </row>
    <row r="153" spans="1:7">
      <c r="A153" s="178">
        <v>86</v>
      </c>
      <c r="B153" s="181" t="s">
        <v>104</v>
      </c>
      <c r="C153" s="178" t="s">
        <v>11</v>
      </c>
      <c r="D153" s="184">
        <v>12.6</v>
      </c>
      <c r="E153" s="187">
        <f>'[1]1-1'!Q153:Q154</f>
        <v>6.0976121120840006</v>
      </c>
      <c r="F153" s="164"/>
      <c r="G153" s="22"/>
    </row>
    <row r="154" spans="1:7">
      <c r="A154" s="180"/>
      <c r="B154" s="183"/>
      <c r="C154" s="180"/>
      <c r="D154" s="186"/>
      <c r="E154" s="188"/>
      <c r="F154" s="166"/>
    </row>
    <row r="155" spans="1:7" ht="63.75">
      <c r="A155" s="30">
        <v>87</v>
      </c>
      <c r="B155" s="29" t="s">
        <v>105</v>
      </c>
      <c r="C155" s="30" t="s">
        <v>11</v>
      </c>
      <c r="D155" s="43">
        <v>219</v>
      </c>
      <c r="E155" s="44">
        <f>'[1]1-1'!Q155</f>
        <v>5.3862997372939994</v>
      </c>
      <c r="F155" s="46"/>
    </row>
    <row r="156" spans="1:7">
      <c r="A156" s="178">
        <v>88</v>
      </c>
      <c r="B156" s="181" t="s">
        <v>106</v>
      </c>
      <c r="C156" s="178" t="s">
        <v>11</v>
      </c>
      <c r="D156" s="184">
        <v>218.2</v>
      </c>
      <c r="E156" s="187">
        <f>'[1]1-1'!Q156:Q157</f>
        <v>12.98547402482</v>
      </c>
      <c r="F156" s="164"/>
    </row>
    <row r="157" spans="1:7">
      <c r="A157" s="180"/>
      <c r="B157" s="183"/>
      <c r="C157" s="180"/>
      <c r="D157" s="186"/>
      <c r="E157" s="188"/>
      <c r="F157" s="166"/>
    </row>
    <row r="158" spans="1:7">
      <c r="A158" s="178">
        <v>89</v>
      </c>
      <c r="B158" s="181" t="s">
        <v>107</v>
      </c>
      <c r="C158" s="178" t="s">
        <v>11</v>
      </c>
      <c r="D158" s="184">
        <v>9.1999999999999993</v>
      </c>
      <c r="E158" s="187">
        <f>'[1]1-1'!Q158:Q159</f>
        <v>12.98547402482</v>
      </c>
      <c r="F158" s="164"/>
    </row>
    <row r="159" spans="1:7">
      <c r="A159" s="180"/>
      <c r="B159" s="183"/>
      <c r="C159" s="180"/>
      <c r="D159" s="186"/>
      <c r="E159" s="188"/>
      <c r="F159" s="166"/>
    </row>
    <row r="160" spans="1:7">
      <c r="A160" s="17"/>
      <c r="B160" s="175" t="s">
        <v>108</v>
      </c>
      <c r="C160" s="176"/>
      <c r="D160" s="177"/>
      <c r="E160" s="19"/>
      <c r="F160" s="20"/>
    </row>
    <row r="161" spans="1:7">
      <c r="A161" s="178">
        <v>90</v>
      </c>
      <c r="B161" s="181" t="s">
        <v>94</v>
      </c>
      <c r="C161" s="178" t="s">
        <v>11</v>
      </c>
      <c r="D161" s="184">
        <v>10</v>
      </c>
      <c r="E161" s="187">
        <f>'[1]1-1'!Q161:Q162</f>
        <v>2.7155539676688001</v>
      </c>
      <c r="F161" s="187"/>
      <c r="G161" s="22"/>
    </row>
    <row r="162" spans="1:7">
      <c r="A162" s="180"/>
      <c r="B162" s="183"/>
      <c r="C162" s="180"/>
      <c r="D162" s="186"/>
      <c r="E162" s="188"/>
      <c r="F162" s="188"/>
    </row>
    <row r="163" spans="1:7">
      <c r="A163" s="178">
        <v>91</v>
      </c>
      <c r="B163" s="181" t="s">
        <v>95</v>
      </c>
      <c r="C163" s="178" t="s">
        <v>11</v>
      </c>
      <c r="D163" s="184">
        <v>427.2</v>
      </c>
      <c r="E163" s="187">
        <f>'[1]1-1'!Q163:Q164</f>
        <v>2.4902829899800003</v>
      </c>
      <c r="F163" s="187"/>
      <c r="G163" s="22"/>
    </row>
    <row r="164" spans="1:7">
      <c r="A164" s="180"/>
      <c r="B164" s="183"/>
      <c r="C164" s="180"/>
      <c r="D164" s="186"/>
      <c r="E164" s="188"/>
      <c r="F164" s="188"/>
    </row>
    <row r="165" spans="1:7">
      <c r="A165" s="178">
        <v>92</v>
      </c>
      <c r="B165" s="181" t="s">
        <v>109</v>
      </c>
      <c r="C165" s="169" t="s">
        <v>11</v>
      </c>
      <c r="D165" s="178">
        <v>191</v>
      </c>
      <c r="E165" s="164">
        <f>'[1]1-1'!Q165:Q168</f>
        <v>7.0373512832000005</v>
      </c>
      <c r="F165" s="178"/>
    </row>
    <row r="166" spans="1:7">
      <c r="A166" s="179"/>
      <c r="B166" s="182"/>
      <c r="C166" s="170"/>
      <c r="D166" s="179"/>
      <c r="E166" s="165"/>
      <c r="F166" s="179"/>
    </row>
    <row r="167" spans="1:7">
      <c r="A167" s="179"/>
      <c r="B167" s="182"/>
      <c r="C167" s="170"/>
      <c r="D167" s="179"/>
      <c r="E167" s="165"/>
      <c r="F167" s="179"/>
    </row>
    <row r="168" spans="1:7">
      <c r="A168" s="180"/>
      <c r="B168" s="183"/>
      <c r="C168" s="171"/>
      <c r="D168" s="180"/>
      <c r="E168" s="166"/>
      <c r="F168" s="180"/>
    </row>
    <row r="169" spans="1:7">
      <c r="A169" s="178">
        <v>93</v>
      </c>
      <c r="B169" s="181" t="s">
        <v>110</v>
      </c>
      <c r="C169" s="169" t="s">
        <v>11</v>
      </c>
      <c r="D169" s="178">
        <v>12.6</v>
      </c>
      <c r="E169" s="164">
        <f>'[1]1-1'!Q169:Q172</f>
        <v>5.2008236168000002</v>
      </c>
      <c r="F169" s="178"/>
    </row>
    <row r="170" spans="1:7">
      <c r="A170" s="179"/>
      <c r="B170" s="182"/>
      <c r="C170" s="170"/>
      <c r="D170" s="179"/>
      <c r="E170" s="165"/>
      <c r="F170" s="179"/>
    </row>
    <row r="171" spans="1:7">
      <c r="A171" s="179"/>
      <c r="B171" s="182"/>
      <c r="C171" s="170"/>
      <c r="D171" s="179"/>
      <c r="E171" s="165"/>
      <c r="F171" s="179"/>
    </row>
    <row r="172" spans="1:7">
      <c r="A172" s="180"/>
      <c r="B172" s="183"/>
      <c r="C172" s="171"/>
      <c r="D172" s="180"/>
      <c r="E172" s="166"/>
      <c r="F172" s="180"/>
    </row>
    <row r="173" spans="1:7">
      <c r="A173" s="178">
        <v>94</v>
      </c>
      <c r="B173" s="181" t="s">
        <v>111</v>
      </c>
      <c r="C173" s="178" t="s">
        <v>11</v>
      </c>
      <c r="D173" s="184">
        <v>437.2</v>
      </c>
      <c r="E173" s="187">
        <f>'[1]1-1'!Q173:Q174</f>
        <v>1.888581539816</v>
      </c>
      <c r="F173" s="187"/>
      <c r="G173" s="22"/>
    </row>
    <row r="174" spans="1:7">
      <c r="A174" s="180"/>
      <c r="B174" s="183"/>
      <c r="C174" s="180"/>
      <c r="D174" s="186"/>
      <c r="E174" s="188"/>
      <c r="F174" s="188"/>
    </row>
    <row r="175" spans="1:7">
      <c r="A175" s="47"/>
      <c r="B175" s="175" t="s">
        <v>112</v>
      </c>
      <c r="C175" s="176"/>
      <c r="D175" s="177"/>
      <c r="E175" s="48"/>
      <c r="F175" s="48"/>
    </row>
    <row r="176" spans="1:7">
      <c r="A176" s="17"/>
      <c r="B176" s="49" t="s">
        <v>113</v>
      </c>
      <c r="C176" s="50"/>
      <c r="D176" s="51"/>
      <c r="E176" s="20"/>
      <c r="F176" s="20"/>
    </row>
    <row r="177" spans="1:7" ht="25.5">
      <c r="A177" s="30">
        <v>95</v>
      </c>
      <c r="B177" s="29" t="s">
        <v>93</v>
      </c>
      <c r="C177" s="30" t="s">
        <v>11</v>
      </c>
      <c r="D177" s="43">
        <v>14.8</v>
      </c>
      <c r="E177" s="44">
        <f>'[1]1-1'!Q177</f>
        <v>1.7422861166320001</v>
      </c>
      <c r="F177" s="44"/>
    </row>
    <row r="178" spans="1:7">
      <c r="A178" s="178">
        <v>96</v>
      </c>
      <c r="B178" s="181" t="s">
        <v>95</v>
      </c>
      <c r="C178" s="178" t="s">
        <v>11</v>
      </c>
      <c r="D178" s="184">
        <v>825.7</v>
      </c>
      <c r="E178" s="187">
        <f>'[1]1-1'!Q178:Q179</f>
        <v>2.0799093085822404</v>
      </c>
      <c r="F178" s="187"/>
      <c r="G178" s="22"/>
    </row>
    <row r="179" spans="1:7">
      <c r="A179" s="180"/>
      <c r="B179" s="183"/>
      <c r="C179" s="180"/>
      <c r="D179" s="186"/>
      <c r="E179" s="188"/>
      <c r="F179" s="188"/>
    </row>
    <row r="180" spans="1:7">
      <c r="A180" s="178">
        <v>97</v>
      </c>
      <c r="B180" s="181" t="s">
        <v>96</v>
      </c>
      <c r="C180" s="178" t="s">
        <v>97</v>
      </c>
      <c r="D180" s="164">
        <v>0.72</v>
      </c>
      <c r="E180" s="184">
        <f>'[1]1-1'!Q180:Q183</f>
        <v>172.09711810944</v>
      </c>
      <c r="F180" s="184"/>
    </row>
    <row r="181" spans="1:7">
      <c r="A181" s="179"/>
      <c r="B181" s="182"/>
      <c r="C181" s="179"/>
      <c r="D181" s="165"/>
      <c r="E181" s="185"/>
      <c r="F181" s="185"/>
    </row>
    <row r="182" spans="1:7">
      <c r="A182" s="179"/>
      <c r="B182" s="182"/>
      <c r="C182" s="179"/>
      <c r="D182" s="165"/>
      <c r="E182" s="185"/>
      <c r="F182" s="185"/>
    </row>
    <row r="183" spans="1:7">
      <c r="A183" s="180"/>
      <c r="B183" s="183"/>
      <c r="C183" s="180"/>
      <c r="D183" s="166"/>
      <c r="E183" s="186"/>
      <c r="F183" s="186"/>
    </row>
    <row r="184" spans="1:7">
      <c r="A184" s="178">
        <v>98</v>
      </c>
      <c r="B184" s="181" t="s">
        <v>98</v>
      </c>
      <c r="C184" s="178" t="s">
        <v>11</v>
      </c>
      <c r="D184" s="184">
        <v>753.7</v>
      </c>
      <c r="E184" s="187">
        <f>'[1]1-1'!Q184:Q186</f>
        <v>1.588646769164</v>
      </c>
      <c r="F184" s="187"/>
    </row>
    <row r="185" spans="1:7">
      <c r="A185" s="179"/>
      <c r="B185" s="182"/>
      <c r="C185" s="179"/>
      <c r="D185" s="185"/>
      <c r="E185" s="194"/>
      <c r="F185" s="194"/>
    </row>
    <row r="186" spans="1:7">
      <c r="A186" s="180"/>
      <c r="B186" s="183"/>
      <c r="C186" s="180"/>
      <c r="D186" s="186"/>
      <c r="E186" s="188"/>
      <c r="F186" s="188"/>
    </row>
    <row r="187" spans="1:7">
      <c r="A187" s="178">
        <v>99</v>
      </c>
      <c r="B187" s="181" t="s">
        <v>99</v>
      </c>
      <c r="C187" s="178" t="s">
        <v>11</v>
      </c>
      <c r="D187" s="184">
        <v>14.8</v>
      </c>
      <c r="E187" s="187">
        <f>'[1]1-1'!Q187:Q188</f>
        <v>5.7582722398000001</v>
      </c>
      <c r="F187" s="164"/>
      <c r="G187" s="22"/>
    </row>
    <row r="188" spans="1:7">
      <c r="A188" s="180"/>
      <c r="B188" s="183"/>
      <c r="C188" s="180"/>
      <c r="D188" s="186"/>
      <c r="E188" s="188"/>
      <c r="F188" s="166"/>
    </row>
    <row r="189" spans="1:7">
      <c r="A189" s="178">
        <v>100</v>
      </c>
      <c r="B189" s="181" t="s">
        <v>114</v>
      </c>
      <c r="C189" s="178" t="s">
        <v>11</v>
      </c>
      <c r="D189" s="164">
        <v>33.75</v>
      </c>
      <c r="E189" s="164">
        <f>'[1]1-1'!Q189:Q190</f>
        <v>2.9196877970832005</v>
      </c>
      <c r="F189" s="178"/>
    </row>
    <row r="190" spans="1:7">
      <c r="A190" s="180"/>
      <c r="B190" s="183"/>
      <c r="C190" s="180"/>
      <c r="D190" s="166"/>
      <c r="E190" s="180"/>
      <c r="F190" s="180"/>
    </row>
    <row r="191" spans="1:7">
      <c r="A191" s="17"/>
      <c r="B191" s="175" t="s">
        <v>115</v>
      </c>
      <c r="C191" s="176"/>
      <c r="D191" s="177"/>
      <c r="E191" s="20"/>
      <c r="F191" s="20"/>
    </row>
    <row r="192" spans="1:7">
      <c r="A192" s="178">
        <v>101</v>
      </c>
      <c r="B192" s="181" t="s">
        <v>103</v>
      </c>
      <c r="C192" s="178" t="s">
        <v>11</v>
      </c>
      <c r="D192" s="184">
        <v>326.2</v>
      </c>
      <c r="E192" s="187">
        <f>'[1]1-1'!Q192:Q193</f>
        <v>1.3145345310640002</v>
      </c>
      <c r="F192" s="164"/>
      <c r="G192" s="22"/>
    </row>
    <row r="193" spans="1:7">
      <c r="A193" s="180"/>
      <c r="B193" s="183"/>
      <c r="C193" s="180"/>
      <c r="D193" s="186"/>
      <c r="E193" s="188"/>
      <c r="F193" s="166"/>
    </row>
    <row r="194" spans="1:7">
      <c r="A194" s="178">
        <v>102</v>
      </c>
      <c r="B194" s="181" t="s">
        <v>104</v>
      </c>
      <c r="C194" s="178" t="s">
        <v>11</v>
      </c>
      <c r="D194" s="184">
        <v>2.2000000000000002</v>
      </c>
      <c r="E194" s="187">
        <f>'[1]1-1'!Q194:Q195</f>
        <v>6.0976121120840006</v>
      </c>
      <c r="F194" s="164"/>
      <c r="G194" s="22"/>
    </row>
    <row r="195" spans="1:7">
      <c r="A195" s="180"/>
      <c r="B195" s="183"/>
      <c r="C195" s="180"/>
      <c r="D195" s="186"/>
      <c r="E195" s="188"/>
      <c r="F195" s="166"/>
    </row>
    <row r="196" spans="1:7" ht="63.75">
      <c r="A196" s="30">
        <v>103</v>
      </c>
      <c r="B196" s="29" t="s">
        <v>116</v>
      </c>
      <c r="C196" s="30" t="s">
        <v>11</v>
      </c>
      <c r="D196" s="43">
        <v>212.7</v>
      </c>
      <c r="E196" s="44">
        <f>'[1]1-1'!Q196</f>
        <v>5.3862997372939994</v>
      </c>
      <c r="F196" s="46"/>
    </row>
    <row r="197" spans="1:7">
      <c r="A197" s="178">
        <v>104</v>
      </c>
      <c r="B197" s="181" t="s">
        <v>117</v>
      </c>
      <c r="C197" s="178" t="s">
        <v>11</v>
      </c>
      <c r="D197" s="184">
        <v>111.3</v>
      </c>
      <c r="E197" s="187">
        <f>'[1]1-1'!Q197:Q198</f>
        <v>12.98547402482</v>
      </c>
      <c r="F197" s="164"/>
    </row>
    <row r="198" spans="1:7">
      <c r="A198" s="180"/>
      <c r="B198" s="183"/>
      <c r="C198" s="180"/>
      <c r="D198" s="186"/>
      <c r="E198" s="188"/>
      <c r="F198" s="166"/>
    </row>
    <row r="199" spans="1:7">
      <c r="A199" s="178">
        <v>105</v>
      </c>
      <c r="B199" s="181" t="s">
        <v>118</v>
      </c>
      <c r="C199" s="178" t="s">
        <v>11</v>
      </c>
      <c r="D199" s="164">
        <v>8.75</v>
      </c>
      <c r="E199" s="187">
        <f>'[1]1-1'!Q199:Q200</f>
        <v>12.98547402482</v>
      </c>
      <c r="F199" s="164"/>
    </row>
    <row r="200" spans="1:7">
      <c r="A200" s="180"/>
      <c r="B200" s="183"/>
      <c r="C200" s="180"/>
      <c r="D200" s="166"/>
      <c r="E200" s="188"/>
      <c r="F200" s="166"/>
    </row>
    <row r="201" spans="1:7">
      <c r="A201" s="47"/>
      <c r="B201" s="175" t="s">
        <v>119</v>
      </c>
      <c r="C201" s="176"/>
      <c r="D201" s="177"/>
      <c r="E201" s="20"/>
      <c r="F201" s="20"/>
    </row>
    <row r="202" spans="1:7">
      <c r="A202" s="178">
        <v>106</v>
      </c>
      <c r="B202" s="181" t="s">
        <v>95</v>
      </c>
      <c r="C202" s="178" t="s">
        <v>11</v>
      </c>
      <c r="D202" s="184">
        <v>324</v>
      </c>
      <c r="E202" s="187">
        <f>'[1]1-1'!Q202:Q203</f>
        <v>2.4902829899800003</v>
      </c>
      <c r="F202" s="187"/>
      <c r="G202" s="22"/>
    </row>
    <row r="203" spans="1:7">
      <c r="A203" s="180"/>
      <c r="B203" s="183"/>
      <c r="C203" s="180"/>
      <c r="D203" s="186"/>
      <c r="E203" s="188"/>
      <c r="F203" s="188"/>
    </row>
    <row r="204" spans="1:7">
      <c r="A204" s="178">
        <v>107</v>
      </c>
      <c r="B204" s="181" t="s">
        <v>109</v>
      </c>
      <c r="C204" s="169" t="s">
        <v>11</v>
      </c>
      <c r="D204" s="178">
        <v>324</v>
      </c>
      <c r="E204" s="164">
        <f>'[1]1-1'!Q204:Q207</f>
        <v>7.0373512832000005</v>
      </c>
      <c r="F204" s="178"/>
    </row>
    <row r="205" spans="1:7">
      <c r="A205" s="179"/>
      <c r="B205" s="182"/>
      <c r="C205" s="170"/>
      <c r="D205" s="179"/>
      <c r="E205" s="165"/>
      <c r="F205" s="179"/>
    </row>
    <row r="206" spans="1:7">
      <c r="A206" s="179"/>
      <c r="B206" s="182"/>
      <c r="C206" s="170"/>
      <c r="D206" s="179"/>
      <c r="E206" s="165"/>
      <c r="F206" s="179"/>
    </row>
    <row r="207" spans="1:7">
      <c r="A207" s="180"/>
      <c r="B207" s="183"/>
      <c r="C207" s="171"/>
      <c r="D207" s="180"/>
      <c r="E207" s="166"/>
      <c r="F207" s="180"/>
    </row>
    <row r="208" spans="1:7">
      <c r="A208" s="178">
        <v>108</v>
      </c>
      <c r="B208" s="181" t="s">
        <v>110</v>
      </c>
      <c r="C208" s="169" t="s">
        <v>11</v>
      </c>
      <c r="D208" s="178">
        <v>2.2000000000000002</v>
      </c>
      <c r="E208" s="164">
        <f>'[1]1-1'!Q208:Q211</f>
        <v>5.2008236168000002</v>
      </c>
      <c r="F208" s="178"/>
    </row>
    <row r="209" spans="1:7">
      <c r="A209" s="179"/>
      <c r="B209" s="182"/>
      <c r="C209" s="170"/>
      <c r="D209" s="179"/>
      <c r="E209" s="165"/>
      <c r="F209" s="179"/>
    </row>
    <row r="210" spans="1:7">
      <c r="A210" s="179"/>
      <c r="B210" s="182"/>
      <c r="C210" s="170"/>
      <c r="D210" s="179"/>
      <c r="E210" s="165"/>
      <c r="F210" s="179"/>
    </row>
    <row r="211" spans="1:7">
      <c r="A211" s="180"/>
      <c r="B211" s="183"/>
      <c r="C211" s="171"/>
      <c r="D211" s="180"/>
      <c r="E211" s="166"/>
      <c r="F211" s="180"/>
    </row>
    <row r="212" spans="1:7">
      <c r="A212" s="178">
        <v>109</v>
      </c>
      <c r="B212" s="181" t="s">
        <v>111</v>
      </c>
      <c r="C212" s="178" t="s">
        <v>11</v>
      </c>
      <c r="D212" s="184">
        <v>324</v>
      </c>
      <c r="E212" s="187">
        <f>'[1]1-1'!Q212:Q213</f>
        <v>1.888581539816</v>
      </c>
      <c r="F212" s="187"/>
      <c r="G212" s="22"/>
    </row>
    <row r="213" spans="1:7">
      <c r="A213" s="180"/>
      <c r="B213" s="183"/>
      <c r="C213" s="180"/>
      <c r="D213" s="186"/>
      <c r="E213" s="188"/>
      <c r="F213" s="188"/>
    </row>
    <row r="214" spans="1:7">
      <c r="A214" s="6"/>
      <c r="B214" s="45" t="s">
        <v>120</v>
      </c>
      <c r="C214" s="6"/>
      <c r="D214" s="6"/>
      <c r="E214" s="6"/>
      <c r="F214" s="6"/>
    </row>
    <row r="215" spans="1:7" ht="89.25">
      <c r="A215" s="30">
        <v>110</v>
      </c>
      <c r="B215" s="29" t="s">
        <v>121</v>
      </c>
      <c r="C215" s="30" t="s">
        <v>11</v>
      </c>
      <c r="D215" s="52">
        <v>57.56</v>
      </c>
      <c r="E215" s="48">
        <f>'[1]1-1'!Q215</f>
        <v>23.587500000000002</v>
      </c>
      <c r="F215" s="48"/>
    </row>
    <row r="216" spans="1:7" ht="89.25">
      <c r="A216" s="30">
        <v>111</v>
      </c>
      <c r="B216" s="29" t="s">
        <v>122</v>
      </c>
      <c r="C216" s="30" t="s">
        <v>11</v>
      </c>
      <c r="D216" s="52">
        <v>34.94</v>
      </c>
      <c r="E216" s="48">
        <f>'[1]1-1'!Q216</f>
        <v>16.149660000000001</v>
      </c>
      <c r="F216" s="48"/>
    </row>
    <row r="217" spans="1:7" ht="51">
      <c r="A217" s="30">
        <v>112</v>
      </c>
      <c r="B217" s="29" t="s">
        <v>123</v>
      </c>
      <c r="C217" s="30" t="s">
        <v>11</v>
      </c>
      <c r="D217" s="52">
        <v>5.2</v>
      </c>
      <c r="E217" s="48">
        <f>'[1]1-1'!Q217</f>
        <v>71.400000000000006</v>
      </c>
      <c r="F217" s="48"/>
    </row>
    <row r="218" spans="1:7" ht="38.25">
      <c r="A218" s="30">
        <v>113</v>
      </c>
      <c r="B218" s="29" t="s">
        <v>124</v>
      </c>
      <c r="C218" s="30" t="s">
        <v>11</v>
      </c>
      <c r="D218" s="52">
        <v>65.16</v>
      </c>
      <c r="E218" s="48">
        <f>'[1]1-1'!Q218</f>
        <v>33.017399999999995</v>
      </c>
      <c r="F218" s="48"/>
    </row>
    <row r="219" spans="1:7" ht="38.25">
      <c r="A219" s="17">
        <v>114</v>
      </c>
      <c r="B219" s="8" t="s">
        <v>125</v>
      </c>
      <c r="C219" s="17" t="s">
        <v>11</v>
      </c>
      <c r="D219" s="19">
        <v>14.84</v>
      </c>
      <c r="E219" s="48">
        <f>'[1]1-1'!Q219</f>
        <v>66.725340000000003</v>
      </c>
      <c r="F219" s="20"/>
    </row>
    <row r="220" spans="1:7" ht="76.5">
      <c r="A220" s="17">
        <v>115</v>
      </c>
      <c r="B220" s="8" t="s">
        <v>126</v>
      </c>
      <c r="C220" s="17" t="s">
        <v>11</v>
      </c>
      <c r="D220" s="19">
        <v>3.5</v>
      </c>
      <c r="E220" s="48">
        <f>'[1]1-1'!Q220</f>
        <v>59.075340000000004</v>
      </c>
      <c r="F220" s="20"/>
    </row>
    <row r="221" spans="1:7" ht="76.5">
      <c r="A221" s="30">
        <v>116</v>
      </c>
      <c r="B221" s="29" t="s">
        <v>127</v>
      </c>
      <c r="C221" s="17" t="s">
        <v>11</v>
      </c>
      <c r="D221" s="52">
        <v>13</v>
      </c>
      <c r="E221" s="48">
        <f>'[1]1-1'!Q221</f>
        <v>36.549659999999996</v>
      </c>
      <c r="F221" s="48"/>
    </row>
    <row r="222" spans="1:7" ht="51">
      <c r="A222" s="30">
        <v>117</v>
      </c>
      <c r="B222" s="29" t="s">
        <v>128</v>
      </c>
      <c r="C222" s="17" t="s">
        <v>11</v>
      </c>
      <c r="D222" s="52">
        <v>9.4499999999999993</v>
      </c>
      <c r="E222" s="48">
        <f>'[1]1-1'!Q222</f>
        <v>30.6</v>
      </c>
      <c r="F222" s="48"/>
    </row>
    <row r="223" spans="1:7">
      <c r="A223" s="178">
        <v>118</v>
      </c>
      <c r="B223" s="181" t="s">
        <v>129</v>
      </c>
      <c r="C223" s="178" t="s">
        <v>130</v>
      </c>
      <c r="D223" s="164">
        <v>70.239999999999995</v>
      </c>
      <c r="E223" s="187">
        <f>'[1]1-1'!Q223:Q224</f>
        <v>2.8657133942800002</v>
      </c>
      <c r="F223" s="187"/>
    </row>
    <row r="224" spans="1:7">
      <c r="A224" s="180"/>
      <c r="B224" s="183"/>
      <c r="C224" s="180"/>
      <c r="D224" s="166"/>
      <c r="E224" s="188"/>
      <c r="F224" s="188"/>
    </row>
    <row r="225" spans="1:6" ht="25.5">
      <c r="A225" s="30">
        <v>119</v>
      </c>
      <c r="B225" s="29" t="s">
        <v>131</v>
      </c>
      <c r="C225" s="30" t="s">
        <v>72</v>
      </c>
      <c r="D225" s="43">
        <v>237.6</v>
      </c>
      <c r="E225" s="48">
        <f>'[1]1-1'!Q225</f>
        <v>0.62093420614799999</v>
      </c>
      <c r="F225" s="52"/>
    </row>
    <row r="226" spans="1:6">
      <c r="A226" s="178">
        <v>120</v>
      </c>
      <c r="B226" s="181" t="s">
        <v>132</v>
      </c>
      <c r="C226" s="178" t="s">
        <v>130</v>
      </c>
      <c r="D226" s="164">
        <v>27.32</v>
      </c>
      <c r="E226" s="187">
        <f>'[1]1-1'!Q226:Q227</f>
        <v>4.9322432698273202</v>
      </c>
      <c r="F226" s="187"/>
    </row>
    <row r="227" spans="1:6">
      <c r="A227" s="180"/>
      <c r="B227" s="183"/>
      <c r="C227" s="180"/>
      <c r="D227" s="166"/>
      <c r="E227" s="188"/>
      <c r="F227" s="188"/>
    </row>
    <row r="228" spans="1:6">
      <c r="A228" s="6"/>
      <c r="B228" s="204" t="s">
        <v>133</v>
      </c>
      <c r="C228" s="205"/>
      <c r="D228" s="206"/>
      <c r="E228" s="6"/>
      <c r="F228" s="6"/>
    </row>
    <row r="229" spans="1:6" ht="25.5">
      <c r="A229" s="17">
        <v>121</v>
      </c>
      <c r="B229" s="8" t="s">
        <v>134</v>
      </c>
      <c r="C229" s="6" t="s">
        <v>135</v>
      </c>
      <c r="D229" s="19">
        <v>28</v>
      </c>
      <c r="E229" s="28">
        <f>'[1]1-1'!Q229</f>
        <v>2.2839190000000005</v>
      </c>
      <c r="F229" s="11"/>
    </row>
    <row r="230" spans="1:6" ht="25.5">
      <c r="A230" s="17">
        <v>122</v>
      </c>
      <c r="B230" s="8" t="s">
        <v>136</v>
      </c>
      <c r="C230" s="6" t="s">
        <v>135</v>
      </c>
      <c r="D230" s="19">
        <v>18.7</v>
      </c>
      <c r="E230" s="28">
        <f>'[1]1-1'!Q230</f>
        <v>4.0280026000000007</v>
      </c>
      <c r="F230" s="14"/>
    </row>
    <row r="231" spans="1:6" ht="38.25">
      <c r="A231" s="17">
        <v>123</v>
      </c>
      <c r="B231" s="8" t="s">
        <v>137</v>
      </c>
      <c r="C231" s="6" t="s">
        <v>82</v>
      </c>
      <c r="D231" s="53">
        <v>48.1</v>
      </c>
      <c r="E231" s="28">
        <f>'[1]1-1'!Q231</f>
        <v>0.47754670000000005</v>
      </c>
      <c r="F231" s="11"/>
    </row>
    <row r="232" spans="1:6" ht="38.25">
      <c r="A232" s="17">
        <v>124</v>
      </c>
      <c r="B232" s="8" t="s">
        <v>138</v>
      </c>
      <c r="C232" s="6" t="s">
        <v>82</v>
      </c>
      <c r="D232" s="53">
        <v>48.1</v>
      </c>
      <c r="E232" s="28">
        <f>'[1]1-1'!Q232</f>
        <v>2.1425022</v>
      </c>
      <c r="F232" s="54"/>
    </row>
    <row r="233" spans="1:6">
      <c r="A233" s="17">
        <v>125</v>
      </c>
      <c r="B233" s="8" t="s">
        <v>139</v>
      </c>
      <c r="C233" s="6" t="s">
        <v>135</v>
      </c>
      <c r="D233" s="53">
        <v>20.7</v>
      </c>
      <c r="E233" s="28">
        <f>'[1]1-1'!Q233</f>
        <v>0.95509340000000009</v>
      </c>
      <c r="F233" s="11"/>
    </row>
    <row r="234" spans="1:6" ht="25.5">
      <c r="A234" s="17">
        <v>126</v>
      </c>
      <c r="B234" s="8" t="s">
        <v>140</v>
      </c>
      <c r="C234" s="6" t="s">
        <v>135</v>
      </c>
      <c r="D234" s="53">
        <v>12.4</v>
      </c>
      <c r="E234" s="28">
        <f>'[1]1-1'!Q234</f>
        <v>31.728942812000003</v>
      </c>
      <c r="F234" s="11"/>
    </row>
    <row r="235" spans="1:6">
      <c r="A235" s="178">
        <v>127</v>
      </c>
      <c r="B235" s="181" t="s">
        <v>141</v>
      </c>
      <c r="C235" s="178" t="s">
        <v>11</v>
      </c>
      <c r="D235" s="184">
        <v>82.5</v>
      </c>
      <c r="E235" s="187">
        <f>'[1]1-1'!Q235:Q236</f>
        <v>1.0312895103999999</v>
      </c>
      <c r="F235" s="164"/>
    </row>
    <row r="236" spans="1:6">
      <c r="A236" s="180"/>
      <c r="B236" s="183"/>
      <c r="C236" s="180"/>
      <c r="D236" s="186"/>
      <c r="E236" s="188"/>
      <c r="F236" s="166"/>
    </row>
    <row r="237" spans="1:6" ht="38.25">
      <c r="A237" s="30">
        <v>128</v>
      </c>
      <c r="B237" s="29" t="s">
        <v>142</v>
      </c>
      <c r="C237" s="40" t="s">
        <v>143</v>
      </c>
      <c r="D237" s="43">
        <v>11.5</v>
      </c>
      <c r="E237" s="52">
        <f>'[1]1-1'!Q237</f>
        <v>40.714782022693988</v>
      </c>
      <c r="F237" s="30"/>
    </row>
    <row r="238" spans="1:6" ht="38.25">
      <c r="A238" s="17">
        <v>129</v>
      </c>
      <c r="B238" s="8" t="s">
        <v>144</v>
      </c>
      <c r="C238" s="40" t="s">
        <v>143</v>
      </c>
      <c r="D238" s="21">
        <v>0.6</v>
      </c>
      <c r="E238" s="52">
        <f>'[1]1-1'!Q238</f>
        <v>0.34420740479999995</v>
      </c>
      <c r="F238" s="11"/>
    </row>
    <row r="239" spans="1:6" ht="25.5">
      <c r="A239" s="17">
        <v>130</v>
      </c>
      <c r="B239" s="8" t="s">
        <v>145</v>
      </c>
      <c r="C239" s="40" t="s">
        <v>143</v>
      </c>
      <c r="D239" s="19">
        <v>0.4</v>
      </c>
      <c r="E239" s="52">
        <f>'[1]1-1'!Q239</f>
        <v>0.35100097200000002</v>
      </c>
      <c r="F239" s="11"/>
    </row>
    <row r="240" spans="1:6">
      <c r="A240" s="17"/>
      <c r="B240" s="55" t="s">
        <v>146</v>
      </c>
      <c r="C240" s="17"/>
      <c r="D240" s="19"/>
      <c r="E240" s="56"/>
      <c r="F240" s="57"/>
    </row>
    <row r="241" spans="1:14">
      <c r="A241" s="17">
        <v>131</v>
      </c>
      <c r="B241" s="58" t="s">
        <v>147</v>
      </c>
      <c r="C241" s="59" t="s">
        <v>15</v>
      </c>
      <c r="D241" s="53">
        <f>83.2*4</f>
        <v>332.8</v>
      </c>
      <c r="E241" s="56">
        <f>'[1]1-1'!Q241</f>
        <v>0.34420740479999995</v>
      </c>
      <c r="F241" s="57"/>
    </row>
    <row r="242" spans="1:14">
      <c r="A242" s="17">
        <v>132</v>
      </c>
      <c r="B242" s="58" t="s">
        <v>148</v>
      </c>
      <c r="C242" s="59" t="s">
        <v>15</v>
      </c>
      <c r="D242" s="53">
        <f>9.3*4</f>
        <v>37.200000000000003</v>
      </c>
      <c r="E242" s="56">
        <f>'[1]1-1'!Q242</f>
        <v>0.34420740479999995</v>
      </c>
      <c r="F242" s="57"/>
    </row>
    <row r="243" spans="1:14">
      <c r="A243" s="17">
        <v>133</v>
      </c>
      <c r="B243" s="58" t="s">
        <v>149</v>
      </c>
      <c r="C243" s="59" t="s">
        <v>15</v>
      </c>
      <c r="D243" s="53">
        <f>(26.3+6.7)*4</f>
        <v>132</v>
      </c>
      <c r="E243" s="56">
        <f>'[1]1-1'!Q243</f>
        <v>0.35100097200000002</v>
      </c>
      <c r="F243" s="57"/>
    </row>
    <row r="244" spans="1:14">
      <c r="A244" s="178">
        <v>134</v>
      </c>
      <c r="B244" s="195" t="s">
        <v>150</v>
      </c>
      <c r="C244" s="198" t="s">
        <v>143</v>
      </c>
      <c r="D244" s="201">
        <f>1.56*4</f>
        <v>6.24</v>
      </c>
      <c r="E244" s="164">
        <f>'[1]1-1'!Q244:Q247</f>
        <v>63.727331604999591</v>
      </c>
      <c r="F244" s="178"/>
    </row>
    <row r="245" spans="1:14">
      <c r="A245" s="179"/>
      <c r="B245" s="196"/>
      <c r="C245" s="199"/>
      <c r="D245" s="202"/>
      <c r="E245" s="165"/>
      <c r="F245" s="179"/>
    </row>
    <row r="246" spans="1:14">
      <c r="A246" s="179"/>
      <c r="B246" s="196"/>
      <c r="C246" s="199"/>
      <c r="D246" s="202"/>
      <c r="E246" s="165"/>
      <c r="F246" s="179"/>
      <c r="G246" s="189"/>
      <c r="H246" s="190"/>
      <c r="I246" s="190"/>
      <c r="J246" s="190"/>
      <c r="K246" s="190"/>
      <c r="L246" s="190"/>
      <c r="M246" s="190"/>
      <c r="N246" s="190"/>
    </row>
    <row r="247" spans="1:14">
      <c r="A247" s="180"/>
      <c r="B247" s="197"/>
      <c r="C247" s="200"/>
      <c r="D247" s="203"/>
      <c r="E247" s="166"/>
      <c r="F247" s="180"/>
    </row>
    <row r="248" spans="1:14">
      <c r="A248" s="17"/>
      <c r="B248" s="60" t="s">
        <v>151</v>
      </c>
      <c r="C248" s="59"/>
      <c r="D248" s="53"/>
      <c r="E248" s="56"/>
      <c r="F248" s="57"/>
      <c r="G248" s="189"/>
      <c r="H248" s="190"/>
      <c r="I248" s="190"/>
      <c r="J248" s="190"/>
      <c r="K248" s="190"/>
      <c r="L248" s="190"/>
      <c r="M248" s="190"/>
      <c r="N248" s="190"/>
    </row>
    <row r="249" spans="1:14">
      <c r="A249" s="17">
        <v>135</v>
      </c>
      <c r="B249" s="58" t="s">
        <v>147</v>
      </c>
      <c r="C249" s="59" t="s">
        <v>15</v>
      </c>
      <c r="D249" s="53">
        <f>88*6</f>
        <v>528</v>
      </c>
      <c r="E249" s="56">
        <f>'[1]1-1'!Q249</f>
        <v>0.34420740479999995</v>
      </c>
      <c r="F249" s="57"/>
    </row>
    <row r="250" spans="1:14">
      <c r="A250" s="17">
        <v>136</v>
      </c>
      <c r="B250" s="58" t="s">
        <v>148</v>
      </c>
      <c r="C250" s="59" t="s">
        <v>15</v>
      </c>
      <c r="D250" s="53">
        <f>9.8*6</f>
        <v>58.800000000000004</v>
      </c>
      <c r="E250" s="56">
        <f>'[1]1-1'!Q250</f>
        <v>0.34420740479999995</v>
      </c>
      <c r="F250" s="57"/>
    </row>
    <row r="251" spans="1:14">
      <c r="A251" s="17">
        <v>137</v>
      </c>
      <c r="B251" s="58" t="s">
        <v>149</v>
      </c>
      <c r="C251" s="59" t="s">
        <v>15</v>
      </c>
      <c r="D251" s="53">
        <f>(27.8+7.2)*6</f>
        <v>210</v>
      </c>
      <c r="E251" s="56">
        <f>'[1]1-1'!Q251</f>
        <v>0.35100097200000002</v>
      </c>
      <c r="F251" s="57"/>
    </row>
    <row r="252" spans="1:14">
      <c r="A252" s="178">
        <v>138</v>
      </c>
      <c r="B252" s="195" t="s">
        <v>150</v>
      </c>
      <c r="C252" s="198" t="s">
        <v>143</v>
      </c>
      <c r="D252" s="201">
        <v>9.9</v>
      </c>
      <c r="E252" s="164">
        <f>'[1]1-1'!Q252:Q255</f>
        <v>63.727331604999591</v>
      </c>
      <c r="F252" s="178"/>
    </row>
    <row r="253" spans="1:14">
      <c r="A253" s="179"/>
      <c r="B253" s="196"/>
      <c r="C253" s="199"/>
      <c r="D253" s="202"/>
      <c r="E253" s="165"/>
      <c r="F253" s="179"/>
    </row>
    <row r="254" spans="1:14">
      <c r="A254" s="179"/>
      <c r="B254" s="196"/>
      <c r="C254" s="199"/>
      <c r="D254" s="202"/>
      <c r="E254" s="165"/>
      <c r="F254" s="179"/>
      <c r="G254" s="189"/>
      <c r="H254" s="190"/>
      <c r="I254" s="190"/>
      <c r="J254" s="190"/>
      <c r="K254" s="190"/>
      <c r="L254" s="190"/>
      <c r="M254" s="190"/>
      <c r="N254" s="190"/>
    </row>
    <row r="255" spans="1:14">
      <c r="A255" s="180"/>
      <c r="B255" s="197"/>
      <c r="C255" s="200"/>
      <c r="D255" s="203"/>
      <c r="E255" s="166"/>
      <c r="F255" s="180"/>
    </row>
    <row r="256" spans="1:14">
      <c r="A256" s="17"/>
      <c r="B256" s="60" t="s">
        <v>152</v>
      </c>
      <c r="C256" s="59"/>
      <c r="D256" s="53"/>
      <c r="E256" s="56"/>
      <c r="F256" s="57"/>
    </row>
    <row r="257" spans="1:14">
      <c r="A257" s="17">
        <v>139</v>
      </c>
      <c r="B257" s="58" t="s">
        <v>147</v>
      </c>
      <c r="C257" s="59" t="s">
        <v>15</v>
      </c>
      <c r="D257" s="53">
        <f>185.5*2</f>
        <v>371</v>
      </c>
      <c r="E257" s="28">
        <f>'[1]1-1'!Q257</f>
        <v>0.34420740479999995</v>
      </c>
      <c r="F257" s="11"/>
    </row>
    <row r="258" spans="1:14">
      <c r="A258" s="17">
        <v>140</v>
      </c>
      <c r="B258" s="58" t="s">
        <v>148</v>
      </c>
      <c r="C258" s="59" t="s">
        <v>15</v>
      </c>
      <c r="D258" s="53">
        <f>20.6*2</f>
        <v>41.2</v>
      </c>
      <c r="E258" s="28">
        <f>'[1]1-1'!Q258</f>
        <v>0.34420740479999995</v>
      </c>
      <c r="F258" s="57"/>
    </row>
    <row r="259" spans="1:14">
      <c r="A259" s="17">
        <v>141</v>
      </c>
      <c r="B259" s="58" t="s">
        <v>149</v>
      </c>
      <c r="C259" s="59" t="s">
        <v>15</v>
      </c>
      <c r="D259" s="53">
        <f>(58.6+14.9)*2</f>
        <v>147</v>
      </c>
      <c r="E259" s="28">
        <f>'[1]1-1'!Q259</f>
        <v>0.35100097200000002</v>
      </c>
      <c r="F259" s="57"/>
    </row>
    <row r="260" spans="1:14">
      <c r="A260" s="178">
        <v>142</v>
      </c>
      <c r="B260" s="195" t="s">
        <v>150</v>
      </c>
      <c r="C260" s="198" t="s">
        <v>143</v>
      </c>
      <c r="D260" s="201">
        <v>7</v>
      </c>
      <c r="E260" s="164">
        <f>'[1]1-1'!Q260:Q263</f>
        <v>63.727331604999591</v>
      </c>
      <c r="F260" s="178"/>
    </row>
    <row r="261" spans="1:14">
      <c r="A261" s="179"/>
      <c r="B261" s="196"/>
      <c r="C261" s="199"/>
      <c r="D261" s="202"/>
      <c r="E261" s="165"/>
      <c r="F261" s="179"/>
    </row>
    <row r="262" spans="1:14">
      <c r="A262" s="179"/>
      <c r="B262" s="196"/>
      <c r="C262" s="199"/>
      <c r="D262" s="202"/>
      <c r="E262" s="165"/>
      <c r="F262" s="179"/>
      <c r="G262" s="189"/>
      <c r="H262" s="190"/>
      <c r="I262" s="190"/>
      <c r="J262" s="190"/>
      <c r="K262" s="190"/>
      <c r="L262" s="190"/>
      <c r="M262" s="190"/>
      <c r="N262" s="190"/>
    </row>
    <row r="263" spans="1:14">
      <c r="A263" s="180"/>
      <c r="B263" s="197"/>
      <c r="C263" s="200"/>
      <c r="D263" s="203"/>
      <c r="E263" s="166"/>
      <c r="F263" s="180"/>
    </row>
    <row r="264" spans="1:14" ht="38.25">
      <c r="A264" s="17">
        <v>143</v>
      </c>
      <c r="B264" s="58" t="s">
        <v>153</v>
      </c>
      <c r="C264" s="61" t="s">
        <v>29</v>
      </c>
      <c r="D264" s="18">
        <v>100</v>
      </c>
      <c r="E264" s="20">
        <f>'[1]1-1'!Q264</f>
        <v>0.74777874934400013</v>
      </c>
      <c r="F264" s="17"/>
    </row>
    <row r="265" spans="1:14" ht="25.5">
      <c r="A265" s="17">
        <v>144</v>
      </c>
      <c r="B265" s="58" t="s">
        <v>154</v>
      </c>
      <c r="C265" s="61" t="s">
        <v>143</v>
      </c>
      <c r="D265" s="18">
        <f>100*0.047</f>
        <v>4.7</v>
      </c>
      <c r="E265" s="20">
        <f>'[1]1-1'!Q265</f>
        <v>120.09926908800001</v>
      </c>
      <c r="F265" s="47"/>
    </row>
    <row r="266" spans="1:14" ht="25.5">
      <c r="A266" s="17"/>
      <c r="B266" s="60" t="s">
        <v>155</v>
      </c>
      <c r="C266" s="59"/>
      <c r="D266" s="53"/>
      <c r="E266" s="56"/>
      <c r="F266" s="57"/>
    </row>
    <row r="267" spans="1:14">
      <c r="A267" s="178">
        <v>145</v>
      </c>
      <c r="B267" s="195" t="s">
        <v>156</v>
      </c>
      <c r="C267" s="198" t="s">
        <v>143</v>
      </c>
      <c r="D267" s="201">
        <f>1.24*12</f>
        <v>14.879999999999999</v>
      </c>
      <c r="E267" s="164">
        <f>'[1]1-1'!Q267:Q270</f>
        <v>80.115185416687595</v>
      </c>
      <c r="F267" s="178"/>
    </row>
    <row r="268" spans="1:14">
      <c r="A268" s="179"/>
      <c r="B268" s="196"/>
      <c r="C268" s="199"/>
      <c r="D268" s="202"/>
      <c r="E268" s="165"/>
      <c r="F268" s="179"/>
    </row>
    <row r="269" spans="1:14">
      <c r="A269" s="179"/>
      <c r="B269" s="196"/>
      <c r="C269" s="199"/>
      <c r="D269" s="202"/>
      <c r="E269" s="165"/>
      <c r="F269" s="179"/>
    </row>
    <row r="270" spans="1:14">
      <c r="A270" s="180"/>
      <c r="B270" s="197"/>
      <c r="C270" s="200"/>
      <c r="D270" s="203"/>
      <c r="E270" s="166"/>
      <c r="F270" s="180"/>
    </row>
    <row r="271" spans="1:14">
      <c r="A271" s="17">
        <v>146</v>
      </c>
      <c r="B271" s="58" t="s">
        <v>157</v>
      </c>
      <c r="C271" s="61" t="s">
        <v>15</v>
      </c>
      <c r="D271" s="18">
        <f>92*12</f>
        <v>1104</v>
      </c>
      <c r="E271" s="28">
        <f>'[1]1-1'!Q271</f>
        <v>0.34420740479999995</v>
      </c>
      <c r="F271" s="11"/>
    </row>
    <row r="272" spans="1:14">
      <c r="A272" s="17">
        <v>147</v>
      </c>
      <c r="B272" s="58" t="s">
        <v>158</v>
      </c>
      <c r="C272" s="59" t="s">
        <v>15</v>
      </c>
      <c r="D272" s="53">
        <f>22.12*12</f>
        <v>265.44</v>
      </c>
      <c r="E272" s="28">
        <f>'[1]1-1'!Q272</f>
        <v>0.35100097200000002</v>
      </c>
      <c r="F272" s="11"/>
    </row>
    <row r="273" spans="1:6">
      <c r="A273" s="178">
        <v>148</v>
      </c>
      <c r="B273" s="195" t="s">
        <v>159</v>
      </c>
      <c r="C273" s="198" t="s">
        <v>143</v>
      </c>
      <c r="D273" s="207">
        <f>1.18*14</f>
        <v>16.52</v>
      </c>
      <c r="E273" s="164">
        <f>'[1]1-1'!Q273:Q276</f>
        <v>71.154211632035995</v>
      </c>
      <c r="F273" s="178"/>
    </row>
    <row r="274" spans="1:6">
      <c r="A274" s="179"/>
      <c r="B274" s="196"/>
      <c r="C274" s="199"/>
      <c r="D274" s="208"/>
      <c r="E274" s="165"/>
      <c r="F274" s="179"/>
    </row>
    <row r="275" spans="1:6">
      <c r="A275" s="179"/>
      <c r="B275" s="196"/>
      <c r="C275" s="199"/>
      <c r="D275" s="208"/>
      <c r="E275" s="165"/>
      <c r="F275" s="179"/>
    </row>
    <row r="276" spans="1:6">
      <c r="A276" s="180"/>
      <c r="B276" s="197"/>
      <c r="C276" s="200"/>
      <c r="D276" s="209"/>
      <c r="E276" s="166"/>
      <c r="F276" s="180"/>
    </row>
    <row r="277" spans="1:6">
      <c r="A277" s="17">
        <v>149</v>
      </c>
      <c r="B277" s="58" t="s">
        <v>160</v>
      </c>
      <c r="C277" s="61" t="s">
        <v>82</v>
      </c>
      <c r="D277" s="62">
        <f>((58.3+70.4)*14)/1000</f>
        <v>1.8017999999999996</v>
      </c>
      <c r="E277" s="28">
        <f>'[1]1-1'!Q277</f>
        <v>344.39649242039997</v>
      </c>
      <c r="F277" s="11"/>
    </row>
    <row r="278" spans="1:6">
      <c r="A278" s="17">
        <v>150</v>
      </c>
      <c r="B278" s="58" t="s">
        <v>161</v>
      </c>
      <c r="C278" s="61" t="s">
        <v>15</v>
      </c>
      <c r="D278" s="18">
        <f>10.5*14</f>
        <v>147</v>
      </c>
      <c r="E278" s="28">
        <f>'[1]1-1'!Q278</f>
        <v>0.34420740479999995</v>
      </c>
      <c r="F278" s="11"/>
    </row>
    <row r="279" spans="1:6">
      <c r="A279" s="17">
        <v>151</v>
      </c>
      <c r="B279" s="58" t="s">
        <v>158</v>
      </c>
      <c r="C279" s="59" t="s">
        <v>15</v>
      </c>
      <c r="D279" s="18">
        <f>(26.2+22.1+6.2)*14</f>
        <v>763</v>
      </c>
      <c r="E279" s="28">
        <f>'[1]1-1'!Q279</f>
        <v>0.35100097200000002</v>
      </c>
      <c r="F279" s="11"/>
    </row>
    <row r="280" spans="1:6">
      <c r="A280" s="17">
        <v>152</v>
      </c>
      <c r="B280" s="58" t="s">
        <v>162</v>
      </c>
      <c r="C280" s="59" t="s">
        <v>15</v>
      </c>
      <c r="D280" s="18">
        <f>14*14</f>
        <v>196</v>
      </c>
      <c r="E280" s="28">
        <f>'[1]1-1'!Q280</f>
        <v>0.49593040560000001</v>
      </c>
      <c r="F280" s="11"/>
    </row>
    <row r="281" spans="1:6" ht="25.5">
      <c r="A281" s="17"/>
      <c r="B281" s="60" t="s">
        <v>163</v>
      </c>
      <c r="C281" s="59"/>
      <c r="D281" s="53"/>
      <c r="E281" s="56"/>
      <c r="F281" s="57"/>
    </row>
    <row r="282" spans="1:6">
      <c r="A282" s="178">
        <v>153</v>
      </c>
      <c r="B282" s="195" t="s">
        <v>164</v>
      </c>
      <c r="C282" s="198" t="s">
        <v>143</v>
      </c>
      <c r="D282" s="207">
        <v>19.8</v>
      </c>
      <c r="E282" s="164">
        <f>'[1]1-1'!Q282:Q285</f>
        <v>56.717392509005187</v>
      </c>
      <c r="F282" s="178"/>
    </row>
    <row r="283" spans="1:6">
      <c r="A283" s="179"/>
      <c r="B283" s="196"/>
      <c r="C283" s="199"/>
      <c r="D283" s="208"/>
      <c r="E283" s="165"/>
      <c r="F283" s="179"/>
    </row>
    <row r="284" spans="1:6">
      <c r="A284" s="179"/>
      <c r="B284" s="196"/>
      <c r="C284" s="199"/>
      <c r="D284" s="208"/>
      <c r="E284" s="165"/>
      <c r="F284" s="179"/>
    </row>
    <row r="285" spans="1:6">
      <c r="A285" s="180"/>
      <c r="B285" s="197"/>
      <c r="C285" s="200"/>
      <c r="D285" s="209"/>
      <c r="E285" s="166"/>
      <c r="F285" s="180"/>
    </row>
    <row r="286" spans="1:6">
      <c r="A286" s="17">
        <v>154</v>
      </c>
      <c r="B286" s="58" t="s">
        <v>165</v>
      </c>
      <c r="C286" s="61" t="s">
        <v>82</v>
      </c>
      <c r="D286" s="62">
        <v>1.42</v>
      </c>
      <c r="E286" s="28">
        <f>'[1]1-1'!Q286</f>
        <v>344.39649242039997</v>
      </c>
      <c r="F286" s="11"/>
    </row>
    <row r="287" spans="1:6">
      <c r="A287" s="17">
        <v>155</v>
      </c>
      <c r="B287" s="58" t="s">
        <v>166</v>
      </c>
      <c r="C287" s="61" t="s">
        <v>82</v>
      </c>
      <c r="D287" s="62">
        <v>1.2070000000000001</v>
      </c>
      <c r="E287" s="28">
        <f>'[1]1-1'!Q287</f>
        <v>350.76546167039993</v>
      </c>
      <c r="F287" s="11"/>
    </row>
    <row r="288" spans="1:6">
      <c r="A288" s="17">
        <v>156</v>
      </c>
      <c r="B288" s="58" t="s">
        <v>158</v>
      </c>
      <c r="C288" s="59" t="s">
        <v>15</v>
      </c>
      <c r="D288" s="18">
        <v>727.3</v>
      </c>
      <c r="E288" s="28">
        <f>'[1]1-1'!Q288</f>
        <v>0.35100097200000002</v>
      </c>
      <c r="F288" s="11"/>
    </row>
    <row r="289" spans="1:6" ht="51">
      <c r="A289" s="17">
        <v>157</v>
      </c>
      <c r="B289" s="58" t="s">
        <v>167</v>
      </c>
      <c r="C289" s="61" t="s">
        <v>143</v>
      </c>
      <c r="D289" s="53">
        <v>2.1</v>
      </c>
      <c r="E289" s="28">
        <f>'[1]1-1'!Q289</f>
        <v>20.599384000000001</v>
      </c>
      <c r="F289" s="11"/>
    </row>
    <row r="290" spans="1:6">
      <c r="A290" s="178">
        <v>158</v>
      </c>
      <c r="B290" s="195" t="s">
        <v>168</v>
      </c>
      <c r="C290" s="198" t="s">
        <v>36</v>
      </c>
      <c r="D290" s="207">
        <v>3.1</v>
      </c>
      <c r="E290" s="164">
        <f>'[1]1-1'!Q290:Q294</f>
        <v>116.714713427552</v>
      </c>
      <c r="F290" s="178"/>
    </row>
    <row r="291" spans="1:6">
      <c r="A291" s="179"/>
      <c r="B291" s="196"/>
      <c r="C291" s="199"/>
      <c r="D291" s="208"/>
      <c r="E291" s="165"/>
      <c r="F291" s="179"/>
    </row>
    <row r="292" spans="1:6">
      <c r="A292" s="179"/>
      <c r="B292" s="196"/>
      <c r="C292" s="199"/>
      <c r="D292" s="208"/>
      <c r="E292" s="165"/>
      <c r="F292" s="179"/>
    </row>
    <row r="293" spans="1:6">
      <c r="A293" s="179"/>
      <c r="B293" s="196"/>
      <c r="C293" s="199"/>
      <c r="D293" s="208"/>
      <c r="E293" s="165"/>
      <c r="F293" s="179"/>
    </row>
    <row r="294" spans="1:6">
      <c r="A294" s="180"/>
      <c r="B294" s="197"/>
      <c r="C294" s="200"/>
      <c r="D294" s="209"/>
      <c r="E294" s="166"/>
      <c r="F294" s="180"/>
    </row>
    <row r="295" spans="1:6" ht="25.5">
      <c r="A295" s="17">
        <v>159</v>
      </c>
      <c r="B295" s="58" t="s">
        <v>169</v>
      </c>
      <c r="C295" s="61" t="s">
        <v>21</v>
      </c>
      <c r="D295" s="53">
        <v>5.7</v>
      </c>
      <c r="E295" s="63">
        <f>'[1]1-1'!Q295</f>
        <v>68.665603000000004</v>
      </c>
      <c r="F295" s="11"/>
    </row>
    <row r="296" spans="1:6" ht="38.25">
      <c r="A296" s="17">
        <v>160</v>
      </c>
      <c r="B296" s="58" t="s">
        <v>170</v>
      </c>
      <c r="C296" s="61" t="s">
        <v>21</v>
      </c>
      <c r="D296" s="53">
        <v>7</v>
      </c>
      <c r="E296" s="63">
        <f>'[1]1-1'!Q296</f>
        <v>20.3870468</v>
      </c>
      <c r="F296" s="11"/>
    </row>
    <row r="297" spans="1:6" ht="25.5">
      <c r="A297" s="17">
        <v>161</v>
      </c>
      <c r="B297" s="58" t="s">
        <v>171</v>
      </c>
      <c r="C297" s="61" t="s">
        <v>82</v>
      </c>
      <c r="D297" s="62">
        <v>0.53100000000000003</v>
      </c>
      <c r="E297" s="63">
        <f>'[1]1-1'!Q297</f>
        <v>230.29873550000002</v>
      </c>
      <c r="F297" s="11"/>
    </row>
    <row r="298" spans="1:6">
      <c r="A298" s="17">
        <v>162</v>
      </c>
      <c r="B298" s="58" t="s">
        <v>172</v>
      </c>
      <c r="C298" s="61" t="s">
        <v>173</v>
      </c>
      <c r="D298" s="64">
        <v>108</v>
      </c>
      <c r="E298" s="63">
        <f>'[1]1-1'!Q298</f>
        <v>2.9721856499999997</v>
      </c>
      <c r="F298" s="11"/>
    </row>
    <row r="299" spans="1:6">
      <c r="A299" s="17">
        <v>163</v>
      </c>
      <c r="B299" s="58" t="s">
        <v>174</v>
      </c>
      <c r="C299" s="61" t="s">
        <v>15</v>
      </c>
      <c r="D299" s="18">
        <v>108</v>
      </c>
      <c r="E299" s="63">
        <f>'[1]1-1'!Q299</f>
        <v>0.58537904039999999</v>
      </c>
      <c r="F299" s="11"/>
    </row>
    <row r="300" spans="1:6" ht="25.5">
      <c r="A300" s="17">
        <v>164</v>
      </c>
      <c r="B300" s="58" t="s">
        <v>175</v>
      </c>
      <c r="C300" s="61" t="s">
        <v>176</v>
      </c>
      <c r="D300" s="18">
        <v>25.2</v>
      </c>
      <c r="E300" s="63">
        <f>'[1]1-1'!Q300</f>
        <v>1.7422861166320001</v>
      </c>
      <c r="F300" s="11"/>
    </row>
    <row r="301" spans="1:6">
      <c r="A301" s="17">
        <v>165</v>
      </c>
      <c r="B301" s="58" t="s">
        <v>177</v>
      </c>
      <c r="C301" s="61" t="s">
        <v>15</v>
      </c>
      <c r="D301" s="18">
        <v>34.6</v>
      </c>
      <c r="E301" s="63">
        <f>'[1]1-1'!Q301</f>
        <v>0.59896617479999992</v>
      </c>
      <c r="F301" s="11"/>
    </row>
    <row r="302" spans="1:6" s="66" customFormat="1">
      <c r="A302" s="59">
        <v>166</v>
      </c>
      <c r="B302" s="58" t="s">
        <v>178</v>
      </c>
      <c r="C302" s="61" t="s">
        <v>173</v>
      </c>
      <c r="D302" s="18">
        <v>5.4</v>
      </c>
      <c r="E302" s="63">
        <f>'[1]1-1'!Q302</f>
        <v>1.7233015464000001</v>
      </c>
      <c r="F302" s="65"/>
    </row>
    <row r="303" spans="1:6">
      <c r="A303" s="6"/>
      <c r="B303" s="67" t="s">
        <v>179</v>
      </c>
      <c r="C303" s="61"/>
      <c r="D303" s="61"/>
      <c r="E303" s="6"/>
      <c r="F303" s="6"/>
    </row>
    <row r="304" spans="1:6" ht="38.25">
      <c r="A304" s="17">
        <v>167</v>
      </c>
      <c r="B304" s="58" t="s">
        <v>180</v>
      </c>
      <c r="C304" s="61" t="s">
        <v>173</v>
      </c>
      <c r="D304" s="18">
        <v>105</v>
      </c>
      <c r="E304" s="28">
        <f>'[1]1-1'!Q304</f>
        <v>0.11834853000000002</v>
      </c>
      <c r="F304" s="11"/>
    </row>
    <row r="305" spans="1:6" ht="25.5">
      <c r="A305" s="17">
        <v>168</v>
      </c>
      <c r="B305" s="58" t="s">
        <v>181</v>
      </c>
      <c r="C305" s="61" t="s">
        <v>11</v>
      </c>
      <c r="D305" s="18">
        <v>500</v>
      </c>
      <c r="E305" s="28">
        <f>'[1]1-1'!Q305</f>
        <v>0.18681732000000001</v>
      </c>
      <c r="F305" s="11"/>
    </row>
    <row r="306" spans="1:6">
      <c r="A306" s="178">
        <v>169</v>
      </c>
      <c r="B306" s="195" t="s">
        <v>182</v>
      </c>
      <c r="C306" s="210" t="s">
        <v>11</v>
      </c>
      <c r="D306" s="201">
        <v>470</v>
      </c>
      <c r="E306" s="187">
        <f>'[1]1-1'!Q306:Q308</f>
        <v>0.38132476000000004</v>
      </c>
      <c r="F306" s="187"/>
    </row>
    <row r="307" spans="1:6">
      <c r="A307" s="179"/>
      <c r="B307" s="196"/>
      <c r="C307" s="211"/>
      <c r="D307" s="202"/>
      <c r="E307" s="194"/>
      <c r="F307" s="194"/>
    </row>
    <row r="308" spans="1:6">
      <c r="A308" s="180"/>
      <c r="B308" s="197"/>
      <c r="C308" s="212"/>
      <c r="D308" s="203"/>
      <c r="E308" s="188"/>
      <c r="F308" s="188"/>
    </row>
    <row r="309" spans="1:6" ht="38.25">
      <c r="A309" s="30">
        <v>170</v>
      </c>
      <c r="B309" s="68" t="s">
        <v>183</v>
      </c>
      <c r="C309" s="69" t="s">
        <v>173</v>
      </c>
      <c r="D309" s="70">
        <v>9</v>
      </c>
      <c r="E309" s="52">
        <f>'[1]1-1'!Q309</f>
        <v>0.10776729800000003</v>
      </c>
      <c r="F309" s="48"/>
    </row>
    <row r="310" spans="1:6">
      <c r="A310" s="178">
        <v>171</v>
      </c>
      <c r="B310" s="195" t="s">
        <v>184</v>
      </c>
      <c r="C310" s="210" t="s">
        <v>36</v>
      </c>
      <c r="D310" s="207">
        <v>67.5</v>
      </c>
      <c r="E310" s="164">
        <f>'[1]1-1'!Q310:Q311</f>
        <v>6.9619080675600005</v>
      </c>
      <c r="F310" s="164"/>
    </row>
    <row r="311" spans="1:6">
      <c r="A311" s="180"/>
      <c r="B311" s="197"/>
      <c r="C311" s="212"/>
      <c r="D311" s="209"/>
      <c r="E311" s="166"/>
      <c r="F311" s="166"/>
    </row>
    <row r="312" spans="1:6">
      <c r="A312" s="178">
        <v>172</v>
      </c>
      <c r="B312" s="195" t="s">
        <v>185</v>
      </c>
      <c r="C312" s="210" t="s">
        <v>176</v>
      </c>
      <c r="D312" s="201">
        <v>470</v>
      </c>
      <c r="E312" s="164">
        <f>'[1]1-1'!Q312:Q313</f>
        <v>1.9805037691</v>
      </c>
      <c r="F312" s="187"/>
    </row>
    <row r="313" spans="1:6">
      <c r="A313" s="180"/>
      <c r="B313" s="197"/>
      <c r="C313" s="212"/>
      <c r="D313" s="203"/>
      <c r="E313" s="166"/>
      <c r="F313" s="188"/>
    </row>
    <row r="314" spans="1:6">
      <c r="A314" s="178">
        <v>173</v>
      </c>
      <c r="B314" s="195" t="s">
        <v>186</v>
      </c>
      <c r="C314" s="210" t="s">
        <v>176</v>
      </c>
      <c r="D314" s="201">
        <v>500</v>
      </c>
      <c r="E314" s="164">
        <f>'[1]1-1'!Q314:Q316</f>
        <v>4.3496135611479998</v>
      </c>
      <c r="F314" s="187"/>
    </row>
    <row r="315" spans="1:6">
      <c r="A315" s="179"/>
      <c r="B315" s="196"/>
      <c r="C315" s="211"/>
      <c r="D315" s="202"/>
      <c r="E315" s="165"/>
      <c r="F315" s="194"/>
    </row>
    <row r="316" spans="1:6">
      <c r="A316" s="180"/>
      <c r="B316" s="197"/>
      <c r="C316" s="212"/>
      <c r="D316" s="203"/>
      <c r="E316" s="166"/>
      <c r="F316" s="188"/>
    </row>
    <row r="317" spans="1:6">
      <c r="A317" s="178">
        <v>174</v>
      </c>
      <c r="B317" s="195" t="s">
        <v>187</v>
      </c>
      <c r="C317" s="198" t="s">
        <v>188</v>
      </c>
      <c r="D317" s="201">
        <v>4</v>
      </c>
      <c r="E317" s="164">
        <f>'[1]1-1'!Q317:Q323</f>
        <v>32.099511658750004</v>
      </c>
      <c r="F317" s="164"/>
    </row>
    <row r="318" spans="1:6">
      <c r="A318" s="179"/>
      <c r="B318" s="196"/>
      <c r="C318" s="199"/>
      <c r="D318" s="202"/>
      <c r="E318" s="165"/>
      <c r="F318" s="165"/>
    </row>
    <row r="319" spans="1:6">
      <c r="A319" s="179"/>
      <c r="B319" s="196"/>
      <c r="C319" s="199"/>
      <c r="D319" s="202"/>
      <c r="E319" s="165"/>
      <c r="F319" s="165"/>
    </row>
    <row r="320" spans="1:6">
      <c r="A320" s="179"/>
      <c r="B320" s="196"/>
      <c r="C320" s="199"/>
      <c r="D320" s="202"/>
      <c r="E320" s="165"/>
      <c r="F320" s="165"/>
    </row>
    <row r="321" spans="1:8">
      <c r="A321" s="179"/>
      <c r="B321" s="196"/>
      <c r="C321" s="199"/>
      <c r="D321" s="202"/>
      <c r="E321" s="165"/>
      <c r="F321" s="165"/>
    </row>
    <row r="322" spans="1:8">
      <c r="A322" s="179"/>
      <c r="B322" s="196"/>
      <c r="C322" s="199"/>
      <c r="D322" s="202"/>
      <c r="E322" s="165"/>
      <c r="F322" s="165"/>
    </row>
    <row r="323" spans="1:8">
      <c r="A323" s="180"/>
      <c r="B323" s="197"/>
      <c r="C323" s="200"/>
      <c r="D323" s="203"/>
      <c r="E323" s="166"/>
      <c r="F323" s="166"/>
    </row>
    <row r="324" spans="1:8">
      <c r="A324" s="178">
        <v>175</v>
      </c>
      <c r="B324" s="195" t="s">
        <v>189</v>
      </c>
      <c r="C324" s="210" t="s">
        <v>176</v>
      </c>
      <c r="D324" s="201">
        <v>53</v>
      </c>
      <c r="E324" s="164">
        <f>'[1]1-1'!Q324:Q325</f>
        <v>4.1354293673600004</v>
      </c>
      <c r="F324" s="178"/>
    </row>
    <row r="325" spans="1:8">
      <c r="A325" s="180"/>
      <c r="B325" s="197"/>
      <c r="C325" s="212"/>
      <c r="D325" s="203"/>
      <c r="E325" s="180"/>
      <c r="F325" s="180"/>
    </row>
    <row r="326" spans="1:8">
      <c r="A326" s="178">
        <v>176</v>
      </c>
      <c r="B326" s="195" t="s">
        <v>190</v>
      </c>
      <c r="C326" s="210" t="s">
        <v>176</v>
      </c>
      <c r="D326" s="201">
        <v>23</v>
      </c>
      <c r="E326" s="164">
        <f>'[1]1-1'!Q326:Q327</f>
        <v>0.70901786375200004</v>
      </c>
      <c r="F326" s="178"/>
    </row>
    <row r="327" spans="1:8">
      <c r="A327" s="180"/>
      <c r="B327" s="197"/>
      <c r="C327" s="212"/>
      <c r="D327" s="203"/>
      <c r="E327" s="180"/>
      <c r="F327" s="180"/>
      <c r="H327" s="71"/>
    </row>
    <row r="328" spans="1:8">
      <c r="A328" s="6"/>
      <c r="B328" s="213" t="s">
        <v>191</v>
      </c>
      <c r="C328" s="214"/>
      <c r="D328" s="215"/>
      <c r="E328" s="6"/>
      <c r="F328" s="6"/>
    </row>
    <row r="329" spans="1:8">
      <c r="A329" s="178">
        <v>177</v>
      </c>
      <c r="B329" s="195" t="s">
        <v>88</v>
      </c>
      <c r="C329" s="210" t="s">
        <v>34</v>
      </c>
      <c r="D329" s="207">
        <v>1.1000000000000001</v>
      </c>
      <c r="E329" s="164">
        <f>'[1]1-1'!Q329:Q330</f>
        <v>26.870177608399999</v>
      </c>
      <c r="F329" s="164"/>
    </row>
    <row r="330" spans="1:8">
      <c r="A330" s="180"/>
      <c r="B330" s="197"/>
      <c r="C330" s="212"/>
      <c r="D330" s="209"/>
      <c r="E330" s="166"/>
      <c r="F330" s="166"/>
    </row>
    <row r="331" spans="1:8">
      <c r="A331" s="178">
        <v>178</v>
      </c>
      <c r="B331" s="195" t="s">
        <v>50</v>
      </c>
      <c r="C331" s="210" t="s">
        <v>34</v>
      </c>
      <c r="D331" s="207">
        <v>2.2000000000000002</v>
      </c>
      <c r="E331" s="164">
        <f>'[1]1-1'!Q331:Q332</f>
        <v>20.855039983400001</v>
      </c>
      <c r="F331" s="164"/>
    </row>
    <row r="332" spans="1:8">
      <c r="A332" s="180"/>
      <c r="B332" s="197"/>
      <c r="C332" s="212"/>
      <c r="D332" s="209"/>
      <c r="E332" s="166"/>
      <c r="F332" s="166"/>
    </row>
    <row r="333" spans="1:8" ht="38.25">
      <c r="A333" s="17">
        <v>179</v>
      </c>
      <c r="B333" s="58" t="s">
        <v>35</v>
      </c>
      <c r="C333" s="59" t="s">
        <v>77</v>
      </c>
      <c r="D333" s="53">
        <v>3.3</v>
      </c>
      <c r="E333" s="19">
        <f>'[1]1-1'!Q333</f>
        <v>9.9240085050999998</v>
      </c>
      <c r="F333" s="19"/>
    </row>
    <row r="334" spans="1:8" ht="25.5">
      <c r="A334" s="32">
        <v>180</v>
      </c>
      <c r="B334" s="58" t="s">
        <v>86</v>
      </c>
      <c r="C334" s="72" t="s">
        <v>29</v>
      </c>
      <c r="D334" s="73">
        <v>32</v>
      </c>
      <c r="E334" s="19">
        <f>'[1]1-1'!Q334</f>
        <v>0.55491024</v>
      </c>
      <c r="F334" s="36"/>
    </row>
    <row r="335" spans="1:8">
      <c r="A335" s="17">
        <v>181</v>
      </c>
      <c r="B335" s="58" t="s">
        <v>192</v>
      </c>
      <c r="C335" s="59" t="s">
        <v>15</v>
      </c>
      <c r="D335" s="73">
        <v>36</v>
      </c>
      <c r="E335" s="19">
        <f>'[1]1-1'!Q335</f>
        <v>0.34986871079999998</v>
      </c>
      <c r="F335" s="20"/>
    </row>
    <row r="336" spans="1:8">
      <c r="A336" s="178">
        <v>182</v>
      </c>
      <c r="B336" s="195" t="s">
        <v>80</v>
      </c>
      <c r="C336" s="210" t="s">
        <v>11</v>
      </c>
      <c r="D336" s="201">
        <v>30</v>
      </c>
      <c r="E336" s="164">
        <f>'[1]1-1'!Q336:Q337</f>
        <v>14.22523869984</v>
      </c>
      <c r="F336" s="164"/>
    </row>
    <row r="337" spans="1:7">
      <c r="A337" s="180"/>
      <c r="B337" s="197"/>
      <c r="C337" s="212"/>
      <c r="D337" s="203"/>
      <c r="E337" s="166"/>
      <c r="F337" s="166"/>
    </row>
    <row r="338" spans="1:7" ht="25.5">
      <c r="A338" s="32">
        <v>183</v>
      </c>
      <c r="B338" s="74" t="s">
        <v>89</v>
      </c>
      <c r="C338" s="61" t="s">
        <v>11</v>
      </c>
      <c r="D338" s="73">
        <v>5</v>
      </c>
      <c r="E338" s="38">
        <f>'[1]1-1'!Q338</f>
        <v>1.450075342716</v>
      </c>
      <c r="F338" s="38"/>
    </row>
    <row r="339" spans="1:7" ht="25.5">
      <c r="A339" s="32">
        <v>184</v>
      </c>
      <c r="B339" s="74" t="s">
        <v>79</v>
      </c>
      <c r="C339" s="61" t="s">
        <v>11</v>
      </c>
      <c r="D339" s="73">
        <v>5</v>
      </c>
      <c r="E339" s="38">
        <f>'[1]1-1'!Q339</f>
        <v>0.332093082968</v>
      </c>
      <c r="F339" s="36"/>
    </row>
    <row r="340" spans="1:7">
      <c r="A340" s="178">
        <v>185</v>
      </c>
      <c r="B340" s="195" t="s">
        <v>103</v>
      </c>
      <c r="C340" s="210" t="s">
        <v>11</v>
      </c>
      <c r="D340" s="201">
        <v>19</v>
      </c>
      <c r="E340" s="187">
        <f>'[1]1-1'!Q340:Q341</f>
        <v>1.3145345310640002</v>
      </c>
      <c r="F340" s="164"/>
      <c r="G340" s="22"/>
    </row>
    <row r="341" spans="1:7">
      <c r="A341" s="180"/>
      <c r="B341" s="197"/>
      <c r="C341" s="212"/>
      <c r="D341" s="203"/>
      <c r="E341" s="188"/>
      <c r="F341" s="166"/>
    </row>
    <row r="342" spans="1:7">
      <c r="A342" s="178">
        <v>186</v>
      </c>
      <c r="B342" s="195" t="s">
        <v>193</v>
      </c>
      <c r="C342" s="210" t="s">
        <v>11</v>
      </c>
      <c r="D342" s="201">
        <v>19</v>
      </c>
      <c r="E342" s="187">
        <f>'[1]1-1'!Q342:Q343</f>
        <v>10.32194820388</v>
      </c>
      <c r="F342" s="164"/>
      <c r="G342" s="22"/>
    </row>
    <row r="343" spans="1:7">
      <c r="A343" s="180"/>
      <c r="B343" s="197"/>
      <c r="C343" s="212"/>
      <c r="D343" s="203"/>
      <c r="E343" s="188"/>
      <c r="F343" s="166"/>
    </row>
    <row r="344" spans="1:7" ht="25.5">
      <c r="A344" s="32">
        <v>187</v>
      </c>
      <c r="B344" s="75" t="s">
        <v>194</v>
      </c>
      <c r="C344" s="61" t="s">
        <v>11</v>
      </c>
      <c r="D344" s="76">
        <v>85</v>
      </c>
      <c r="E344" s="38">
        <f>'[1]1-1'!Q344</f>
        <v>7.3594782200000015</v>
      </c>
      <c r="F344" s="36"/>
    </row>
    <row r="345" spans="1:7" ht="38.25">
      <c r="A345" s="32">
        <v>188</v>
      </c>
      <c r="B345" s="75" t="s">
        <v>195</v>
      </c>
      <c r="C345" s="61" t="s">
        <v>11</v>
      </c>
      <c r="D345" s="76">
        <v>85</v>
      </c>
      <c r="E345" s="38">
        <f>'[1]1-1'!Q345</f>
        <v>0.19517126000000001</v>
      </c>
      <c r="F345" s="36"/>
    </row>
    <row r="346" spans="1:7">
      <c r="A346" s="178">
        <v>189</v>
      </c>
      <c r="B346" s="181" t="s">
        <v>196</v>
      </c>
      <c r="C346" s="178" t="s">
        <v>11</v>
      </c>
      <c r="D346" s="184">
        <v>11.3</v>
      </c>
      <c r="E346" s="164">
        <f>'[1]1-1'!Q346:Q347</f>
        <v>23.602113677840002</v>
      </c>
      <c r="F346" s="187"/>
      <c r="G346" s="22"/>
    </row>
    <row r="347" spans="1:7">
      <c r="A347" s="180"/>
      <c r="B347" s="183"/>
      <c r="C347" s="180"/>
      <c r="D347" s="186"/>
      <c r="E347" s="166"/>
      <c r="F347" s="188"/>
    </row>
    <row r="348" spans="1:7" ht="25.5">
      <c r="A348" s="32">
        <v>190</v>
      </c>
      <c r="B348" s="58" t="s">
        <v>197</v>
      </c>
      <c r="C348" s="77" t="s">
        <v>15</v>
      </c>
      <c r="D348" s="76">
        <v>32</v>
      </c>
      <c r="E348" s="36">
        <f>'[1]1-1'!Q348</f>
        <v>0.34986871079999998</v>
      </c>
      <c r="F348" s="36"/>
    </row>
    <row r="349" spans="1:7" s="66" customFormat="1">
      <c r="A349" s="210">
        <v>191</v>
      </c>
      <c r="B349" s="195" t="s">
        <v>198</v>
      </c>
      <c r="C349" s="210" t="s">
        <v>173</v>
      </c>
      <c r="D349" s="201">
        <v>36</v>
      </c>
      <c r="E349" s="207">
        <f>'[1]1-1'!Q349:Q350</f>
        <v>17.128448227080003</v>
      </c>
      <c r="F349" s="207"/>
      <c r="G349" s="78"/>
    </row>
    <row r="350" spans="1:7" s="66" customFormat="1">
      <c r="A350" s="212"/>
      <c r="B350" s="197"/>
      <c r="C350" s="212"/>
      <c r="D350" s="203"/>
      <c r="E350" s="209"/>
      <c r="F350" s="209"/>
    </row>
    <row r="351" spans="1:7" ht="38.25">
      <c r="A351" s="17">
        <v>192</v>
      </c>
      <c r="B351" s="58" t="s">
        <v>199</v>
      </c>
      <c r="C351" s="59" t="s">
        <v>29</v>
      </c>
      <c r="D351" s="18">
        <v>183</v>
      </c>
      <c r="E351" s="19">
        <f>'[1]1-1'!Q351</f>
        <v>0.37203659500000003</v>
      </c>
      <c r="F351" s="20"/>
    </row>
    <row r="352" spans="1:7" ht="25.5">
      <c r="A352" s="32">
        <v>193</v>
      </c>
      <c r="B352" s="58" t="s">
        <v>200</v>
      </c>
      <c r="C352" s="59" t="s">
        <v>29</v>
      </c>
      <c r="D352" s="73">
        <v>183</v>
      </c>
      <c r="E352" s="19">
        <f>'[1]1-1'!Q352</f>
        <v>0.55491024</v>
      </c>
      <c r="F352" s="36"/>
    </row>
    <row r="353" spans="1:7">
      <c r="A353" s="32">
        <v>194</v>
      </c>
      <c r="B353" s="74" t="s">
        <v>201</v>
      </c>
      <c r="C353" s="59" t="s">
        <v>82</v>
      </c>
      <c r="D353" s="79">
        <v>0.52500000000000002</v>
      </c>
      <c r="E353" s="19">
        <f>'[1]1-1'!Q353</f>
        <v>61.789033000000003</v>
      </c>
      <c r="F353" s="38"/>
    </row>
    <row r="354" spans="1:7" ht="25.5">
      <c r="A354" s="32">
        <v>195</v>
      </c>
      <c r="B354" s="58" t="s">
        <v>202</v>
      </c>
      <c r="C354" s="77" t="s">
        <v>15</v>
      </c>
      <c r="D354" s="76">
        <v>51</v>
      </c>
      <c r="E354" s="19">
        <f>'[1]1-1'!Q354</f>
        <v>0.34986871079999998</v>
      </c>
      <c r="F354" s="36"/>
    </row>
    <row r="355" spans="1:7" ht="25.5">
      <c r="A355" s="32">
        <v>196</v>
      </c>
      <c r="B355" s="58" t="s">
        <v>203</v>
      </c>
      <c r="C355" s="77" t="s">
        <v>15</v>
      </c>
      <c r="D355" s="76">
        <v>102</v>
      </c>
      <c r="E355" s="19">
        <f>'[1]1-1'!Q355</f>
        <v>0.34986871079999998</v>
      </c>
      <c r="F355" s="36"/>
    </row>
    <row r="356" spans="1:7">
      <c r="A356" s="32">
        <v>197</v>
      </c>
      <c r="B356" s="58" t="s">
        <v>204</v>
      </c>
      <c r="C356" s="77" t="s">
        <v>15</v>
      </c>
      <c r="D356" s="76">
        <v>234</v>
      </c>
      <c r="E356" s="19">
        <f>'[1]1-1'!Q356</f>
        <v>0.34420740479999995</v>
      </c>
      <c r="F356" s="36"/>
    </row>
    <row r="357" spans="1:7">
      <c r="A357" s="32">
        <v>198</v>
      </c>
      <c r="B357" s="58" t="s">
        <v>205</v>
      </c>
      <c r="C357" s="77" t="s">
        <v>15</v>
      </c>
      <c r="D357" s="76">
        <v>138</v>
      </c>
      <c r="E357" s="19">
        <f>'[1]1-1'!Q357</f>
        <v>0.34420740479999995</v>
      </c>
      <c r="F357" s="36"/>
    </row>
    <row r="358" spans="1:7">
      <c r="A358" s="32"/>
      <c r="B358" s="216" t="s">
        <v>206</v>
      </c>
      <c r="C358" s="217"/>
      <c r="D358" s="218"/>
      <c r="E358" s="38"/>
      <c r="F358" s="36"/>
    </row>
    <row r="359" spans="1:7" ht="65.25">
      <c r="A359" s="32">
        <v>199</v>
      </c>
      <c r="B359" s="75" t="s">
        <v>207</v>
      </c>
      <c r="C359" s="61" t="s">
        <v>72</v>
      </c>
      <c r="D359" s="80">
        <v>5.65</v>
      </c>
      <c r="E359" s="38">
        <f>'[1]1-1'!Q359</f>
        <v>2.6191964857951997</v>
      </c>
      <c r="F359" s="36"/>
    </row>
    <row r="360" spans="1:7" ht="25.5">
      <c r="A360" s="32">
        <v>200</v>
      </c>
      <c r="B360" s="75" t="s">
        <v>208</v>
      </c>
      <c r="C360" s="61" t="s">
        <v>130</v>
      </c>
      <c r="D360" s="80">
        <v>4.8</v>
      </c>
      <c r="E360" s="38">
        <f>'[1]1-1'!Q360</f>
        <v>45.290447999999998</v>
      </c>
      <c r="F360" s="36"/>
    </row>
    <row r="361" spans="1:7" ht="25.5">
      <c r="A361" s="32">
        <v>201</v>
      </c>
      <c r="B361" s="75" t="s">
        <v>209</v>
      </c>
      <c r="C361" s="77" t="s">
        <v>210</v>
      </c>
      <c r="D361" s="76">
        <v>5.65</v>
      </c>
      <c r="E361" s="38">
        <f>'[1]1-1'!Q361</f>
        <v>0.47215292040000001</v>
      </c>
      <c r="F361" s="36"/>
    </row>
    <row r="362" spans="1:7">
      <c r="A362" s="178">
        <v>202</v>
      </c>
      <c r="B362" s="195" t="s">
        <v>211</v>
      </c>
      <c r="C362" s="210" t="s">
        <v>11</v>
      </c>
      <c r="D362" s="201">
        <v>0.28000000000000003</v>
      </c>
      <c r="E362" s="164">
        <f>'[1]1-1'!Q362:Q363</f>
        <v>1.4594037744571999</v>
      </c>
      <c r="F362" s="222"/>
      <c r="G362" s="22"/>
    </row>
    <row r="363" spans="1:7">
      <c r="A363" s="180"/>
      <c r="B363" s="197"/>
      <c r="C363" s="212"/>
      <c r="D363" s="203"/>
      <c r="E363" s="166"/>
      <c r="F363" s="223"/>
    </row>
    <row r="364" spans="1:7">
      <c r="A364" s="178">
        <v>203</v>
      </c>
      <c r="B364" s="195" t="s">
        <v>212</v>
      </c>
      <c r="C364" s="210" t="s">
        <v>11</v>
      </c>
      <c r="D364" s="201">
        <v>9.5</v>
      </c>
      <c r="E364" s="164">
        <f>'[1]1-1'!Q364:Q365</f>
        <v>1.1132403929868002</v>
      </c>
      <c r="F364" s="187"/>
      <c r="G364" s="22"/>
    </row>
    <row r="365" spans="1:7">
      <c r="A365" s="180"/>
      <c r="B365" s="197"/>
      <c r="C365" s="212"/>
      <c r="D365" s="203"/>
      <c r="E365" s="166"/>
      <c r="F365" s="188"/>
    </row>
    <row r="366" spans="1:7" ht="38.25">
      <c r="A366" s="17">
        <v>204</v>
      </c>
      <c r="B366" s="58" t="s">
        <v>213</v>
      </c>
      <c r="C366" s="59" t="s">
        <v>15</v>
      </c>
      <c r="D366" s="18">
        <v>4</v>
      </c>
      <c r="E366" s="19">
        <f>'[1]1-1'!Q366</f>
        <v>0.50951754000000005</v>
      </c>
      <c r="F366" s="20"/>
    </row>
    <row r="367" spans="1:7">
      <c r="A367" s="32"/>
      <c r="B367" s="81" t="s">
        <v>214</v>
      </c>
      <c r="C367" s="77"/>
      <c r="D367" s="76"/>
      <c r="E367" s="38"/>
      <c r="F367" s="36"/>
    </row>
    <row r="368" spans="1:7">
      <c r="A368" s="178">
        <v>205</v>
      </c>
      <c r="B368" s="195" t="s">
        <v>215</v>
      </c>
      <c r="C368" s="198" t="s">
        <v>82</v>
      </c>
      <c r="D368" s="219">
        <v>0.184</v>
      </c>
      <c r="E368" s="164">
        <f>'[1]1-1'!Q368:Q371</f>
        <v>77.278390553999998</v>
      </c>
      <c r="F368" s="178"/>
    </row>
    <row r="369" spans="1:7">
      <c r="A369" s="179"/>
      <c r="B369" s="196"/>
      <c r="C369" s="199"/>
      <c r="D369" s="220"/>
      <c r="E369" s="165"/>
      <c r="F369" s="179"/>
    </row>
    <row r="370" spans="1:7">
      <c r="A370" s="179"/>
      <c r="B370" s="196"/>
      <c r="C370" s="199"/>
      <c r="D370" s="220"/>
      <c r="E370" s="165"/>
      <c r="F370" s="179"/>
    </row>
    <row r="371" spans="1:7">
      <c r="A371" s="180"/>
      <c r="B371" s="197"/>
      <c r="C371" s="200"/>
      <c r="D371" s="221"/>
      <c r="E371" s="166"/>
      <c r="F371" s="180"/>
    </row>
    <row r="372" spans="1:7" ht="25.5">
      <c r="A372" s="32">
        <v>206</v>
      </c>
      <c r="B372" s="75" t="s">
        <v>216</v>
      </c>
      <c r="C372" s="77" t="s">
        <v>173</v>
      </c>
      <c r="D372" s="80">
        <v>45.28</v>
      </c>
      <c r="E372" s="38">
        <f>'[1]1-1'!Q372</f>
        <v>0.71558907840000008</v>
      </c>
      <c r="F372" s="36"/>
    </row>
    <row r="373" spans="1:7" ht="25.5">
      <c r="A373" s="32">
        <v>207</v>
      </c>
      <c r="B373" s="75" t="s">
        <v>217</v>
      </c>
      <c r="C373" s="77" t="s">
        <v>173</v>
      </c>
      <c r="D373" s="80">
        <v>18.600000000000001</v>
      </c>
      <c r="E373" s="38">
        <f>'[1]1-1'!Q373</f>
        <v>1.0790449236000001</v>
      </c>
      <c r="F373" s="36"/>
    </row>
    <row r="374" spans="1:7" ht="25.5">
      <c r="A374" s="32">
        <v>208</v>
      </c>
      <c r="B374" s="75" t="s">
        <v>218</v>
      </c>
      <c r="C374" s="77" t="s">
        <v>173</v>
      </c>
      <c r="D374" s="76">
        <v>14.4</v>
      </c>
      <c r="E374" s="38">
        <f>'[1]1-1'!Q374</f>
        <v>0.94883488559999996</v>
      </c>
      <c r="F374" s="36"/>
    </row>
    <row r="375" spans="1:7">
      <c r="A375" s="32">
        <v>209</v>
      </c>
      <c r="B375" s="75" t="s">
        <v>219</v>
      </c>
      <c r="C375" s="59" t="s">
        <v>34</v>
      </c>
      <c r="D375" s="82">
        <v>7.1999999999999995E-2</v>
      </c>
      <c r="E375" s="38">
        <f>'[1]1-1'!Q375</f>
        <v>31.728942812000003</v>
      </c>
      <c r="F375" s="38"/>
    </row>
    <row r="376" spans="1:7">
      <c r="A376" s="178">
        <v>210</v>
      </c>
      <c r="B376" s="195" t="s">
        <v>212</v>
      </c>
      <c r="C376" s="210" t="s">
        <v>11</v>
      </c>
      <c r="D376" s="201">
        <v>14.4</v>
      </c>
      <c r="E376" s="187">
        <f>'[1]1-1'!Q376:Q377</f>
        <v>1.1132403929868002</v>
      </c>
      <c r="F376" s="187"/>
      <c r="G376" s="22"/>
    </row>
    <row r="377" spans="1:7">
      <c r="A377" s="180"/>
      <c r="B377" s="197"/>
      <c r="C377" s="212"/>
      <c r="D377" s="203"/>
      <c r="E377" s="188"/>
      <c r="F377" s="188"/>
    </row>
    <row r="378" spans="1:7">
      <c r="A378" s="6"/>
      <c r="B378" s="213" t="s">
        <v>220</v>
      </c>
      <c r="C378" s="214"/>
      <c r="D378" s="215"/>
      <c r="E378" s="10"/>
      <c r="F378" s="10"/>
    </row>
    <row r="379" spans="1:7" ht="38.25">
      <c r="A379" s="30">
        <v>211</v>
      </c>
      <c r="B379" s="68" t="s">
        <v>221</v>
      </c>
      <c r="C379" s="69" t="s">
        <v>11</v>
      </c>
      <c r="D379" s="83">
        <v>15</v>
      </c>
      <c r="E379" s="52">
        <f>'[1]1-1'!Q379</f>
        <v>2.9242392000000001</v>
      </c>
      <c r="F379" s="52"/>
    </row>
    <row r="380" spans="1:7" ht="25.5">
      <c r="A380" s="30">
        <v>212</v>
      </c>
      <c r="B380" s="58" t="s">
        <v>134</v>
      </c>
      <c r="C380" s="61" t="s">
        <v>34</v>
      </c>
      <c r="D380" s="83">
        <v>11</v>
      </c>
      <c r="E380" s="52">
        <f>'[1]1-1'!Q380</f>
        <v>2.2839190000000005</v>
      </c>
      <c r="F380" s="52"/>
    </row>
    <row r="381" spans="1:7" ht="25.5">
      <c r="A381" s="30">
        <v>213</v>
      </c>
      <c r="B381" s="58" t="s">
        <v>222</v>
      </c>
      <c r="C381" s="69" t="s">
        <v>34</v>
      </c>
      <c r="D381" s="70">
        <v>1.1499999999999999</v>
      </c>
      <c r="E381" s="52">
        <f>'[1]1-1'!Q381</f>
        <v>7.2334735199999995</v>
      </c>
      <c r="F381" s="52"/>
    </row>
    <row r="382" spans="1:7">
      <c r="A382" s="178">
        <v>214</v>
      </c>
      <c r="B382" s="195" t="s">
        <v>223</v>
      </c>
      <c r="C382" s="198" t="s">
        <v>51</v>
      </c>
      <c r="D382" s="201">
        <v>5.8</v>
      </c>
      <c r="E382" s="164">
        <f>'[1]1-1'!Q382:Q385</f>
        <v>33.156713574553194</v>
      </c>
      <c r="F382" s="178"/>
    </row>
    <row r="383" spans="1:7">
      <c r="A383" s="179"/>
      <c r="B383" s="196"/>
      <c r="C383" s="199"/>
      <c r="D383" s="202"/>
      <c r="E383" s="165"/>
      <c r="F383" s="179"/>
    </row>
    <row r="384" spans="1:7">
      <c r="A384" s="179"/>
      <c r="B384" s="196"/>
      <c r="C384" s="199"/>
      <c r="D384" s="202"/>
      <c r="E384" s="165"/>
      <c r="F384" s="179"/>
    </row>
    <row r="385" spans="1:6">
      <c r="A385" s="180"/>
      <c r="B385" s="197"/>
      <c r="C385" s="200"/>
      <c r="D385" s="203"/>
      <c r="E385" s="166"/>
      <c r="F385" s="180"/>
    </row>
    <row r="386" spans="1:6">
      <c r="A386" s="178">
        <v>215</v>
      </c>
      <c r="B386" s="195" t="s">
        <v>224</v>
      </c>
      <c r="C386" s="198" t="s">
        <v>36</v>
      </c>
      <c r="D386" s="201">
        <v>3.7</v>
      </c>
      <c r="E386" s="164">
        <f>'[1]1-1'!Q386:Q390</f>
        <v>33.844750165118</v>
      </c>
      <c r="F386" s="178"/>
    </row>
    <row r="387" spans="1:6">
      <c r="A387" s="179"/>
      <c r="B387" s="196"/>
      <c r="C387" s="199"/>
      <c r="D387" s="202"/>
      <c r="E387" s="165"/>
      <c r="F387" s="179"/>
    </row>
    <row r="388" spans="1:6">
      <c r="A388" s="179"/>
      <c r="B388" s="196"/>
      <c r="C388" s="199"/>
      <c r="D388" s="202"/>
      <c r="E388" s="165"/>
      <c r="F388" s="179"/>
    </row>
    <row r="389" spans="1:6">
      <c r="A389" s="179"/>
      <c r="B389" s="196"/>
      <c r="C389" s="199"/>
      <c r="D389" s="202"/>
      <c r="E389" s="165"/>
      <c r="F389" s="179"/>
    </row>
    <row r="390" spans="1:6">
      <c r="A390" s="180"/>
      <c r="B390" s="197"/>
      <c r="C390" s="200"/>
      <c r="D390" s="203"/>
      <c r="E390" s="166"/>
      <c r="F390" s="180"/>
    </row>
    <row r="391" spans="1:6">
      <c r="A391" s="178">
        <v>216</v>
      </c>
      <c r="B391" s="195" t="s">
        <v>141</v>
      </c>
      <c r="C391" s="210" t="s">
        <v>11</v>
      </c>
      <c r="D391" s="201">
        <v>17</v>
      </c>
      <c r="E391" s="187">
        <f>'[1]1-1'!Q391:Q392</f>
        <v>1.0312895103999999</v>
      </c>
      <c r="F391" s="164"/>
    </row>
    <row r="392" spans="1:6">
      <c r="A392" s="180"/>
      <c r="B392" s="197"/>
      <c r="C392" s="212"/>
      <c r="D392" s="203"/>
      <c r="E392" s="188"/>
      <c r="F392" s="166"/>
    </row>
    <row r="393" spans="1:6">
      <c r="A393" s="30">
        <v>217</v>
      </c>
      <c r="B393" s="68" t="s">
        <v>225</v>
      </c>
      <c r="C393" s="61" t="s">
        <v>34</v>
      </c>
      <c r="D393" s="83">
        <v>5.2</v>
      </c>
      <c r="E393" s="48">
        <f>'[1]1-1'!Q393</f>
        <v>0.95509340000000009</v>
      </c>
      <c r="F393" s="52"/>
    </row>
    <row r="394" spans="1:6" ht="25.5">
      <c r="A394" s="30">
        <v>218</v>
      </c>
      <c r="B394" s="68" t="s">
        <v>226</v>
      </c>
      <c r="C394" s="61" t="s">
        <v>34</v>
      </c>
      <c r="D394" s="83">
        <v>4.2</v>
      </c>
      <c r="E394" s="48">
        <f>'[1]1-1'!Q394</f>
        <v>0.95509340000000009</v>
      </c>
      <c r="F394" s="52"/>
    </row>
    <row r="395" spans="1:6" ht="25.5">
      <c r="A395" s="17">
        <v>219</v>
      </c>
      <c r="B395" s="58" t="s">
        <v>227</v>
      </c>
      <c r="C395" s="61" t="s">
        <v>82</v>
      </c>
      <c r="D395" s="53">
        <v>2.96</v>
      </c>
      <c r="E395" s="48">
        <f>'[1]1-1'!Q395</f>
        <v>2.1425022</v>
      </c>
      <c r="F395" s="19"/>
    </row>
    <row r="396" spans="1:6">
      <c r="A396" s="178">
        <v>220</v>
      </c>
      <c r="B396" s="195" t="s">
        <v>228</v>
      </c>
      <c r="C396" s="210" t="s">
        <v>11</v>
      </c>
      <c r="D396" s="201">
        <v>7</v>
      </c>
      <c r="E396" s="187">
        <f>'[1]1-1'!Q396:Q397</f>
        <v>20.489099627840002</v>
      </c>
      <c r="F396" s="164"/>
    </row>
    <row r="397" spans="1:6">
      <c r="A397" s="180"/>
      <c r="B397" s="197"/>
      <c r="C397" s="212"/>
      <c r="D397" s="203"/>
      <c r="E397" s="188"/>
      <c r="F397" s="166"/>
    </row>
    <row r="398" spans="1:6">
      <c r="A398" s="30"/>
      <c r="B398" s="216" t="s">
        <v>229</v>
      </c>
      <c r="C398" s="217"/>
      <c r="D398" s="218"/>
      <c r="E398" s="48"/>
      <c r="F398" s="52"/>
    </row>
    <row r="399" spans="1:6" ht="25.5">
      <c r="A399" s="30">
        <v>221</v>
      </c>
      <c r="B399" s="58" t="s">
        <v>134</v>
      </c>
      <c r="C399" s="61" t="s">
        <v>34</v>
      </c>
      <c r="D399" s="83">
        <v>4.5</v>
      </c>
      <c r="E399" s="48">
        <f>'[1]1-1'!Q399</f>
        <v>2.2839190000000005</v>
      </c>
      <c r="F399" s="52"/>
    </row>
    <row r="400" spans="1:6" ht="25.5">
      <c r="A400" s="30">
        <v>222</v>
      </c>
      <c r="B400" s="58" t="s">
        <v>222</v>
      </c>
      <c r="C400" s="69" t="s">
        <v>34</v>
      </c>
      <c r="D400" s="70">
        <v>0.31</v>
      </c>
      <c r="E400" s="48">
        <f>'[1]1-1'!Q400</f>
        <v>7.2334735199999995</v>
      </c>
      <c r="F400" s="52"/>
    </row>
    <row r="401" spans="1:7">
      <c r="A401" s="178">
        <v>223</v>
      </c>
      <c r="B401" s="195" t="s">
        <v>223</v>
      </c>
      <c r="C401" s="198" t="s">
        <v>36</v>
      </c>
      <c r="D401" s="201">
        <v>1.6</v>
      </c>
      <c r="E401" s="164">
        <f>'[1]1-1'!Q401:Q404</f>
        <v>33.156713574553194</v>
      </c>
      <c r="F401" s="178"/>
    </row>
    <row r="402" spans="1:7">
      <c r="A402" s="179"/>
      <c r="B402" s="196"/>
      <c r="C402" s="199"/>
      <c r="D402" s="202"/>
      <c r="E402" s="165"/>
      <c r="F402" s="179"/>
    </row>
    <row r="403" spans="1:7">
      <c r="A403" s="179"/>
      <c r="B403" s="196"/>
      <c r="C403" s="199"/>
      <c r="D403" s="202"/>
      <c r="E403" s="165"/>
      <c r="F403" s="179"/>
    </row>
    <row r="404" spans="1:7">
      <c r="A404" s="180"/>
      <c r="B404" s="197"/>
      <c r="C404" s="200"/>
      <c r="D404" s="203"/>
      <c r="E404" s="166"/>
      <c r="F404" s="180"/>
    </row>
    <row r="405" spans="1:7">
      <c r="A405" s="178">
        <v>224</v>
      </c>
      <c r="B405" s="195" t="s">
        <v>224</v>
      </c>
      <c r="C405" s="198" t="s">
        <v>36</v>
      </c>
      <c r="D405" s="201">
        <v>1</v>
      </c>
      <c r="E405" s="164">
        <f>'[1]1-1'!Q405:Q409</f>
        <v>33.844750165118</v>
      </c>
      <c r="F405" s="178"/>
    </row>
    <row r="406" spans="1:7">
      <c r="A406" s="179"/>
      <c r="B406" s="196"/>
      <c r="C406" s="199"/>
      <c r="D406" s="202"/>
      <c r="E406" s="165"/>
      <c r="F406" s="179"/>
    </row>
    <row r="407" spans="1:7">
      <c r="A407" s="179"/>
      <c r="B407" s="196"/>
      <c r="C407" s="199"/>
      <c r="D407" s="202"/>
      <c r="E407" s="165"/>
      <c r="F407" s="179"/>
    </row>
    <row r="408" spans="1:7">
      <c r="A408" s="179"/>
      <c r="B408" s="196"/>
      <c r="C408" s="199"/>
      <c r="D408" s="202"/>
      <c r="E408" s="165"/>
      <c r="F408" s="179"/>
    </row>
    <row r="409" spans="1:7">
      <c r="A409" s="180"/>
      <c r="B409" s="197"/>
      <c r="C409" s="200"/>
      <c r="D409" s="203"/>
      <c r="E409" s="166"/>
      <c r="F409" s="180"/>
    </row>
    <row r="410" spans="1:7">
      <c r="A410" s="178">
        <v>225</v>
      </c>
      <c r="B410" s="195" t="s">
        <v>141</v>
      </c>
      <c r="C410" s="210" t="s">
        <v>11</v>
      </c>
      <c r="D410" s="201">
        <v>5</v>
      </c>
      <c r="E410" s="187">
        <f>'[1]1-1'!Q410:Q411</f>
        <v>1.0312895103999999</v>
      </c>
      <c r="F410" s="164"/>
    </row>
    <row r="411" spans="1:7">
      <c r="A411" s="180"/>
      <c r="B411" s="197"/>
      <c r="C411" s="212"/>
      <c r="D411" s="203"/>
      <c r="E411" s="188"/>
      <c r="F411" s="166"/>
    </row>
    <row r="412" spans="1:7">
      <c r="A412" s="30">
        <v>226</v>
      </c>
      <c r="B412" s="68" t="s">
        <v>225</v>
      </c>
      <c r="C412" s="61" t="s">
        <v>34</v>
      </c>
      <c r="D412" s="83">
        <v>2.9</v>
      </c>
      <c r="E412" s="48">
        <f>'[1]1-1'!Q412</f>
        <v>0.95509340000000009</v>
      </c>
      <c r="F412" s="52"/>
    </row>
    <row r="413" spans="1:7" ht="25.5">
      <c r="A413" s="30">
        <v>227</v>
      </c>
      <c r="B413" s="68" t="s">
        <v>227</v>
      </c>
      <c r="C413" s="61" t="s">
        <v>82</v>
      </c>
      <c r="D413" s="70">
        <v>2.96</v>
      </c>
      <c r="E413" s="48">
        <f>'[1]1-1'!Q413</f>
        <v>2.1425022</v>
      </c>
      <c r="F413" s="52"/>
    </row>
    <row r="414" spans="1:7">
      <c r="A414" s="178">
        <v>228</v>
      </c>
      <c r="B414" s="195" t="s">
        <v>193</v>
      </c>
      <c r="C414" s="210" t="s">
        <v>11</v>
      </c>
      <c r="D414" s="201">
        <v>3.3</v>
      </c>
      <c r="E414" s="164">
        <f>'[1]1-1'!Q414:Q415</f>
        <v>10.32194820388</v>
      </c>
      <c r="F414" s="164"/>
      <c r="G414" s="22"/>
    </row>
    <row r="415" spans="1:7">
      <c r="A415" s="180"/>
      <c r="B415" s="197"/>
      <c r="C415" s="212"/>
      <c r="D415" s="203"/>
      <c r="E415" s="166"/>
      <c r="F415" s="166"/>
    </row>
    <row r="416" spans="1:7">
      <c r="A416" s="17"/>
      <c r="B416" s="216" t="s">
        <v>230</v>
      </c>
      <c r="C416" s="217"/>
      <c r="D416" s="218"/>
      <c r="E416" s="20"/>
      <c r="F416" s="20"/>
    </row>
    <row r="417" spans="1:7" ht="25.5">
      <c r="A417" s="30">
        <v>229</v>
      </c>
      <c r="B417" s="58" t="s">
        <v>134</v>
      </c>
      <c r="C417" s="61" t="s">
        <v>34</v>
      </c>
      <c r="D417" s="83">
        <v>0.8</v>
      </c>
      <c r="E417" s="48">
        <f>'[1]1-1'!Q417</f>
        <v>2.2839190000000005</v>
      </c>
      <c r="F417" s="48"/>
    </row>
    <row r="418" spans="1:7" ht="25.5">
      <c r="A418" s="30">
        <v>230</v>
      </c>
      <c r="B418" s="58" t="s">
        <v>222</v>
      </c>
      <c r="C418" s="69" t="s">
        <v>34</v>
      </c>
      <c r="D418" s="83">
        <v>0.3</v>
      </c>
      <c r="E418" s="48">
        <f>'[1]1-1'!Q418</f>
        <v>7.2334735199999995</v>
      </c>
      <c r="F418" s="52"/>
    </row>
    <row r="419" spans="1:7">
      <c r="A419" s="178">
        <v>231</v>
      </c>
      <c r="B419" s="195" t="s">
        <v>231</v>
      </c>
      <c r="C419" s="198" t="s">
        <v>36</v>
      </c>
      <c r="D419" s="201">
        <v>0.6</v>
      </c>
      <c r="E419" s="164">
        <f>'[1]1-1'!Q419:Q422</f>
        <v>41.7168982909348</v>
      </c>
      <c r="F419" s="178"/>
    </row>
    <row r="420" spans="1:7">
      <c r="A420" s="179"/>
      <c r="B420" s="196"/>
      <c r="C420" s="199"/>
      <c r="D420" s="202"/>
      <c r="E420" s="165"/>
      <c r="F420" s="179"/>
    </row>
    <row r="421" spans="1:7">
      <c r="A421" s="179"/>
      <c r="B421" s="196"/>
      <c r="C421" s="199"/>
      <c r="D421" s="202"/>
      <c r="E421" s="165"/>
      <c r="F421" s="179"/>
    </row>
    <row r="422" spans="1:7">
      <c r="A422" s="180"/>
      <c r="B422" s="197"/>
      <c r="C422" s="200"/>
      <c r="D422" s="203"/>
      <c r="E422" s="166"/>
      <c r="F422" s="180"/>
    </row>
    <row r="423" spans="1:7">
      <c r="A423" s="178">
        <v>232</v>
      </c>
      <c r="B423" s="195" t="s">
        <v>232</v>
      </c>
      <c r="C423" s="198" t="s">
        <v>51</v>
      </c>
      <c r="D423" s="201">
        <v>1</v>
      </c>
      <c r="E423" s="164">
        <f>'[1]1-1'!Q423:Q427</f>
        <v>47.758916476830407</v>
      </c>
      <c r="F423" s="178"/>
    </row>
    <row r="424" spans="1:7">
      <c r="A424" s="179"/>
      <c r="B424" s="196"/>
      <c r="C424" s="199"/>
      <c r="D424" s="202"/>
      <c r="E424" s="165"/>
      <c r="F424" s="179"/>
    </row>
    <row r="425" spans="1:7">
      <c r="A425" s="179"/>
      <c r="B425" s="196"/>
      <c r="C425" s="199"/>
      <c r="D425" s="202"/>
      <c r="E425" s="165"/>
      <c r="F425" s="179"/>
    </row>
    <row r="426" spans="1:7">
      <c r="A426" s="179"/>
      <c r="B426" s="196"/>
      <c r="C426" s="199"/>
      <c r="D426" s="202"/>
      <c r="E426" s="165"/>
      <c r="F426" s="179"/>
    </row>
    <row r="427" spans="1:7">
      <c r="A427" s="180"/>
      <c r="B427" s="197"/>
      <c r="C427" s="200"/>
      <c r="D427" s="203"/>
      <c r="E427" s="166"/>
      <c r="F427" s="180"/>
    </row>
    <row r="428" spans="1:7">
      <c r="A428" s="178">
        <v>233</v>
      </c>
      <c r="B428" s="195" t="s">
        <v>141</v>
      </c>
      <c r="C428" s="210" t="s">
        <v>11</v>
      </c>
      <c r="D428" s="201">
        <v>2.2999999999999998</v>
      </c>
      <c r="E428" s="164">
        <f>'[1]1-1'!Q428:Q429</f>
        <v>1.0312895103999999</v>
      </c>
      <c r="F428" s="164"/>
    </row>
    <row r="429" spans="1:7">
      <c r="A429" s="180"/>
      <c r="B429" s="197"/>
      <c r="C429" s="212"/>
      <c r="D429" s="203"/>
      <c r="E429" s="166"/>
      <c r="F429" s="166"/>
    </row>
    <row r="430" spans="1:7">
      <c r="A430" s="17">
        <v>234</v>
      </c>
      <c r="B430" s="58" t="s">
        <v>225</v>
      </c>
      <c r="C430" s="61" t="s">
        <v>34</v>
      </c>
      <c r="D430" s="18">
        <v>0.2</v>
      </c>
      <c r="E430" s="20">
        <f>'[1]1-1'!Q430</f>
        <v>0.95509340000000009</v>
      </c>
      <c r="F430" s="19"/>
    </row>
    <row r="431" spans="1:7" ht="25.5">
      <c r="A431" s="30">
        <v>235</v>
      </c>
      <c r="B431" s="68" t="s">
        <v>227</v>
      </c>
      <c r="C431" s="61" t="s">
        <v>82</v>
      </c>
      <c r="D431" s="70">
        <v>1.1100000000000001</v>
      </c>
      <c r="E431" s="20">
        <f>'[1]1-1'!Q431</f>
        <v>2.1425022</v>
      </c>
      <c r="F431" s="52"/>
    </row>
    <row r="432" spans="1:7">
      <c r="A432" s="178">
        <v>236</v>
      </c>
      <c r="B432" s="195" t="s">
        <v>233</v>
      </c>
      <c r="C432" s="210" t="s">
        <v>11</v>
      </c>
      <c r="D432" s="201">
        <v>5</v>
      </c>
      <c r="E432" s="164">
        <f>'[1]1-1'!Q432:Q433</f>
        <v>10.32194820388</v>
      </c>
      <c r="F432" s="164"/>
      <c r="G432" s="22"/>
    </row>
    <row r="433" spans="1:6">
      <c r="A433" s="180"/>
      <c r="B433" s="197"/>
      <c r="C433" s="212"/>
      <c r="D433" s="203"/>
      <c r="E433" s="166"/>
      <c r="F433" s="166"/>
    </row>
    <row r="434" spans="1:6">
      <c r="A434" s="6"/>
      <c r="B434" s="84" t="s">
        <v>234</v>
      </c>
      <c r="C434" s="61"/>
      <c r="D434" s="61"/>
      <c r="E434" s="10"/>
      <c r="F434" s="10"/>
    </row>
    <row r="435" spans="1:6" ht="25.5">
      <c r="A435" s="30">
        <v>237</v>
      </c>
      <c r="B435" s="58" t="s">
        <v>134</v>
      </c>
      <c r="C435" s="61" t="s">
        <v>34</v>
      </c>
      <c r="D435" s="83">
        <v>7</v>
      </c>
      <c r="E435" s="52">
        <f>'[1]1-1'!Q435</f>
        <v>2.2839190000000005</v>
      </c>
      <c r="F435" s="52"/>
    </row>
    <row r="436" spans="1:6" ht="25.5">
      <c r="A436" s="30">
        <v>238</v>
      </c>
      <c r="B436" s="58" t="s">
        <v>222</v>
      </c>
      <c r="C436" s="69" t="s">
        <v>11</v>
      </c>
      <c r="D436" s="70">
        <v>0.82</v>
      </c>
      <c r="E436" s="52">
        <f>'[1]1-1'!Q436</f>
        <v>7.2334735199999995</v>
      </c>
      <c r="F436" s="52"/>
    </row>
    <row r="437" spans="1:6">
      <c r="A437" s="178">
        <v>239</v>
      </c>
      <c r="B437" s="195" t="s">
        <v>223</v>
      </c>
      <c r="C437" s="198" t="s">
        <v>51</v>
      </c>
      <c r="D437" s="201">
        <v>4.0999999999999996</v>
      </c>
      <c r="E437" s="164">
        <f>'[1]1-1'!Q437:Q440</f>
        <v>33.156713574553194</v>
      </c>
      <c r="F437" s="178"/>
    </row>
    <row r="438" spans="1:6">
      <c r="A438" s="179"/>
      <c r="B438" s="196"/>
      <c r="C438" s="199"/>
      <c r="D438" s="202"/>
      <c r="E438" s="165"/>
      <c r="F438" s="179"/>
    </row>
    <row r="439" spans="1:6">
      <c r="A439" s="179"/>
      <c r="B439" s="196"/>
      <c r="C439" s="199"/>
      <c r="D439" s="202"/>
      <c r="E439" s="165"/>
      <c r="F439" s="179"/>
    </row>
    <row r="440" spans="1:6">
      <c r="A440" s="180"/>
      <c r="B440" s="197"/>
      <c r="C440" s="200"/>
      <c r="D440" s="203"/>
      <c r="E440" s="166"/>
      <c r="F440" s="180"/>
    </row>
    <row r="441" spans="1:6">
      <c r="A441" s="178">
        <v>240</v>
      </c>
      <c r="B441" s="195" t="s">
        <v>235</v>
      </c>
      <c r="C441" s="198" t="s">
        <v>51</v>
      </c>
      <c r="D441" s="201">
        <v>1.9</v>
      </c>
      <c r="E441" s="164">
        <f>'[1]1-1'!Q441:Q445</f>
        <v>36.111835068536003</v>
      </c>
      <c r="F441" s="178"/>
    </row>
    <row r="442" spans="1:6">
      <c r="A442" s="179"/>
      <c r="B442" s="196"/>
      <c r="C442" s="199"/>
      <c r="D442" s="202"/>
      <c r="E442" s="165"/>
      <c r="F442" s="179"/>
    </row>
    <row r="443" spans="1:6">
      <c r="A443" s="179"/>
      <c r="B443" s="196"/>
      <c r="C443" s="199"/>
      <c r="D443" s="202"/>
      <c r="E443" s="165"/>
      <c r="F443" s="179"/>
    </row>
    <row r="444" spans="1:6">
      <c r="A444" s="179"/>
      <c r="B444" s="196"/>
      <c r="C444" s="199"/>
      <c r="D444" s="202"/>
      <c r="E444" s="165"/>
      <c r="F444" s="179"/>
    </row>
    <row r="445" spans="1:6">
      <c r="A445" s="180"/>
      <c r="B445" s="197"/>
      <c r="C445" s="200"/>
      <c r="D445" s="203"/>
      <c r="E445" s="166"/>
      <c r="F445" s="180"/>
    </row>
    <row r="446" spans="1:6">
      <c r="A446" s="178">
        <v>241</v>
      </c>
      <c r="B446" s="195" t="s">
        <v>141</v>
      </c>
      <c r="C446" s="210" t="s">
        <v>11</v>
      </c>
      <c r="D446" s="201">
        <v>4.9000000000000004</v>
      </c>
      <c r="E446" s="164">
        <f>'[1]1-1'!Q446:Q447</f>
        <v>1.0312895103999999</v>
      </c>
      <c r="F446" s="164"/>
    </row>
    <row r="447" spans="1:6">
      <c r="A447" s="180"/>
      <c r="B447" s="197"/>
      <c r="C447" s="212"/>
      <c r="D447" s="203"/>
      <c r="E447" s="166"/>
      <c r="F447" s="166"/>
    </row>
    <row r="448" spans="1:6">
      <c r="A448" s="30">
        <v>242</v>
      </c>
      <c r="B448" s="68" t="s">
        <v>225</v>
      </c>
      <c r="C448" s="61" t="s">
        <v>34</v>
      </c>
      <c r="D448" s="83">
        <v>2.9</v>
      </c>
      <c r="E448" s="48">
        <f>'[1]1-1'!Q448</f>
        <v>0.95509340000000009</v>
      </c>
      <c r="F448" s="52"/>
    </row>
    <row r="449" spans="1:7" ht="25.5">
      <c r="A449" s="30">
        <v>243</v>
      </c>
      <c r="B449" s="68" t="s">
        <v>227</v>
      </c>
      <c r="C449" s="61" t="s">
        <v>82</v>
      </c>
      <c r="D449" s="70">
        <v>7.585</v>
      </c>
      <c r="E449" s="48">
        <f>'[1]1-1'!Q449</f>
        <v>2.1425022</v>
      </c>
      <c r="F449" s="52"/>
    </row>
    <row r="450" spans="1:7">
      <c r="A450" s="178">
        <v>244</v>
      </c>
      <c r="B450" s="195" t="s">
        <v>236</v>
      </c>
      <c r="C450" s="210" t="s">
        <v>11</v>
      </c>
      <c r="D450" s="201">
        <v>23</v>
      </c>
      <c r="E450" s="164">
        <f>'[1]1-1'!Q450:Q451</f>
        <v>10.32194820388</v>
      </c>
      <c r="F450" s="164"/>
      <c r="G450" s="22"/>
    </row>
    <row r="451" spans="1:7">
      <c r="A451" s="180"/>
      <c r="B451" s="197"/>
      <c r="C451" s="212"/>
      <c r="D451" s="203"/>
      <c r="E451" s="166"/>
      <c r="F451" s="166"/>
    </row>
    <row r="452" spans="1:7">
      <c r="A452" s="178">
        <v>245</v>
      </c>
      <c r="B452" s="195" t="s">
        <v>237</v>
      </c>
      <c r="C452" s="210" t="s">
        <v>11</v>
      </c>
      <c r="D452" s="201">
        <v>1.8</v>
      </c>
      <c r="E452" s="164">
        <f>'[1]1-1'!Q452:Q453</f>
        <v>20.489099627840002</v>
      </c>
      <c r="F452" s="164"/>
    </row>
    <row r="453" spans="1:7">
      <c r="A453" s="180"/>
      <c r="B453" s="197"/>
      <c r="C453" s="212"/>
      <c r="D453" s="203"/>
      <c r="E453" s="166"/>
      <c r="F453" s="166"/>
    </row>
    <row r="454" spans="1:7" ht="63.75">
      <c r="A454" s="32">
        <v>246</v>
      </c>
      <c r="B454" s="68" t="s">
        <v>238</v>
      </c>
      <c r="C454" s="69" t="s">
        <v>72</v>
      </c>
      <c r="D454" s="73">
        <v>7.6</v>
      </c>
      <c r="E454" s="36">
        <f>'[1]1-1'!Q454</f>
        <v>0.66134593752000004</v>
      </c>
      <c r="F454" s="36"/>
    </row>
    <row r="455" spans="1:7" ht="25.5">
      <c r="A455" s="32">
        <v>247</v>
      </c>
      <c r="B455" s="29" t="s">
        <v>73</v>
      </c>
      <c r="C455" s="30" t="s">
        <v>11</v>
      </c>
      <c r="D455" s="31">
        <v>1.3</v>
      </c>
      <c r="E455" s="36">
        <f>'[1]1-1'!Q455</f>
        <v>22.645223999999999</v>
      </c>
      <c r="F455" s="36"/>
    </row>
    <row r="456" spans="1:7">
      <c r="A456" s="224"/>
      <c r="B456" s="226" t="s">
        <v>239</v>
      </c>
      <c r="C456" s="227"/>
      <c r="D456" s="228"/>
      <c r="E456" s="207"/>
      <c r="F456" s="207"/>
    </row>
    <row r="457" spans="1:7">
      <c r="A457" s="225"/>
      <c r="B457" s="229"/>
      <c r="C457" s="230"/>
      <c r="D457" s="231"/>
      <c r="E457" s="209"/>
      <c r="F457" s="209"/>
    </row>
    <row r="458" spans="1:7">
      <c r="A458" s="85">
        <v>1</v>
      </c>
      <c r="B458" s="86" t="s">
        <v>240</v>
      </c>
      <c r="C458" s="87" t="s">
        <v>29</v>
      </c>
      <c r="D458" s="88">
        <v>1</v>
      </c>
      <c r="E458" s="89">
        <f>[1]Sheet1!Q11</f>
        <v>120</v>
      </c>
      <c r="F458" s="89"/>
    </row>
    <row r="459" spans="1:7">
      <c r="A459" s="90">
        <v>2</v>
      </c>
      <c r="B459" s="86" t="s">
        <v>241</v>
      </c>
      <c r="C459" s="87" t="s">
        <v>29</v>
      </c>
      <c r="D459" s="88">
        <v>1</v>
      </c>
      <c r="E459" s="89">
        <f>[1]Sheet1!Q12</f>
        <v>65</v>
      </c>
      <c r="F459" s="91"/>
    </row>
    <row r="460" spans="1:7" ht="38.25">
      <c r="A460" s="85">
        <v>3</v>
      </c>
      <c r="B460" s="86" t="s">
        <v>242</v>
      </c>
      <c r="C460" s="87" t="s">
        <v>29</v>
      </c>
      <c r="D460" s="88">
        <v>1</v>
      </c>
      <c r="E460" s="89">
        <f>[1]Sheet1!Q13</f>
        <v>400</v>
      </c>
      <c r="F460" s="89"/>
    </row>
    <row r="461" spans="1:7">
      <c r="A461" s="90">
        <v>4</v>
      </c>
      <c r="B461" s="86" t="s">
        <v>243</v>
      </c>
      <c r="C461" s="87" t="s">
        <v>173</v>
      </c>
      <c r="D461" s="88">
        <v>100</v>
      </c>
      <c r="E461" s="89">
        <f>[1]Sheet1!Q14</f>
        <v>0.25</v>
      </c>
      <c r="F461" s="91"/>
    </row>
    <row r="462" spans="1:7" ht="25.5">
      <c r="A462" s="85">
        <v>5</v>
      </c>
      <c r="B462" s="86" t="s">
        <v>244</v>
      </c>
      <c r="C462" s="87" t="s">
        <v>29</v>
      </c>
      <c r="D462" s="88">
        <v>1</v>
      </c>
      <c r="E462" s="89">
        <f>[1]Sheet1!Q15</f>
        <v>85</v>
      </c>
      <c r="F462" s="89"/>
    </row>
    <row r="463" spans="1:7">
      <c r="A463" s="90">
        <v>6</v>
      </c>
      <c r="B463" s="86" t="s">
        <v>245</v>
      </c>
      <c r="C463" s="87" t="s">
        <v>173</v>
      </c>
      <c r="D463" s="88">
        <v>3.5</v>
      </c>
      <c r="E463" s="89">
        <f>[1]Sheet1!Q16</f>
        <v>72</v>
      </c>
      <c r="F463" s="91"/>
    </row>
    <row r="464" spans="1:7">
      <c r="A464" s="85">
        <v>7</v>
      </c>
      <c r="B464" s="86" t="s">
        <v>246</v>
      </c>
      <c r="C464" s="87" t="s">
        <v>29</v>
      </c>
      <c r="D464" s="88">
        <v>1</v>
      </c>
      <c r="E464" s="89">
        <f>[1]Sheet1!Q17</f>
        <v>100</v>
      </c>
      <c r="F464" s="89"/>
    </row>
    <row r="465" spans="1:6" ht="25.5">
      <c r="A465" s="90">
        <v>8</v>
      </c>
      <c r="B465" s="86" t="s">
        <v>247</v>
      </c>
      <c r="C465" s="87" t="s">
        <v>29</v>
      </c>
      <c r="D465" s="88">
        <v>1</v>
      </c>
      <c r="E465" s="89">
        <f>[1]Sheet1!Q18</f>
        <v>70</v>
      </c>
      <c r="F465" s="91"/>
    </row>
    <row r="466" spans="1:6" ht="25.5">
      <c r="A466" s="85">
        <v>9</v>
      </c>
      <c r="B466" s="86" t="s">
        <v>248</v>
      </c>
      <c r="C466" s="87" t="s">
        <v>29</v>
      </c>
      <c r="D466" s="88">
        <v>1</v>
      </c>
      <c r="E466" s="89">
        <f>[1]Sheet1!Q19</f>
        <v>600</v>
      </c>
      <c r="F466" s="92"/>
    </row>
    <row r="467" spans="1:6">
      <c r="A467" s="90">
        <v>10</v>
      </c>
      <c r="B467" s="86" t="s">
        <v>249</v>
      </c>
      <c r="C467" s="87" t="s">
        <v>29</v>
      </c>
      <c r="D467" s="88">
        <v>100</v>
      </c>
      <c r="E467" s="89">
        <f>[1]Sheet1!Q20</f>
        <v>0.75</v>
      </c>
      <c r="F467" s="89"/>
    </row>
    <row r="468" spans="1:6" ht="25.5">
      <c r="A468" s="85">
        <v>11</v>
      </c>
      <c r="B468" s="86" t="s">
        <v>250</v>
      </c>
      <c r="C468" s="87" t="s">
        <v>29</v>
      </c>
      <c r="D468" s="88">
        <v>2</v>
      </c>
      <c r="E468" s="89">
        <f>[1]Sheet1!Q21</f>
        <v>390</v>
      </c>
      <c r="F468" s="53"/>
    </row>
    <row r="469" spans="1:6">
      <c r="A469" s="85">
        <v>12</v>
      </c>
      <c r="B469" s="74" t="s">
        <v>251</v>
      </c>
      <c r="C469" s="61" t="s">
        <v>252</v>
      </c>
      <c r="D469" s="93">
        <v>20</v>
      </c>
      <c r="E469" s="89">
        <f>[1]Sheet1!Q22</f>
        <v>1.25</v>
      </c>
      <c r="F469" s="53"/>
    </row>
    <row r="470" spans="1:6">
      <c r="A470" s="94"/>
      <c r="B470" s="216" t="s">
        <v>253</v>
      </c>
      <c r="C470" s="217"/>
      <c r="D470" s="218"/>
      <c r="E470" s="80"/>
      <c r="F470" s="80"/>
    </row>
    <row r="471" spans="1:6" ht="25.5">
      <c r="A471" s="87">
        <v>13</v>
      </c>
      <c r="B471" s="86" t="s">
        <v>254</v>
      </c>
      <c r="C471" s="87" t="s">
        <v>29</v>
      </c>
      <c r="D471" s="88">
        <v>1</v>
      </c>
      <c r="E471" s="80">
        <f>[1]Sheet1!Q24</f>
        <v>400</v>
      </c>
      <c r="F471" s="80"/>
    </row>
    <row r="472" spans="1:6">
      <c r="A472" s="87">
        <v>14</v>
      </c>
      <c r="B472" s="86" t="s">
        <v>255</v>
      </c>
      <c r="C472" s="87" t="s">
        <v>29</v>
      </c>
      <c r="D472" s="88">
        <v>1</v>
      </c>
      <c r="E472" s="80">
        <f>[1]Sheet1!Q25</f>
        <v>120</v>
      </c>
      <c r="F472" s="80"/>
    </row>
    <row r="473" spans="1:6" ht="25.5">
      <c r="A473" s="87">
        <v>15</v>
      </c>
      <c r="B473" s="86" t="s">
        <v>256</v>
      </c>
      <c r="C473" s="87" t="s">
        <v>29</v>
      </c>
      <c r="D473" s="88">
        <v>1</v>
      </c>
      <c r="E473" s="80">
        <f>[1]Sheet1!Q26</f>
        <v>30</v>
      </c>
      <c r="F473" s="80"/>
    </row>
    <row r="474" spans="1:6">
      <c r="A474" s="87">
        <v>16</v>
      </c>
      <c r="B474" s="86" t="s">
        <v>257</v>
      </c>
      <c r="C474" s="87" t="s">
        <v>29</v>
      </c>
      <c r="D474" s="88">
        <v>1</v>
      </c>
      <c r="E474" s="80">
        <f>[1]Sheet1!Q27</f>
        <v>280</v>
      </c>
      <c r="F474" s="80"/>
    </row>
    <row r="475" spans="1:6">
      <c r="A475" s="95"/>
      <c r="B475" s="96" t="s">
        <v>258</v>
      </c>
      <c r="C475" s="95"/>
      <c r="D475" s="95"/>
      <c r="E475" s="95"/>
      <c r="F475" s="95"/>
    </row>
    <row r="476" spans="1:6" ht="25.5">
      <c r="A476" s="97">
        <v>1</v>
      </c>
      <c r="B476" s="98" t="s">
        <v>259</v>
      </c>
      <c r="C476" s="95" t="s">
        <v>260</v>
      </c>
      <c r="D476" s="99">
        <v>1</v>
      </c>
      <c r="E476" s="100">
        <f>'[1]1-2'!Q10</f>
        <v>4.6538374999999998</v>
      </c>
      <c r="F476" s="101"/>
    </row>
    <row r="477" spans="1:6" ht="38.25">
      <c r="A477" s="97">
        <v>2</v>
      </c>
      <c r="B477" s="98" t="s">
        <v>261</v>
      </c>
      <c r="C477" s="97" t="s">
        <v>34</v>
      </c>
      <c r="D477" s="102">
        <v>1E-3</v>
      </c>
      <c r="E477" s="100">
        <f>'[1]1-2'!Q11</f>
        <v>117.39090029760003</v>
      </c>
      <c r="F477" s="102"/>
    </row>
    <row r="478" spans="1:6" ht="38.25">
      <c r="A478" s="97">
        <v>3</v>
      </c>
      <c r="B478" s="98" t="s">
        <v>262</v>
      </c>
      <c r="C478" s="95" t="s">
        <v>260</v>
      </c>
      <c r="D478" s="99">
        <v>2</v>
      </c>
      <c r="E478" s="100">
        <f>'[1]1-2'!Q12</f>
        <v>1.3255764800000001</v>
      </c>
      <c r="F478" s="101"/>
    </row>
    <row r="479" spans="1:6" ht="38.25">
      <c r="A479" s="97">
        <v>4</v>
      </c>
      <c r="B479" s="98" t="s">
        <v>263</v>
      </c>
      <c r="C479" s="97" t="s">
        <v>34</v>
      </c>
      <c r="D479" s="102">
        <v>1E-3</v>
      </c>
      <c r="E479" s="100">
        <f>'[1]1-2'!Q13</f>
        <v>93.667325297600016</v>
      </c>
      <c r="F479" s="102"/>
    </row>
    <row r="480" spans="1:6" ht="51">
      <c r="A480" s="97">
        <v>5</v>
      </c>
      <c r="B480" s="98" t="s">
        <v>264</v>
      </c>
      <c r="C480" s="97" t="s">
        <v>72</v>
      </c>
      <c r="D480" s="99">
        <v>15</v>
      </c>
      <c r="E480" s="100">
        <f>'[1]1-2'!Q14</f>
        <v>1.9615018319999999</v>
      </c>
      <c r="F480" s="102"/>
    </row>
    <row r="481" spans="1:6" ht="51">
      <c r="A481" s="97">
        <v>6</v>
      </c>
      <c r="B481" s="98" t="s">
        <v>265</v>
      </c>
      <c r="C481" s="97" t="s">
        <v>72</v>
      </c>
      <c r="D481" s="99">
        <v>6</v>
      </c>
      <c r="E481" s="100">
        <f>'[1]1-2'!Q15</f>
        <v>2.6694328416000004</v>
      </c>
      <c r="F481" s="102"/>
    </row>
    <row r="482" spans="1:6" ht="51">
      <c r="A482" s="97">
        <v>7</v>
      </c>
      <c r="B482" s="98" t="s">
        <v>266</v>
      </c>
      <c r="C482" s="97" t="s">
        <v>72</v>
      </c>
      <c r="D482" s="99">
        <v>10</v>
      </c>
      <c r="E482" s="100">
        <f>'[1]1-2'!Q16</f>
        <v>2.6014971696000004</v>
      </c>
      <c r="F482" s="102"/>
    </row>
    <row r="483" spans="1:6" ht="38.25">
      <c r="A483" s="97">
        <v>8</v>
      </c>
      <c r="B483" s="98" t="s">
        <v>267</v>
      </c>
      <c r="C483" s="97" t="s">
        <v>268</v>
      </c>
      <c r="D483" s="99">
        <v>34</v>
      </c>
      <c r="E483" s="100">
        <f>'[1]1-2'!Q17</f>
        <v>1.054973478</v>
      </c>
      <c r="F483" s="102"/>
    </row>
    <row r="484" spans="1:6" ht="25.5">
      <c r="A484" s="97">
        <v>9</v>
      </c>
      <c r="B484" s="98" t="s">
        <v>269</v>
      </c>
      <c r="C484" s="97" t="s">
        <v>268</v>
      </c>
      <c r="D484" s="99">
        <v>2</v>
      </c>
      <c r="E484" s="100">
        <f>'[1]1-2'!Q18</f>
        <v>6.9579829136000004</v>
      </c>
      <c r="F484" s="102"/>
    </row>
    <row r="485" spans="1:6" ht="25.5">
      <c r="A485" s="97">
        <v>10</v>
      </c>
      <c r="B485" s="98" t="s">
        <v>270</v>
      </c>
      <c r="C485" s="97" t="s">
        <v>268</v>
      </c>
      <c r="D485" s="99">
        <v>1</v>
      </c>
      <c r="E485" s="100">
        <f>'[1]1-2'!Q19</f>
        <v>4.2847142204000006</v>
      </c>
      <c r="F485" s="102"/>
    </row>
    <row r="486" spans="1:6" ht="25.5">
      <c r="A486" s="97">
        <v>11</v>
      </c>
      <c r="B486" s="98" t="s">
        <v>271</v>
      </c>
      <c r="C486" s="97" t="s">
        <v>268</v>
      </c>
      <c r="D486" s="99">
        <v>8</v>
      </c>
      <c r="E486" s="100">
        <f>'[1]1-2'!Q20</f>
        <v>3.9699456068000005</v>
      </c>
      <c r="F486" s="102"/>
    </row>
    <row r="487" spans="1:6" ht="38.25">
      <c r="A487" s="97">
        <v>12</v>
      </c>
      <c r="B487" s="98" t="s">
        <v>272</v>
      </c>
      <c r="C487" s="97" t="s">
        <v>268</v>
      </c>
      <c r="D487" s="99">
        <v>4</v>
      </c>
      <c r="E487" s="100">
        <f>'[1]1-2'!Q21</f>
        <v>4.2213075932000006</v>
      </c>
      <c r="F487" s="102"/>
    </row>
    <row r="488" spans="1:6" ht="51">
      <c r="A488" s="97">
        <v>13</v>
      </c>
      <c r="B488" s="98" t="s">
        <v>273</v>
      </c>
      <c r="C488" s="97" t="s">
        <v>72</v>
      </c>
      <c r="D488" s="99">
        <v>1.6</v>
      </c>
      <c r="E488" s="100">
        <f>'[1]1-2'!Q22</f>
        <v>0.33967836000000001</v>
      </c>
      <c r="F488" s="102"/>
    </row>
    <row r="489" spans="1:6" ht="25.5">
      <c r="A489" s="97">
        <v>14</v>
      </c>
      <c r="B489" s="98" t="s">
        <v>274</v>
      </c>
      <c r="C489" s="95" t="s">
        <v>29</v>
      </c>
      <c r="D489" s="99">
        <v>1</v>
      </c>
      <c r="E489" s="100">
        <f>'[1]1-2'!Q23</f>
        <v>32.647964520400002</v>
      </c>
      <c r="F489" s="101"/>
    </row>
    <row r="490" spans="1:6" ht="25.5">
      <c r="A490" s="97">
        <v>15</v>
      </c>
      <c r="B490" s="98" t="s">
        <v>275</v>
      </c>
      <c r="C490" s="95" t="s">
        <v>29</v>
      </c>
      <c r="D490" s="99">
        <v>1</v>
      </c>
      <c r="E490" s="100">
        <f>'[1]1-2'!Q24</f>
        <v>6.2136838932000007</v>
      </c>
      <c r="F490" s="101"/>
    </row>
    <row r="491" spans="1:6">
      <c r="A491" s="95"/>
      <c r="B491" s="96" t="s">
        <v>276</v>
      </c>
      <c r="C491" s="95"/>
      <c r="D491" s="95"/>
      <c r="E491" s="95"/>
      <c r="F491" s="95"/>
    </row>
    <row r="492" spans="1:6" ht="25.5">
      <c r="A492" s="97">
        <v>16</v>
      </c>
      <c r="B492" s="98" t="s">
        <v>259</v>
      </c>
      <c r="C492" s="95" t="s">
        <v>260</v>
      </c>
      <c r="D492" s="99">
        <v>1</v>
      </c>
      <c r="E492" s="100">
        <f>'[1]1-2'!Q27</f>
        <v>4.6538374999999998</v>
      </c>
      <c r="F492" s="101"/>
    </row>
    <row r="493" spans="1:6" ht="38.25">
      <c r="A493" s="97">
        <v>17</v>
      </c>
      <c r="B493" s="98" t="s">
        <v>261</v>
      </c>
      <c r="C493" s="97" t="s">
        <v>34</v>
      </c>
      <c r="D493" s="103">
        <v>8.8000000000000005E-3</v>
      </c>
      <c r="E493" s="100">
        <f>'[1]1-2'!Q28</f>
        <v>117.39090029760003</v>
      </c>
      <c r="F493" s="102"/>
    </row>
    <row r="494" spans="1:6" ht="38.25">
      <c r="A494" s="97">
        <v>18</v>
      </c>
      <c r="B494" s="98" t="s">
        <v>277</v>
      </c>
      <c r="C494" s="95" t="s">
        <v>260</v>
      </c>
      <c r="D494" s="99">
        <v>2</v>
      </c>
      <c r="E494" s="100">
        <f>'[1]1-2'!Q29</f>
        <v>1.3255764800000001</v>
      </c>
      <c r="F494" s="101"/>
    </row>
    <row r="495" spans="1:6" ht="38.25">
      <c r="A495" s="97">
        <v>19</v>
      </c>
      <c r="B495" s="98" t="s">
        <v>263</v>
      </c>
      <c r="C495" s="97" t="s">
        <v>34</v>
      </c>
      <c r="D495" s="103">
        <v>0.01</v>
      </c>
      <c r="E495" s="100">
        <f>'[1]1-2'!Q30</f>
        <v>93.667325297600016</v>
      </c>
      <c r="F495" s="102"/>
    </row>
    <row r="496" spans="1:6" ht="51">
      <c r="A496" s="97">
        <v>20</v>
      </c>
      <c r="B496" s="98" t="s">
        <v>278</v>
      </c>
      <c r="C496" s="97" t="s">
        <v>72</v>
      </c>
      <c r="D496" s="99">
        <v>12</v>
      </c>
      <c r="E496" s="100">
        <f>'[1]1-2'!Q31</f>
        <v>1.7091770660000001</v>
      </c>
      <c r="F496" s="102"/>
    </row>
    <row r="497" spans="1:6" ht="51">
      <c r="A497" s="97">
        <v>21</v>
      </c>
      <c r="B497" s="98" t="s">
        <v>279</v>
      </c>
      <c r="C497" s="97" t="s">
        <v>72</v>
      </c>
      <c r="D497" s="99">
        <v>9</v>
      </c>
      <c r="E497" s="100">
        <f>'[1]1-2'!Q32</f>
        <v>1.1048910748000003</v>
      </c>
      <c r="F497" s="102"/>
    </row>
    <row r="498" spans="1:6" ht="25.5">
      <c r="A498" s="97">
        <v>22</v>
      </c>
      <c r="B498" s="98" t="s">
        <v>280</v>
      </c>
      <c r="C498" s="97" t="s">
        <v>268</v>
      </c>
      <c r="D498" s="99">
        <v>4</v>
      </c>
      <c r="E498" s="100">
        <f>'[1]1-2'!Q33</f>
        <v>27.2346050136</v>
      </c>
      <c r="F498" s="102"/>
    </row>
    <row r="499" spans="1:6" ht="38.25">
      <c r="A499" s="97">
        <v>23</v>
      </c>
      <c r="B499" s="98" t="s">
        <v>281</v>
      </c>
      <c r="C499" s="97" t="s">
        <v>268</v>
      </c>
      <c r="D499" s="99">
        <v>4</v>
      </c>
      <c r="E499" s="100">
        <f>'[1]1-2'!Q34</f>
        <v>16.2162407864</v>
      </c>
      <c r="F499" s="102"/>
    </row>
    <row r="500" spans="1:6" ht="25.5">
      <c r="A500" s="97">
        <v>24</v>
      </c>
      <c r="B500" s="98" t="s">
        <v>282</v>
      </c>
      <c r="C500" s="95" t="s">
        <v>29</v>
      </c>
      <c r="D500" s="103">
        <v>2</v>
      </c>
      <c r="E500" s="100">
        <f>'[1]1-2'!Q35</f>
        <v>1.8567509272</v>
      </c>
      <c r="F500" s="101"/>
    </row>
    <row r="501" spans="1:6" ht="25.5">
      <c r="A501" s="97">
        <v>25</v>
      </c>
      <c r="B501" s="98" t="s">
        <v>283</v>
      </c>
      <c r="C501" s="97" t="s">
        <v>268</v>
      </c>
      <c r="D501" s="99">
        <v>32</v>
      </c>
      <c r="E501" s="100">
        <f>'[1]1-2'!Q36</f>
        <v>0.40308498719999997</v>
      </c>
      <c r="F501" s="102"/>
    </row>
    <row r="502" spans="1:6">
      <c r="A502" s="97">
        <v>26</v>
      </c>
      <c r="B502" s="8" t="s">
        <v>284</v>
      </c>
      <c r="C502" s="17" t="s">
        <v>176</v>
      </c>
      <c r="D502" s="21">
        <v>1.4</v>
      </c>
      <c r="E502" s="100">
        <f>'[1]1-2'!Q37</f>
        <v>2.2319712120000004</v>
      </c>
      <c r="F502" s="20"/>
    </row>
    <row r="503" spans="1:6">
      <c r="A503" s="97">
        <v>27</v>
      </c>
      <c r="B503" s="8" t="s">
        <v>285</v>
      </c>
      <c r="C503" s="17" t="s">
        <v>29</v>
      </c>
      <c r="D503" s="21">
        <v>1</v>
      </c>
      <c r="E503" s="100">
        <f>'[1]1-2'!Q38</f>
        <v>0.56613060000000004</v>
      </c>
      <c r="F503" s="20"/>
    </row>
    <row r="504" spans="1:6">
      <c r="A504" s="6"/>
      <c r="B504" s="45" t="s">
        <v>286</v>
      </c>
      <c r="C504" s="6"/>
      <c r="D504" s="6"/>
      <c r="E504" s="6"/>
      <c r="F504" s="6"/>
    </row>
    <row r="505" spans="1:6" ht="25.5">
      <c r="A505" s="17">
        <v>1</v>
      </c>
      <c r="B505" s="8" t="s">
        <v>287</v>
      </c>
      <c r="C505" s="6" t="s">
        <v>188</v>
      </c>
      <c r="D505" s="21">
        <v>2</v>
      </c>
      <c r="E505" s="28">
        <f>'[1]1-3'!Q10</f>
        <v>581.07351700000004</v>
      </c>
      <c r="F505" s="11"/>
    </row>
    <row r="506" spans="1:6" ht="25.5">
      <c r="A506" s="17">
        <v>2</v>
      </c>
      <c r="B506" s="8" t="s">
        <v>288</v>
      </c>
      <c r="C506" s="6" t="s">
        <v>268</v>
      </c>
      <c r="D506" s="21">
        <v>2</v>
      </c>
      <c r="E506" s="28">
        <f>'[1]1-3'!Q11</f>
        <v>88.068759600000007</v>
      </c>
      <c r="F506" s="11"/>
    </row>
    <row r="507" spans="1:6" ht="38.25">
      <c r="A507" s="30">
        <v>3</v>
      </c>
      <c r="B507" s="29" t="s">
        <v>289</v>
      </c>
      <c r="C507" s="30" t="s">
        <v>290</v>
      </c>
      <c r="D507" s="52">
        <v>125.44</v>
      </c>
      <c r="E507" s="28">
        <f>'[1]1-3'!Q12</f>
        <v>16.339495559178804</v>
      </c>
      <c r="F507" s="48"/>
    </row>
    <row r="508" spans="1:6" ht="38.25">
      <c r="A508" s="30">
        <v>4</v>
      </c>
      <c r="B508" s="29" t="s">
        <v>291</v>
      </c>
      <c r="C508" s="30" t="s">
        <v>72</v>
      </c>
      <c r="D508" s="43">
        <v>4</v>
      </c>
      <c r="E508" s="28">
        <f>'[1]1-3'!Q13</f>
        <v>5.5554135527999993</v>
      </c>
      <c r="F508" s="48"/>
    </row>
    <row r="509" spans="1:6" ht="38.25">
      <c r="A509" s="30">
        <v>5</v>
      </c>
      <c r="B509" s="29" t="s">
        <v>292</v>
      </c>
      <c r="C509" s="30" t="s">
        <v>72</v>
      </c>
      <c r="D509" s="43">
        <v>100</v>
      </c>
      <c r="E509" s="28">
        <f>'[1]1-3'!Q14</f>
        <v>4.4899557635999994</v>
      </c>
      <c r="F509" s="48"/>
    </row>
    <row r="510" spans="1:6" ht="25.5">
      <c r="A510" s="30">
        <v>6</v>
      </c>
      <c r="B510" s="29" t="s">
        <v>293</v>
      </c>
      <c r="C510" s="30" t="s">
        <v>72</v>
      </c>
      <c r="D510" s="43">
        <v>100</v>
      </c>
      <c r="E510" s="28">
        <f>'[1]1-3'!Q15</f>
        <v>2.7812589408000004</v>
      </c>
      <c r="F510" s="48"/>
    </row>
    <row r="511" spans="1:6" ht="25.5">
      <c r="A511" s="30">
        <v>7</v>
      </c>
      <c r="B511" s="29" t="s">
        <v>294</v>
      </c>
      <c r="C511" s="30" t="s">
        <v>72</v>
      </c>
      <c r="D511" s="43">
        <v>80</v>
      </c>
      <c r="E511" s="28">
        <f>'[1]1-3'!Q16</f>
        <v>2.6809822712</v>
      </c>
      <c r="F511" s="48"/>
    </row>
    <row r="512" spans="1:6" ht="38.25">
      <c r="A512" s="30">
        <v>8</v>
      </c>
      <c r="B512" s="29" t="s">
        <v>295</v>
      </c>
      <c r="C512" s="30" t="s">
        <v>72</v>
      </c>
      <c r="D512" s="43">
        <v>96</v>
      </c>
      <c r="E512" s="28">
        <f>'[1]1-3'!Q17</f>
        <v>2.9728788432000002</v>
      </c>
      <c r="F512" s="48"/>
    </row>
    <row r="513" spans="1:6" ht="25.5">
      <c r="A513" s="30">
        <v>9</v>
      </c>
      <c r="B513" s="29" t="s">
        <v>296</v>
      </c>
      <c r="C513" s="30" t="s">
        <v>268</v>
      </c>
      <c r="D513" s="43">
        <v>1</v>
      </c>
      <c r="E513" s="28">
        <f>'[1]1-3'!Q18</f>
        <v>8.6880780271999996</v>
      </c>
      <c r="F513" s="48"/>
    </row>
    <row r="514" spans="1:6">
      <c r="A514" s="17">
        <v>10</v>
      </c>
      <c r="B514" s="8" t="s">
        <v>297</v>
      </c>
      <c r="C514" s="17" t="s">
        <v>268</v>
      </c>
      <c r="D514" s="21">
        <v>2</v>
      </c>
      <c r="E514" s="28">
        <f>'[1]1-3'!Q19</f>
        <v>6.9579829136000004</v>
      </c>
      <c r="F514" s="20"/>
    </row>
    <row r="515" spans="1:6">
      <c r="A515" s="17">
        <v>11</v>
      </c>
      <c r="B515" s="8" t="s">
        <v>298</v>
      </c>
      <c r="C515" s="17" t="s">
        <v>268</v>
      </c>
      <c r="D515" s="21">
        <v>4</v>
      </c>
      <c r="E515" s="28">
        <f>'[1]1-3'!Q20</f>
        <v>4.8508448203999999</v>
      </c>
      <c r="F515" s="20"/>
    </row>
    <row r="516" spans="1:6">
      <c r="A516" s="30">
        <v>12</v>
      </c>
      <c r="B516" s="29" t="s">
        <v>299</v>
      </c>
      <c r="C516" s="30" t="s">
        <v>268</v>
      </c>
      <c r="D516" s="43">
        <v>4</v>
      </c>
      <c r="E516" s="28">
        <f>'[1]1-3'!Q21</f>
        <v>3.9699456068000005</v>
      </c>
      <c r="F516" s="48"/>
    </row>
    <row r="517" spans="1:6" ht="25.5">
      <c r="A517" s="30">
        <v>13</v>
      </c>
      <c r="B517" s="29" t="s">
        <v>300</v>
      </c>
      <c r="C517" s="30" t="s">
        <v>268</v>
      </c>
      <c r="D517" s="43">
        <v>4</v>
      </c>
      <c r="E517" s="28">
        <f>'[1]1-3'!Q22</f>
        <v>4.8508448203999999</v>
      </c>
      <c r="F517" s="48"/>
    </row>
    <row r="518" spans="1:6" ht="25.5">
      <c r="A518" s="30">
        <v>14</v>
      </c>
      <c r="B518" s="29" t="s">
        <v>301</v>
      </c>
      <c r="C518" s="30" t="s">
        <v>268</v>
      </c>
      <c r="D518" s="43">
        <v>6</v>
      </c>
      <c r="E518" s="28">
        <f>'[1]1-3'!Q23</f>
        <v>4.2847142204000006</v>
      </c>
      <c r="F518" s="48"/>
    </row>
    <row r="519" spans="1:6" ht="25.5">
      <c r="A519" s="30">
        <v>15</v>
      </c>
      <c r="B519" s="29" t="s">
        <v>302</v>
      </c>
      <c r="C519" s="30" t="s">
        <v>268</v>
      </c>
      <c r="D519" s="43">
        <v>41</v>
      </c>
      <c r="E519" s="28">
        <f>'[1]1-3'!Q24</f>
        <v>4.2847142204000006</v>
      </c>
      <c r="F519" s="48"/>
    </row>
    <row r="520" spans="1:6" ht="25.5">
      <c r="A520" s="30">
        <v>16</v>
      </c>
      <c r="B520" s="29" t="s">
        <v>303</v>
      </c>
      <c r="C520" s="30" t="s">
        <v>268</v>
      </c>
      <c r="D520" s="43">
        <v>41</v>
      </c>
      <c r="E520" s="28">
        <f>'[1]1-3'!Q25</f>
        <v>4.2213075932000006</v>
      </c>
      <c r="F520" s="48"/>
    </row>
    <row r="521" spans="1:6" ht="38.25">
      <c r="A521" s="30">
        <v>17</v>
      </c>
      <c r="B521" s="29" t="s">
        <v>304</v>
      </c>
      <c r="C521" s="30" t="s">
        <v>268</v>
      </c>
      <c r="D521" s="43">
        <v>41</v>
      </c>
      <c r="E521" s="28">
        <f>'[1]1-3'!Q26</f>
        <v>0.47215292040000001</v>
      </c>
      <c r="F521" s="48"/>
    </row>
    <row r="522" spans="1:6">
      <c r="A522" s="30">
        <v>18</v>
      </c>
      <c r="B522" s="29" t="s">
        <v>305</v>
      </c>
      <c r="C522" s="30" t="s">
        <v>268</v>
      </c>
      <c r="D522" s="43">
        <v>500</v>
      </c>
      <c r="E522" s="28">
        <f>'[1]1-3'!Q27</f>
        <v>0.20041023239999997</v>
      </c>
      <c r="F522" s="48"/>
    </row>
    <row r="523" spans="1:6">
      <c r="A523" s="30">
        <v>19</v>
      </c>
      <c r="B523" s="29" t="s">
        <v>306</v>
      </c>
      <c r="C523" s="30" t="s">
        <v>268</v>
      </c>
      <c r="D523" s="43">
        <v>2</v>
      </c>
      <c r="E523" s="28">
        <f>'[1]1-3'!Q28</f>
        <v>1.3587134400000001</v>
      </c>
      <c r="F523" s="48"/>
    </row>
    <row r="524" spans="1:6">
      <c r="A524" s="6"/>
      <c r="B524" s="45" t="s">
        <v>307</v>
      </c>
      <c r="C524" s="6"/>
      <c r="D524" s="6"/>
      <c r="E524" s="6"/>
      <c r="F524" s="6"/>
    </row>
    <row r="525" spans="1:6" ht="38.25">
      <c r="A525" s="30">
        <v>20</v>
      </c>
      <c r="B525" s="29" t="s">
        <v>308</v>
      </c>
      <c r="C525" s="30" t="s">
        <v>268</v>
      </c>
      <c r="D525" s="43">
        <v>1</v>
      </c>
      <c r="E525" s="48">
        <f>'[1]1-3'!Q31</f>
        <v>109.70412490000001</v>
      </c>
      <c r="F525" s="48"/>
    </row>
    <row r="526" spans="1:6" ht="51">
      <c r="A526" s="30">
        <v>21</v>
      </c>
      <c r="B526" s="29" t="s">
        <v>309</v>
      </c>
      <c r="C526" s="30" t="s">
        <v>268</v>
      </c>
      <c r="D526" s="43">
        <v>1</v>
      </c>
      <c r="E526" s="48">
        <f>'[1]1-3'!Q32</f>
        <v>64.169646499999999</v>
      </c>
      <c r="F526" s="48"/>
    </row>
    <row r="527" spans="1:6" ht="51">
      <c r="A527" s="30">
        <v>22</v>
      </c>
      <c r="B527" s="29" t="s">
        <v>310</v>
      </c>
      <c r="C527" s="30" t="s">
        <v>268</v>
      </c>
      <c r="D527" s="43">
        <v>1</v>
      </c>
      <c r="E527" s="48">
        <f>'[1]1-3'!Q33</f>
        <v>129.6023965</v>
      </c>
      <c r="F527" s="48"/>
    </row>
    <row r="528" spans="1:6" ht="51">
      <c r="A528" s="30">
        <v>23</v>
      </c>
      <c r="B528" s="29" t="s">
        <v>311</v>
      </c>
      <c r="C528" s="30" t="s">
        <v>268</v>
      </c>
      <c r="D528" s="43">
        <v>1</v>
      </c>
      <c r="E528" s="48">
        <f>'[1]1-3'!Q34</f>
        <v>116.49335650000002</v>
      </c>
      <c r="F528" s="48"/>
    </row>
    <row r="529" spans="1:6" ht="38.25">
      <c r="A529" s="30">
        <v>24</v>
      </c>
      <c r="B529" s="29" t="s">
        <v>312</v>
      </c>
      <c r="C529" s="30" t="s">
        <v>268</v>
      </c>
      <c r="D529" s="43">
        <v>2</v>
      </c>
      <c r="E529" s="48">
        <f>'[1]1-3'!Q35</f>
        <v>4.0851435999999994</v>
      </c>
      <c r="F529" s="48"/>
    </row>
    <row r="530" spans="1:6" ht="63.75">
      <c r="A530" s="17">
        <v>25</v>
      </c>
      <c r="B530" s="8" t="s">
        <v>313</v>
      </c>
      <c r="C530" s="17" t="s">
        <v>268</v>
      </c>
      <c r="D530" s="21">
        <v>1</v>
      </c>
      <c r="E530" s="48">
        <f>'[1]1-3'!Q36</f>
        <v>68.298356500000011</v>
      </c>
      <c r="F530" s="20"/>
    </row>
    <row r="531" spans="1:6" ht="38.25">
      <c r="A531" s="30">
        <v>26</v>
      </c>
      <c r="B531" s="29" t="s">
        <v>314</v>
      </c>
      <c r="C531" s="30" t="s">
        <v>268</v>
      </c>
      <c r="D531" s="43">
        <v>1</v>
      </c>
      <c r="E531" s="48">
        <f>'[1]1-3'!Q37</f>
        <v>32.105282200000005</v>
      </c>
      <c r="F531" s="52"/>
    </row>
    <row r="532" spans="1:6" ht="63.75">
      <c r="A532" s="17">
        <v>27</v>
      </c>
      <c r="B532" s="8" t="s">
        <v>313</v>
      </c>
      <c r="C532" s="30" t="s">
        <v>268</v>
      </c>
      <c r="D532" s="21">
        <v>1</v>
      </c>
      <c r="E532" s="48">
        <f>'[1]1-3'!Q38</f>
        <v>68.298356500000011</v>
      </c>
      <c r="F532" s="20"/>
    </row>
    <row r="533" spans="1:6" ht="38.25">
      <c r="A533" s="30">
        <v>28</v>
      </c>
      <c r="B533" s="29" t="s">
        <v>315</v>
      </c>
      <c r="C533" s="30" t="s">
        <v>268</v>
      </c>
      <c r="D533" s="43">
        <v>1</v>
      </c>
      <c r="E533" s="48">
        <f>'[1]1-3'!Q39</f>
        <v>63.373474000000002</v>
      </c>
      <c r="F533" s="48"/>
    </row>
    <row r="534" spans="1:6" ht="38.25">
      <c r="A534" s="30">
        <v>29</v>
      </c>
      <c r="B534" s="29" t="s">
        <v>316</v>
      </c>
      <c r="C534" s="30" t="s">
        <v>268</v>
      </c>
      <c r="D534" s="43">
        <v>1</v>
      </c>
      <c r="E534" s="48">
        <f>'[1]1-3'!Q40</f>
        <v>67.270842999999999</v>
      </c>
      <c r="F534" s="48"/>
    </row>
    <row r="535" spans="1:6" ht="38.25">
      <c r="A535" s="30">
        <v>30</v>
      </c>
      <c r="B535" s="29" t="s">
        <v>314</v>
      </c>
      <c r="C535" s="30" t="s">
        <v>268</v>
      </c>
      <c r="D535" s="43">
        <v>1</v>
      </c>
      <c r="E535" s="48">
        <f>'[1]1-3'!Q41</f>
        <v>32.105282200000005</v>
      </c>
      <c r="F535" s="52"/>
    </row>
    <row r="536" spans="1:6" ht="38.25">
      <c r="A536" s="30">
        <v>31</v>
      </c>
      <c r="B536" s="29" t="s">
        <v>312</v>
      </c>
      <c r="C536" s="30" t="s">
        <v>268</v>
      </c>
      <c r="D536" s="43">
        <v>2</v>
      </c>
      <c r="E536" s="48">
        <f>'[1]1-3'!Q42</f>
        <v>4.0851435999999994</v>
      </c>
      <c r="F536" s="48"/>
    </row>
    <row r="537" spans="1:6" ht="25.5">
      <c r="A537" s="30">
        <v>32</v>
      </c>
      <c r="B537" s="29" t="s">
        <v>317</v>
      </c>
      <c r="C537" s="30" t="s">
        <v>268</v>
      </c>
      <c r="D537" s="43">
        <v>9</v>
      </c>
      <c r="E537" s="48">
        <f>'[1]1-3'!Q43</f>
        <v>2.5255473720000001</v>
      </c>
      <c r="F537" s="48"/>
    </row>
    <row r="538" spans="1:6" ht="38.25">
      <c r="A538" s="17">
        <v>33</v>
      </c>
      <c r="B538" s="8" t="s">
        <v>318</v>
      </c>
      <c r="C538" s="17" t="s">
        <v>268</v>
      </c>
      <c r="D538" s="21">
        <v>5</v>
      </c>
      <c r="E538" s="48">
        <f>'[1]1-3'!Q44</f>
        <v>2.0061225465000003</v>
      </c>
      <c r="F538" s="20"/>
    </row>
    <row r="539" spans="1:6">
      <c r="A539" s="178">
        <v>34</v>
      </c>
      <c r="B539" s="181" t="s">
        <v>319</v>
      </c>
      <c r="C539" s="178" t="s">
        <v>173</v>
      </c>
      <c r="D539" s="184">
        <v>2</v>
      </c>
      <c r="E539" s="164">
        <v>4.59</v>
      </c>
      <c r="F539" s="187"/>
    </row>
    <row r="540" spans="1:6">
      <c r="A540" s="179"/>
      <c r="B540" s="182"/>
      <c r="C540" s="179"/>
      <c r="D540" s="185"/>
      <c r="E540" s="165"/>
      <c r="F540" s="194"/>
    </row>
    <row r="541" spans="1:6">
      <c r="A541" s="178">
        <v>35</v>
      </c>
      <c r="B541" s="181" t="s">
        <v>320</v>
      </c>
      <c r="C541" s="178" t="s">
        <v>173</v>
      </c>
      <c r="D541" s="184">
        <v>3</v>
      </c>
      <c r="E541" s="164">
        <f>'[1]1-3'!Q47</f>
        <v>4.5933667350000009</v>
      </c>
      <c r="F541" s="187"/>
    </row>
    <row r="542" spans="1:6">
      <c r="A542" s="179"/>
      <c r="B542" s="182"/>
      <c r="C542" s="179"/>
      <c r="D542" s="185"/>
      <c r="E542" s="165"/>
      <c r="F542" s="194"/>
    </row>
    <row r="543" spans="1:6">
      <c r="A543" s="178">
        <v>36</v>
      </c>
      <c r="B543" s="181" t="s">
        <v>321</v>
      </c>
      <c r="C543" s="178" t="s">
        <v>173</v>
      </c>
      <c r="D543" s="184">
        <v>3</v>
      </c>
      <c r="E543" s="164">
        <f>'[1]1-3'!Q49</f>
        <v>4.5933667350000009</v>
      </c>
      <c r="F543" s="187"/>
    </row>
    <row r="544" spans="1:6">
      <c r="A544" s="179"/>
      <c r="B544" s="182"/>
      <c r="C544" s="179"/>
      <c r="D544" s="185"/>
      <c r="E544" s="165"/>
      <c r="F544" s="194"/>
    </row>
    <row r="545" spans="1:6">
      <c r="A545" s="178">
        <v>37</v>
      </c>
      <c r="B545" s="181" t="s">
        <v>322</v>
      </c>
      <c r="C545" s="178" t="s">
        <v>173</v>
      </c>
      <c r="D545" s="184">
        <v>3</v>
      </c>
      <c r="E545" s="164">
        <f>'[1]1-3'!Q51</f>
        <v>4.2310431509999997</v>
      </c>
      <c r="F545" s="187"/>
    </row>
    <row r="546" spans="1:6">
      <c r="A546" s="179"/>
      <c r="B546" s="182"/>
      <c r="C546" s="179"/>
      <c r="D546" s="185"/>
      <c r="E546" s="165"/>
      <c r="F546" s="194"/>
    </row>
    <row r="547" spans="1:6">
      <c r="A547" s="178">
        <v>38</v>
      </c>
      <c r="B547" s="181" t="s">
        <v>323</v>
      </c>
      <c r="C547" s="178" t="s">
        <v>173</v>
      </c>
      <c r="D547" s="184">
        <v>2</v>
      </c>
      <c r="E547" s="164">
        <f>'[1]1-3'!Q53</f>
        <v>4.5933667350000009</v>
      </c>
      <c r="F547" s="187"/>
    </row>
    <row r="548" spans="1:6">
      <c r="A548" s="180"/>
      <c r="B548" s="183"/>
      <c r="C548" s="180"/>
      <c r="D548" s="186"/>
      <c r="E548" s="165"/>
      <c r="F548" s="188"/>
    </row>
    <row r="549" spans="1:6">
      <c r="A549" s="178">
        <v>39</v>
      </c>
      <c r="B549" s="181" t="s">
        <v>324</v>
      </c>
      <c r="C549" s="178" t="s">
        <v>173</v>
      </c>
      <c r="D549" s="184">
        <v>3</v>
      </c>
      <c r="E549" s="164">
        <f>'[1]1-3'!Q55</f>
        <v>4.5933667350000009</v>
      </c>
      <c r="F549" s="187"/>
    </row>
    <row r="550" spans="1:6">
      <c r="A550" s="179"/>
      <c r="B550" s="182"/>
      <c r="C550" s="179"/>
      <c r="D550" s="185"/>
      <c r="E550" s="165"/>
      <c r="F550" s="194"/>
    </row>
    <row r="551" spans="1:6">
      <c r="A551" s="178">
        <v>40</v>
      </c>
      <c r="B551" s="181" t="s">
        <v>325</v>
      </c>
      <c r="C551" s="178" t="s">
        <v>173</v>
      </c>
      <c r="D551" s="184">
        <v>3</v>
      </c>
      <c r="E551" s="164">
        <f>'[1]1-3'!Q57</f>
        <v>4.5933667350000009</v>
      </c>
      <c r="F551" s="187"/>
    </row>
    <row r="552" spans="1:6">
      <c r="A552" s="179"/>
      <c r="B552" s="182"/>
      <c r="C552" s="179"/>
      <c r="D552" s="185"/>
      <c r="E552" s="165"/>
      <c r="F552" s="194"/>
    </row>
    <row r="553" spans="1:6">
      <c r="A553" s="178">
        <v>41</v>
      </c>
      <c r="B553" s="181" t="s">
        <v>326</v>
      </c>
      <c r="C553" s="178" t="s">
        <v>173</v>
      </c>
      <c r="D553" s="184">
        <v>3</v>
      </c>
      <c r="E553" s="164">
        <f>'[1]1-3'!Q59</f>
        <v>4.2310431509999997</v>
      </c>
      <c r="F553" s="187"/>
    </row>
    <row r="554" spans="1:6">
      <c r="A554" s="179"/>
      <c r="B554" s="182"/>
      <c r="C554" s="179"/>
      <c r="D554" s="185"/>
      <c r="E554" s="165"/>
      <c r="F554" s="194"/>
    </row>
    <row r="555" spans="1:6">
      <c r="A555" s="178">
        <v>42</v>
      </c>
      <c r="B555" s="181" t="s">
        <v>327</v>
      </c>
      <c r="C555" s="178" t="s">
        <v>173</v>
      </c>
      <c r="D555" s="184">
        <v>5</v>
      </c>
      <c r="E555" s="164">
        <f>'[1]1-3'!Q61</f>
        <v>4.6143589789999995</v>
      </c>
      <c r="F555" s="187"/>
    </row>
    <row r="556" spans="1:6">
      <c r="A556" s="179"/>
      <c r="B556" s="182"/>
      <c r="C556" s="179"/>
      <c r="D556" s="185"/>
      <c r="E556" s="165"/>
      <c r="F556" s="194"/>
    </row>
    <row r="557" spans="1:6">
      <c r="A557" s="178">
        <v>43</v>
      </c>
      <c r="B557" s="181" t="s">
        <v>328</v>
      </c>
      <c r="C557" s="178" t="s">
        <v>173</v>
      </c>
      <c r="D557" s="184">
        <v>2</v>
      </c>
      <c r="E557" s="164">
        <f>'[1]1-3'!Q63</f>
        <v>4.6143589789999995</v>
      </c>
      <c r="F557" s="187"/>
    </row>
    <row r="558" spans="1:6">
      <c r="A558" s="180"/>
      <c r="B558" s="183"/>
      <c r="C558" s="180"/>
      <c r="D558" s="186"/>
      <c r="E558" s="165"/>
      <c r="F558" s="188"/>
    </row>
    <row r="559" spans="1:6" ht="38.25">
      <c r="A559" s="30">
        <v>44</v>
      </c>
      <c r="B559" s="29" t="s">
        <v>329</v>
      </c>
      <c r="C559" s="30" t="s">
        <v>268</v>
      </c>
      <c r="D559" s="43">
        <v>2</v>
      </c>
      <c r="E559" s="52">
        <f>'[1]1-3'!Q65</f>
        <v>3.9295512599999998</v>
      </c>
      <c r="F559" s="48"/>
    </row>
    <row r="560" spans="1:6" ht="38.25">
      <c r="A560" s="30">
        <v>45</v>
      </c>
      <c r="B560" s="29" t="s">
        <v>330</v>
      </c>
      <c r="C560" s="30" t="s">
        <v>268</v>
      </c>
      <c r="D560" s="43">
        <v>1</v>
      </c>
      <c r="E560" s="52">
        <f>'[1]1-3'!Q66</f>
        <v>3.6859915361960005</v>
      </c>
      <c r="F560" s="48"/>
    </row>
    <row r="561" spans="1:6" ht="38.25">
      <c r="A561" s="30">
        <v>46</v>
      </c>
      <c r="B561" s="29" t="s">
        <v>331</v>
      </c>
      <c r="C561" s="30" t="s">
        <v>268</v>
      </c>
      <c r="D561" s="43">
        <v>2</v>
      </c>
      <c r="E561" s="52">
        <f>'[1]1-3'!Q67</f>
        <v>3.6337150365920006</v>
      </c>
      <c r="F561" s="48"/>
    </row>
    <row r="562" spans="1:6">
      <c r="A562" s="95"/>
      <c r="B562" s="96" t="s">
        <v>332</v>
      </c>
      <c r="C562" s="95"/>
      <c r="D562" s="95"/>
      <c r="E562" s="95"/>
      <c r="F562" s="95"/>
    </row>
    <row r="563" spans="1:6" ht="51">
      <c r="A563" s="97">
        <v>1</v>
      </c>
      <c r="B563" s="98" t="s">
        <v>333</v>
      </c>
      <c r="C563" s="97" t="s">
        <v>334</v>
      </c>
      <c r="D563" s="53">
        <v>0.01</v>
      </c>
      <c r="E563" s="104">
        <f>'[1]1-4'!Q10</f>
        <v>1685.4353799999999</v>
      </c>
      <c r="F563" s="104"/>
    </row>
    <row r="564" spans="1:6" ht="51">
      <c r="A564" s="97">
        <v>2</v>
      </c>
      <c r="B564" s="98" t="s">
        <v>335</v>
      </c>
      <c r="C564" s="97" t="s">
        <v>334</v>
      </c>
      <c r="D564" s="53">
        <v>0.02</v>
      </c>
      <c r="E564" s="104">
        <f>'[1]1-4'!Q11</f>
        <v>2004.1160399999997</v>
      </c>
      <c r="F564" s="104"/>
    </row>
    <row r="565" spans="1:6" ht="38.25">
      <c r="A565" s="97">
        <v>3</v>
      </c>
      <c r="B565" s="98" t="s">
        <v>336</v>
      </c>
      <c r="C565" s="97" t="s">
        <v>268</v>
      </c>
      <c r="D565" s="53">
        <v>2</v>
      </c>
      <c r="E565" s="104">
        <f>'[1]1-4'!Q12</f>
        <v>4.4116533796000006</v>
      </c>
      <c r="F565" s="104"/>
    </row>
    <row r="566" spans="1:6" ht="38.25">
      <c r="A566" s="97">
        <v>4</v>
      </c>
      <c r="B566" s="98" t="s">
        <v>337</v>
      </c>
      <c r="C566" s="97" t="s">
        <v>268</v>
      </c>
      <c r="D566" s="53">
        <v>1</v>
      </c>
      <c r="E566" s="104">
        <f>'[1]1-4'!Q13</f>
        <v>4.4116533796000006</v>
      </c>
      <c r="F566" s="104"/>
    </row>
    <row r="567" spans="1:6" ht="38.25">
      <c r="A567" s="97">
        <v>5</v>
      </c>
      <c r="B567" s="98" t="s">
        <v>338</v>
      </c>
      <c r="C567" s="97" t="s">
        <v>268</v>
      </c>
      <c r="D567" s="53">
        <v>1</v>
      </c>
      <c r="E567" s="104">
        <f>'[1]1-4'!Q14</f>
        <v>2.7712767203999999</v>
      </c>
      <c r="F567" s="104"/>
    </row>
    <row r="568" spans="1:6" ht="38.25">
      <c r="A568" s="97">
        <v>6</v>
      </c>
      <c r="B568" s="98" t="s">
        <v>339</v>
      </c>
      <c r="C568" s="97" t="s">
        <v>268</v>
      </c>
      <c r="D568" s="53">
        <v>18</v>
      </c>
      <c r="E568" s="104">
        <f>'[1]1-4'!Q15</f>
        <v>2.7712767203999999</v>
      </c>
      <c r="F568" s="104"/>
    </row>
    <row r="569" spans="1:6" ht="38.25">
      <c r="A569" s="97">
        <v>7</v>
      </c>
      <c r="B569" s="98" t="s">
        <v>340</v>
      </c>
      <c r="C569" s="97" t="s">
        <v>334</v>
      </c>
      <c r="D569" s="53">
        <v>0.74</v>
      </c>
      <c r="E569" s="104">
        <f>'[1]1-4'!Q16</f>
        <v>796.21425399999998</v>
      </c>
      <c r="F569" s="104"/>
    </row>
    <row r="570" spans="1:6" ht="63.75">
      <c r="A570" s="97">
        <v>8</v>
      </c>
      <c r="B570" s="98" t="s">
        <v>341</v>
      </c>
      <c r="C570" s="97" t="s">
        <v>334</v>
      </c>
      <c r="D570" s="53">
        <v>0.23</v>
      </c>
      <c r="E570" s="104">
        <f>'[1]1-4'!Q17</f>
        <v>556.25746100000003</v>
      </c>
      <c r="F570" s="104"/>
    </row>
    <row r="571" spans="1:6" ht="51">
      <c r="A571" s="97">
        <v>9</v>
      </c>
      <c r="B571" s="98" t="s">
        <v>342</v>
      </c>
      <c r="C571" s="97" t="s">
        <v>334</v>
      </c>
      <c r="D571" s="53">
        <v>0.04</v>
      </c>
      <c r="E571" s="104">
        <f>'[1]1-4'!Q18</f>
        <v>608.78772000000004</v>
      </c>
      <c r="F571" s="101"/>
    </row>
    <row r="572" spans="1:6" ht="76.5">
      <c r="A572" s="94">
        <v>10</v>
      </c>
      <c r="B572" s="98" t="s">
        <v>343</v>
      </c>
      <c r="C572" s="97" t="s">
        <v>334</v>
      </c>
      <c r="D572" s="80">
        <v>0.08</v>
      </c>
      <c r="E572" s="104">
        <f>'[1]1-4'!Q19</f>
        <v>392.65123599999993</v>
      </c>
      <c r="F572" s="105"/>
    </row>
    <row r="573" spans="1:6" ht="25.5">
      <c r="A573" s="97">
        <v>11</v>
      </c>
      <c r="B573" s="98" t="s">
        <v>344</v>
      </c>
      <c r="C573" s="95" t="s">
        <v>345</v>
      </c>
      <c r="D573" s="53">
        <v>1.6</v>
      </c>
      <c r="E573" s="104">
        <f>'[1]1-4'!Q20</f>
        <v>208.16417385280002</v>
      </c>
      <c r="F573" s="101"/>
    </row>
    <row r="574" spans="1:6" ht="38.25">
      <c r="A574" s="97">
        <v>12</v>
      </c>
      <c r="B574" s="98" t="s">
        <v>346</v>
      </c>
      <c r="C574" s="95" t="s">
        <v>345</v>
      </c>
      <c r="D574" s="53">
        <v>26.55</v>
      </c>
      <c r="E574" s="104">
        <f>'[1]1-4'!Q21</f>
        <v>35.274682179999999</v>
      </c>
      <c r="F574" s="101"/>
    </row>
    <row r="575" spans="1:6" ht="38.25">
      <c r="A575" s="106">
        <v>13</v>
      </c>
      <c r="B575" s="98" t="s">
        <v>347</v>
      </c>
      <c r="C575" s="95" t="s">
        <v>345</v>
      </c>
      <c r="D575" s="70">
        <v>13.96</v>
      </c>
      <c r="E575" s="104">
        <f>'[1]1-4'!Q22</f>
        <v>49.249049910400004</v>
      </c>
      <c r="F575" s="107"/>
    </row>
    <row r="576" spans="1:6" ht="63.75">
      <c r="A576" s="106">
        <v>14</v>
      </c>
      <c r="B576" s="98" t="s">
        <v>348</v>
      </c>
      <c r="C576" s="95" t="s">
        <v>349</v>
      </c>
      <c r="D576" s="70">
        <v>0.06</v>
      </c>
      <c r="E576" s="104">
        <f>'[1]1-4'!Q23</f>
        <v>117.92683246</v>
      </c>
      <c r="F576" s="107"/>
    </row>
    <row r="577" spans="1:6" ht="63.75">
      <c r="A577" s="106">
        <v>15</v>
      </c>
      <c r="B577" s="98" t="s">
        <v>350</v>
      </c>
      <c r="C577" s="95" t="s">
        <v>349</v>
      </c>
      <c r="D577" s="70">
        <v>0.32</v>
      </c>
      <c r="E577" s="104">
        <f>'[1]1-4'!Q24</f>
        <v>117.92683246</v>
      </c>
      <c r="F577" s="107"/>
    </row>
    <row r="578" spans="1:6" ht="51">
      <c r="A578" s="106">
        <v>16</v>
      </c>
      <c r="B578" s="98" t="s">
        <v>351</v>
      </c>
      <c r="C578" s="108" t="s">
        <v>334</v>
      </c>
      <c r="D578" s="70">
        <v>0.08</v>
      </c>
      <c r="E578" s="104">
        <f>'[1]1-4'!Q25</f>
        <v>175.21748000000002</v>
      </c>
      <c r="F578" s="107"/>
    </row>
    <row r="579" spans="1:6" ht="63.75">
      <c r="A579" s="106">
        <v>17</v>
      </c>
      <c r="B579" s="98" t="s">
        <v>352</v>
      </c>
      <c r="C579" s="95" t="s">
        <v>353</v>
      </c>
      <c r="D579" s="70">
        <v>1.46</v>
      </c>
      <c r="E579" s="104">
        <f>'[1]1-4'!Q26</f>
        <v>139.23870400000001</v>
      </c>
      <c r="F579" s="107"/>
    </row>
    <row r="580" spans="1:6" ht="76.5">
      <c r="A580" s="106">
        <v>18</v>
      </c>
      <c r="B580" s="98" t="s">
        <v>354</v>
      </c>
      <c r="C580" s="95" t="s">
        <v>353</v>
      </c>
      <c r="D580" s="70">
        <v>0.05</v>
      </c>
      <c r="E580" s="104">
        <f>'[1]1-4'!Q27</f>
        <v>158.14746604000001</v>
      </c>
      <c r="F580" s="107"/>
    </row>
    <row r="581" spans="1:6" ht="76.5">
      <c r="A581" s="106">
        <v>19</v>
      </c>
      <c r="B581" s="98" t="s">
        <v>355</v>
      </c>
      <c r="C581" s="95" t="s">
        <v>353</v>
      </c>
      <c r="D581" s="70">
        <v>0.03</v>
      </c>
      <c r="E581" s="104">
        <f>'[1]1-4'!Q28</f>
        <v>176.94300195999998</v>
      </c>
      <c r="F581" s="107"/>
    </row>
    <row r="582" spans="1:6" ht="38.25">
      <c r="A582" s="106">
        <v>20</v>
      </c>
      <c r="B582" s="98" t="s">
        <v>356</v>
      </c>
      <c r="C582" s="95" t="s">
        <v>72</v>
      </c>
      <c r="D582" s="83">
        <v>14</v>
      </c>
      <c r="E582" s="104">
        <f>'[1]1-4'!Q29</f>
        <v>1.4153264999999999</v>
      </c>
      <c r="F582" s="107"/>
    </row>
    <row r="583" spans="1:6" ht="38.25">
      <c r="A583" s="97">
        <v>21</v>
      </c>
      <c r="B583" s="98" t="s">
        <v>357</v>
      </c>
      <c r="C583" s="95" t="s">
        <v>72</v>
      </c>
      <c r="D583" s="18">
        <v>3</v>
      </c>
      <c r="E583" s="104">
        <f>'[1]1-4'!Q30</f>
        <v>1.4153264999999999</v>
      </c>
      <c r="F583" s="101"/>
    </row>
    <row r="584" spans="1:6" ht="38.25">
      <c r="A584" s="106">
        <v>22</v>
      </c>
      <c r="B584" s="98" t="s">
        <v>358</v>
      </c>
      <c r="C584" s="95" t="s">
        <v>72</v>
      </c>
      <c r="D584" s="83">
        <v>20</v>
      </c>
      <c r="E584" s="104">
        <f>'[1]1-4'!Q31</f>
        <v>1.041680304</v>
      </c>
      <c r="F584" s="107"/>
    </row>
    <row r="585" spans="1:6" ht="38.25">
      <c r="A585" s="106">
        <v>23</v>
      </c>
      <c r="B585" s="98" t="s">
        <v>359</v>
      </c>
      <c r="C585" s="95" t="s">
        <v>72</v>
      </c>
      <c r="D585" s="83">
        <v>18</v>
      </c>
      <c r="E585" s="104">
        <f>'[1]1-4'!Q32</f>
        <v>0.520840152</v>
      </c>
      <c r="F585" s="107"/>
    </row>
    <row r="586" spans="1:6" ht="25.5">
      <c r="A586" s="106">
        <v>24</v>
      </c>
      <c r="B586" s="98" t="s">
        <v>360</v>
      </c>
      <c r="C586" s="95" t="s">
        <v>29</v>
      </c>
      <c r="D586" s="83">
        <v>200</v>
      </c>
      <c r="E586" s="104">
        <f>'[1]1-4'!Q33</f>
        <v>8.4919590000000003E-2</v>
      </c>
      <c r="F586" s="107"/>
    </row>
    <row r="587" spans="1:6">
      <c r="A587" s="106">
        <v>25</v>
      </c>
      <c r="B587" s="109" t="s">
        <v>361</v>
      </c>
      <c r="C587" s="95" t="s">
        <v>29</v>
      </c>
      <c r="D587" s="83">
        <v>120</v>
      </c>
      <c r="E587" s="104">
        <f>'[1]1-4'!Q34</f>
        <v>8.4919590000000003E-2</v>
      </c>
      <c r="F587" s="107"/>
    </row>
    <row r="588" spans="1:6">
      <c r="A588" s="106">
        <v>26</v>
      </c>
      <c r="B588" s="109" t="s">
        <v>362</v>
      </c>
      <c r="C588" s="95" t="s">
        <v>29</v>
      </c>
      <c r="D588" s="110">
        <v>5263</v>
      </c>
      <c r="E588" s="104">
        <f>'[1]1-4'!Q35</f>
        <v>5.6613060000000007E-2</v>
      </c>
      <c r="F588" s="107"/>
    </row>
    <row r="589" spans="1:6" ht="25.5">
      <c r="A589" s="106">
        <v>27</v>
      </c>
      <c r="B589" s="109" t="s">
        <v>363</v>
      </c>
      <c r="C589" s="95" t="s">
        <v>210</v>
      </c>
      <c r="D589" s="83">
        <v>52</v>
      </c>
      <c r="E589" s="104">
        <f>'[1]1-4'!Q36</f>
        <v>0.11322612000000001</v>
      </c>
      <c r="F589" s="57"/>
    </row>
    <row r="590" spans="1:6" ht="25.5">
      <c r="A590" s="106">
        <v>28</v>
      </c>
      <c r="B590" s="109" t="s">
        <v>364</v>
      </c>
      <c r="C590" s="95" t="s">
        <v>17</v>
      </c>
      <c r="D590" s="111">
        <v>1.0125</v>
      </c>
      <c r="E590" s="112">
        <f>'[1]1-4'!Q37</f>
        <v>208.10216151316399</v>
      </c>
      <c r="F590" s="113"/>
    </row>
    <row r="591" spans="1:6" ht="25.5">
      <c r="A591" s="106"/>
      <c r="B591" s="114" t="s">
        <v>365</v>
      </c>
      <c r="C591" s="95"/>
      <c r="D591" s="111"/>
      <c r="E591" s="115"/>
      <c r="F591" s="116"/>
    </row>
    <row r="592" spans="1:6" ht="25.5">
      <c r="A592" s="106">
        <v>29</v>
      </c>
      <c r="B592" s="109" t="s">
        <v>366</v>
      </c>
      <c r="C592" s="95" t="s">
        <v>29</v>
      </c>
      <c r="D592" s="83">
        <v>1</v>
      </c>
      <c r="E592" s="117">
        <f>'[1]1-4'!Q39</f>
        <v>232.90631240000002</v>
      </c>
      <c r="F592" s="107"/>
    </row>
    <row r="593" spans="1:6" ht="51">
      <c r="A593" s="106">
        <v>30</v>
      </c>
      <c r="B593" s="109" t="s">
        <v>367</v>
      </c>
      <c r="C593" s="118" t="s">
        <v>368</v>
      </c>
      <c r="D593" s="70">
        <v>0.12</v>
      </c>
      <c r="E593" s="117">
        <f>'[1]1-4'!Q40</f>
        <v>77.659747940799988</v>
      </c>
      <c r="F593" s="107"/>
    </row>
    <row r="594" spans="1:6">
      <c r="A594" s="97">
        <v>31</v>
      </c>
      <c r="B594" s="109" t="s">
        <v>369</v>
      </c>
      <c r="C594" s="95" t="s">
        <v>29</v>
      </c>
      <c r="D594" s="99">
        <v>15</v>
      </c>
      <c r="E594" s="117">
        <f>'[1]1-4'!Q41</f>
        <v>5.6613060000000007E-2</v>
      </c>
      <c r="F594" s="101"/>
    </row>
    <row r="595" spans="1:6" ht="25.5">
      <c r="A595" s="119">
        <v>32</v>
      </c>
      <c r="B595" s="98" t="s">
        <v>370</v>
      </c>
      <c r="C595" s="95" t="s">
        <v>210</v>
      </c>
      <c r="D595" s="120">
        <v>37.5</v>
      </c>
      <c r="E595" s="117">
        <f>'[1]1-4'!Q42</f>
        <v>0.82292191479999999</v>
      </c>
      <c r="F595" s="121"/>
    </row>
    <row r="596" spans="1:6" ht="51">
      <c r="A596" s="97">
        <v>33</v>
      </c>
      <c r="B596" s="98" t="s">
        <v>371</v>
      </c>
      <c r="C596" s="95" t="s">
        <v>268</v>
      </c>
      <c r="D596" s="18">
        <v>8</v>
      </c>
      <c r="E596" s="117">
        <f>'[1]1-4'!Q43</f>
        <v>5.5602846620000008</v>
      </c>
      <c r="F596" s="101"/>
    </row>
    <row r="597" spans="1:6" ht="25.5">
      <c r="A597" s="97">
        <v>34</v>
      </c>
      <c r="B597" s="98" t="s">
        <v>372</v>
      </c>
      <c r="C597" s="95" t="s">
        <v>34</v>
      </c>
      <c r="D597" s="18">
        <v>9.4</v>
      </c>
      <c r="E597" s="117">
        <f>'[1]1-4'!Q44</f>
        <v>3.2390124000000005</v>
      </c>
      <c r="F597" s="102"/>
    </row>
    <row r="598" spans="1:6" ht="25.5">
      <c r="A598" s="106"/>
      <c r="B598" s="122" t="s">
        <v>373</v>
      </c>
      <c r="C598" s="123"/>
      <c r="D598" s="123"/>
      <c r="E598" s="123"/>
      <c r="F598" s="124"/>
    </row>
    <row r="599" spans="1:6">
      <c r="A599" s="125"/>
      <c r="B599" s="126" t="s">
        <v>374</v>
      </c>
      <c r="C599" s="125"/>
      <c r="D599" s="125"/>
      <c r="E599" s="125"/>
      <c r="F599" s="125"/>
    </row>
    <row r="600" spans="1:6" ht="51">
      <c r="A600" s="127">
        <v>1</v>
      </c>
      <c r="B600" s="128" t="s">
        <v>375</v>
      </c>
      <c r="C600" s="127" t="s">
        <v>376</v>
      </c>
      <c r="D600" s="129">
        <v>1</v>
      </c>
      <c r="E600" s="130">
        <f>'[1]1-5'!Q10</f>
        <v>40.529180800000006</v>
      </c>
      <c r="F600" s="131"/>
    </row>
    <row r="601" spans="1:6" ht="25.5">
      <c r="A601" s="127">
        <v>2</v>
      </c>
      <c r="B601" s="132" t="s">
        <v>377</v>
      </c>
      <c r="C601" s="127" t="s">
        <v>29</v>
      </c>
      <c r="D601" s="129">
        <v>1</v>
      </c>
      <c r="E601" s="130">
        <f>'[1]1-5'!Q11</f>
        <v>45.886009000000008</v>
      </c>
      <c r="F601" s="131"/>
    </row>
    <row r="602" spans="1:6" ht="25.5">
      <c r="A602" s="127">
        <v>3</v>
      </c>
      <c r="B602" s="128" t="s">
        <v>378</v>
      </c>
      <c r="C602" s="127" t="s">
        <v>29</v>
      </c>
      <c r="D602" s="129">
        <v>60</v>
      </c>
      <c r="E602" s="130">
        <f>'[1]1-5'!Q12</f>
        <v>1.8271352000000001</v>
      </c>
      <c r="F602" s="130"/>
    </row>
    <row r="603" spans="1:6" ht="25.5">
      <c r="A603" s="127">
        <v>4</v>
      </c>
      <c r="B603" s="128" t="s">
        <v>379</v>
      </c>
      <c r="C603" s="127" t="s">
        <v>29</v>
      </c>
      <c r="D603" s="129">
        <v>39</v>
      </c>
      <c r="E603" s="130">
        <f>'[1]1-5'!Q13</f>
        <v>1.8271352000000001</v>
      </c>
      <c r="F603" s="130"/>
    </row>
    <row r="604" spans="1:6" ht="38.25">
      <c r="A604" s="127">
        <v>5</v>
      </c>
      <c r="B604" s="128" t="s">
        <v>380</v>
      </c>
      <c r="C604" s="127" t="s">
        <v>29</v>
      </c>
      <c r="D604" s="129">
        <v>4</v>
      </c>
      <c r="E604" s="130">
        <f>'[1]1-5'!Q14</f>
        <v>1.8271352000000001</v>
      </c>
      <c r="F604" s="131"/>
    </row>
    <row r="605" spans="1:6" ht="38.25">
      <c r="A605" s="133">
        <v>6</v>
      </c>
      <c r="B605" s="128" t="s">
        <v>381</v>
      </c>
      <c r="C605" s="125" t="s">
        <v>210</v>
      </c>
      <c r="D605" s="134">
        <v>18</v>
      </c>
      <c r="E605" s="130">
        <f>'[1]1-5'!Q15</f>
        <v>1.3122094440000001</v>
      </c>
      <c r="F605" s="135"/>
    </row>
    <row r="606" spans="1:6">
      <c r="A606" s="133">
        <v>7</v>
      </c>
      <c r="B606" s="128" t="s">
        <v>382</v>
      </c>
      <c r="C606" s="125" t="s">
        <v>210</v>
      </c>
      <c r="D606" s="134">
        <v>418</v>
      </c>
      <c r="E606" s="130">
        <f>'[1]1-5'!Q16</f>
        <v>1.3122094440000001</v>
      </c>
      <c r="F606" s="135"/>
    </row>
    <row r="607" spans="1:6">
      <c r="A607" s="133">
        <v>8</v>
      </c>
      <c r="B607" s="136" t="s">
        <v>369</v>
      </c>
      <c r="C607" s="125" t="s">
        <v>29</v>
      </c>
      <c r="D607" s="134">
        <v>727</v>
      </c>
      <c r="E607" s="130">
        <f>'[1]1-5'!Q17</f>
        <v>5.6613060000000007E-2</v>
      </c>
      <c r="F607" s="135"/>
    </row>
    <row r="608" spans="1:6">
      <c r="A608" s="127">
        <v>9</v>
      </c>
      <c r="B608" s="128" t="s">
        <v>383</v>
      </c>
      <c r="C608" s="125" t="s">
        <v>29</v>
      </c>
      <c r="D608" s="129">
        <v>3</v>
      </c>
      <c r="E608" s="130">
        <f>'[1]1-5'!Q18</f>
        <v>3.4881672000000004</v>
      </c>
      <c r="F608" s="137"/>
    </row>
    <row r="609" spans="1:6" ht="38.25">
      <c r="A609" s="127">
        <v>10</v>
      </c>
      <c r="B609" s="128" t="s">
        <v>384</v>
      </c>
      <c r="C609" s="125" t="s">
        <v>29</v>
      </c>
      <c r="D609" s="129">
        <v>1</v>
      </c>
      <c r="E609" s="130">
        <f>'[1]1-5'!Q19</f>
        <v>6.1042926000000008</v>
      </c>
      <c r="F609" s="131"/>
    </row>
    <row r="610" spans="1:6">
      <c r="A610" s="133"/>
      <c r="B610" s="138" t="s">
        <v>385</v>
      </c>
      <c r="C610" s="125"/>
      <c r="D610" s="139"/>
      <c r="E610" s="140"/>
      <c r="F610" s="141"/>
    </row>
    <row r="611" spans="1:6" ht="51">
      <c r="A611" s="133">
        <v>11</v>
      </c>
      <c r="B611" s="128" t="s">
        <v>375</v>
      </c>
      <c r="C611" s="125" t="s">
        <v>376</v>
      </c>
      <c r="D611" s="134">
        <v>1</v>
      </c>
      <c r="E611" s="140">
        <f>'[1]1-5'!Q21</f>
        <v>17.489429999999999</v>
      </c>
      <c r="F611" s="135"/>
    </row>
    <row r="612" spans="1:6" ht="25.5">
      <c r="A612" s="133">
        <v>12</v>
      </c>
      <c r="B612" s="132" t="s">
        <v>377</v>
      </c>
      <c r="C612" s="125" t="s">
        <v>29</v>
      </c>
      <c r="D612" s="134">
        <v>1</v>
      </c>
      <c r="E612" s="140">
        <f>'[1]1-5'!Q22</f>
        <v>1.8903150000000002</v>
      </c>
      <c r="F612" s="135"/>
    </row>
    <row r="613" spans="1:6" ht="25.5">
      <c r="A613" s="133">
        <v>13</v>
      </c>
      <c r="B613" s="128" t="s">
        <v>378</v>
      </c>
      <c r="C613" s="142" t="s">
        <v>29</v>
      </c>
      <c r="D613" s="134">
        <v>60</v>
      </c>
      <c r="E613" s="140">
        <f>'[1]1-5'!Q23</f>
        <v>2.0456099999999999</v>
      </c>
      <c r="F613" s="135"/>
    </row>
    <row r="614" spans="1:6" ht="25.5">
      <c r="A614" s="133">
        <v>14</v>
      </c>
      <c r="B614" s="128" t="s">
        <v>386</v>
      </c>
      <c r="C614" s="142" t="s">
        <v>29</v>
      </c>
      <c r="D614" s="134">
        <v>39</v>
      </c>
      <c r="E614" s="140">
        <f>'[1]1-5'!Q24</f>
        <v>2.0456099999999999</v>
      </c>
      <c r="F614" s="135"/>
    </row>
    <row r="615" spans="1:6" ht="38.25">
      <c r="A615" s="133">
        <v>15</v>
      </c>
      <c r="B615" s="128" t="s">
        <v>380</v>
      </c>
      <c r="C615" s="142" t="s">
        <v>29</v>
      </c>
      <c r="D615" s="134">
        <v>4</v>
      </c>
      <c r="E615" s="140">
        <f>'[1]1-5'!Q25</f>
        <v>2.2169699999999999</v>
      </c>
      <c r="F615" s="135"/>
    </row>
    <row r="616" spans="1:6">
      <c r="A616" s="127">
        <v>16</v>
      </c>
      <c r="B616" s="136" t="s">
        <v>383</v>
      </c>
      <c r="C616" s="125" t="s">
        <v>29</v>
      </c>
      <c r="D616" s="129">
        <v>3</v>
      </c>
      <c r="E616" s="140">
        <f>'[1]1-5'!Q26</f>
        <v>12.12372</v>
      </c>
      <c r="F616" s="137"/>
    </row>
    <row r="617" spans="1:6" ht="38.25">
      <c r="A617" s="127">
        <v>17</v>
      </c>
      <c r="B617" s="128" t="s">
        <v>387</v>
      </c>
      <c r="C617" s="125" t="s">
        <v>29</v>
      </c>
      <c r="D617" s="129">
        <v>1</v>
      </c>
      <c r="E617" s="140">
        <f>'[1]1-5'!Q27</f>
        <v>12.852000000000002</v>
      </c>
      <c r="F617" s="137"/>
    </row>
    <row r="618" spans="1:6" ht="25.5">
      <c r="A618" s="143"/>
      <c r="B618" s="144" t="s">
        <v>388</v>
      </c>
      <c r="C618" s="145"/>
      <c r="D618" s="145"/>
      <c r="E618" s="145"/>
      <c r="F618" s="146"/>
    </row>
    <row r="619" spans="1:6">
      <c r="A619" s="125"/>
      <c r="B619" s="126" t="s">
        <v>374</v>
      </c>
      <c r="C619" s="125"/>
      <c r="D619" s="125"/>
      <c r="E619" s="125"/>
      <c r="F619" s="125"/>
    </row>
    <row r="620" spans="1:6" ht="51">
      <c r="A620" s="127">
        <v>1</v>
      </c>
      <c r="B620" s="128" t="s">
        <v>389</v>
      </c>
      <c r="C620" s="127" t="s">
        <v>29</v>
      </c>
      <c r="D620" s="129">
        <v>1</v>
      </c>
      <c r="E620" s="147">
        <f>'[1]1-6'!Q10</f>
        <v>600.34331499999996</v>
      </c>
      <c r="F620" s="148"/>
    </row>
    <row r="621" spans="1:6" ht="51">
      <c r="A621" s="127">
        <v>2</v>
      </c>
      <c r="B621" s="132" t="s">
        <v>390</v>
      </c>
      <c r="C621" s="127" t="s">
        <v>29</v>
      </c>
      <c r="D621" s="129">
        <v>1</v>
      </c>
      <c r="E621" s="147">
        <f>'[1]1-6'!Q11</f>
        <v>165.25844970000003</v>
      </c>
      <c r="F621" s="147"/>
    </row>
    <row r="622" spans="1:6" ht="38.25">
      <c r="A622" s="127">
        <v>3</v>
      </c>
      <c r="B622" s="132" t="s">
        <v>391</v>
      </c>
      <c r="C622" s="127" t="s">
        <v>29</v>
      </c>
      <c r="D622" s="129">
        <v>2</v>
      </c>
      <c r="E622" s="147">
        <f>'[1]1-6'!Q12</f>
        <v>299.99024970000005</v>
      </c>
      <c r="F622" s="147"/>
    </row>
    <row r="623" spans="1:6" ht="25.5">
      <c r="A623" s="127">
        <v>4</v>
      </c>
      <c r="B623" s="128" t="s">
        <v>392</v>
      </c>
      <c r="C623" s="127" t="s">
        <v>29</v>
      </c>
      <c r="D623" s="129">
        <v>2</v>
      </c>
      <c r="E623" s="147">
        <f>'[1]1-6'!Q13</f>
        <v>5.0755431960000008</v>
      </c>
      <c r="F623" s="147"/>
    </row>
    <row r="624" spans="1:6" ht="25.5">
      <c r="A624" s="127">
        <v>5</v>
      </c>
      <c r="B624" s="128" t="s">
        <v>393</v>
      </c>
      <c r="C624" s="127" t="s">
        <v>394</v>
      </c>
      <c r="D624" s="134">
        <v>18.899999999999999</v>
      </c>
      <c r="E624" s="147">
        <f>'[1]1-6'!Q14</f>
        <v>70.700019588000004</v>
      </c>
      <c r="F624" s="149"/>
    </row>
    <row r="625" spans="1:6">
      <c r="A625" s="127">
        <v>6</v>
      </c>
      <c r="B625" s="128" t="s">
        <v>395</v>
      </c>
      <c r="C625" s="127" t="s">
        <v>353</v>
      </c>
      <c r="D625" s="150">
        <v>0.28000000000000003</v>
      </c>
      <c r="E625" s="147">
        <f>'[1]1-6'!Q15</f>
        <v>69.590313000000009</v>
      </c>
      <c r="F625" s="149"/>
    </row>
    <row r="626" spans="1:6" ht="38.25">
      <c r="A626" s="127">
        <v>7</v>
      </c>
      <c r="B626" s="136" t="s">
        <v>396</v>
      </c>
      <c r="C626" s="125" t="s">
        <v>29</v>
      </c>
      <c r="D626" s="134">
        <v>28</v>
      </c>
      <c r="E626" s="147">
        <f>'[1]1-6'!Q16</f>
        <v>5.0981884200000014</v>
      </c>
      <c r="F626" s="149"/>
    </row>
    <row r="627" spans="1:6" ht="25.5">
      <c r="A627" s="127">
        <v>8</v>
      </c>
      <c r="B627" s="128" t="s">
        <v>397</v>
      </c>
      <c r="C627" s="125" t="s">
        <v>29</v>
      </c>
      <c r="D627" s="129">
        <v>28</v>
      </c>
      <c r="E627" s="147">
        <f>'[1]1-6'!Q17</f>
        <v>0.53415976000000009</v>
      </c>
      <c r="F627" s="148"/>
    </row>
    <row r="628" spans="1:6" ht="25.5">
      <c r="A628" s="127">
        <v>9</v>
      </c>
      <c r="B628" s="128" t="s">
        <v>398</v>
      </c>
      <c r="C628" s="125" t="s">
        <v>210</v>
      </c>
      <c r="D628" s="129">
        <v>86</v>
      </c>
      <c r="E628" s="147">
        <f>'[1]1-6'!Q18</f>
        <v>3.7395051299999995</v>
      </c>
      <c r="F628" s="151"/>
    </row>
    <row r="629" spans="1:6" ht="25.5">
      <c r="A629" s="127">
        <v>10</v>
      </c>
      <c r="B629" s="128" t="s">
        <v>399</v>
      </c>
      <c r="C629" s="125" t="s">
        <v>29</v>
      </c>
      <c r="D629" s="134">
        <v>86</v>
      </c>
      <c r="E629" s="147">
        <f>'[1]1-6'!Q19</f>
        <v>0.22645224000000003</v>
      </c>
      <c r="F629" s="149"/>
    </row>
    <row r="630" spans="1:6">
      <c r="A630" s="127">
        <v>11</v>
      </c>
      <c r="B630" s="128" t="s">
        <v>400</v>
      </c>
      <c r="C630" s="125" t="s">
        <v>210</v>
      </c>
      <c r="D630" s="134">
        <v>50</v>
      </c>
      <c r="E630" s="147">
        <f>'[1]1-6'!Q20</f>
        <v>1.9131086700000002</v>
      </c>
      <c r="F630" s="149"/>
    </row>
    <row r="631" spans="1:6" ht="25.5">
      <c r="A631" s="127">
        <v>12</v>
      </c>
      <c r="B631" s="132" t="s">
        <v>401</v>
      </c>
      <c r="C631" s="125" t="s">
        <v>29</v>
      </c>
      <c r="D631" s="134">
        <v>170</v>
      </c>
      <c r="E631" s="147">
        <f>'[1]1-6'!Q21</f>
        <v>0.44384639040000001</v>
      </c>
      <c r="F631" s="149"/>
    </row>
    <row r="632" spans="1:6">
      <c r="A632" s="127">
        <v>13</v>
      </c>
      <c r="B632" s="128" t="s">
        <v>402</v>
      </c>
      <c r="C632" s="142" t="s">
        <v>29</v>
      </c>
      <c r="D632" s="152">
        <v>170</v>
      </c>
      <c r="E632" s="147">
        <f>'[1]1-6'!Q22</f>
        <v>1.1322612000000001E-2</v>
      </c>
      <c r="F632" s="149"/>
    </row>
    <row r="633" spans="1:6" ht="25.5">
      <c r="A633" s="127">
        <v>14</v>
      </c>
      <c r="B633" s="128" t="s">
        <v>403</v>
      </c>
      <c r="C633" s="142" t="s">
        <v>210</v>
      </c>
      <c r="D633" s="134">
        <v>30</v>
      </c>
      <c r="E633" s="147">
        <f>'[1]1-6'!Q23</f>
        <v>2.2265876420000001</v>
      </c>
      <c r="F633" s="149"/>
    </row>
    <row r="634" spans="1:6" ht="38.25">
      <c r="A634" s="127">
        <v>15</v>
      </c>
      <c r="B634" s="128" t="s">
        <v>404</v>
      </c>
      <c r="C634" s="142" t="s">
        <v>29</v>
      </c>
      <c r="D634" s="134">
        <v>2</v>
      </c>
      <c r="E634" s="147">
        <f>'[1]1-6'!Q24</f>
        <v>10.2954533</v>
      </c>
      <c r="F634" s="149"/>
    </row>
    <row r="635" spans="1:6">
      <c r="A635" s="127">
        <v>16</v>
      </c>
      <c r="B635" s="136" t="s">
        <v>405</v>
      </c>
      <c r="C635" s="125" t="s">
        <v>210</v>
      </c>
      <c r="D635" s="153">
        <v>1800</v>
      </c>
      <c r="E635" s="147">
        <f>'[1]1-6'!Q25</f>
        <v>0.70700019588000007</v>
      </c>
      <c r="F635" s="154"/>
    </row>
    <row r="636" spans="1:6" ht="25.5">
      <c r="A636" s="127">
        <v>17</v>
      </c>
      <c r="B636" s="136" t="s">
        <v>406</v>
      </c>
      <c r="C636" s="125" t="s">
        <v>29</v>
      </c>
      <c r="D636" s="129">
        <v>28</v>
      </c>
      <c r="E636" s="147">
        <f>'[1]1-6'!Q26</f>
        <v>0.92235537000000012</v>
      </c>
      <c r="F636" s="148"/>
    </row>
    <row r="637" spans="1:6" ht="38.25">
      <c r="A637" s="127">
        <v>18</v>
      </c>
      <c r="B637" s="136" t="s">
        <v>396</v>
      </c>
      <c r="C637" s="125" t="s">
        <v>29</v>
      </c>
      <c r="D637" s="134">
        <v>28</v>
      </c>
      <c r="E637" s="147">
        <f>'[1]1-6'!Q27</f>
        <v>5.0981884200000014</v>
      </c>
      <c r="F637" s="148"/>
    </row>
    <row r="638" spans="1:6" ht="25.5">
      <c r="A638" s="127">
        <v>19</v>
      </c>
      <c r="B638" s="136" t="s">
        <v>397</v>
      </c>
      <c r="C638" s="125" t="s">
        <v>29</v>
      </c>
      <c r="D638" s="134">
        <v>28</v>
      </c>
      <c r="E638" s="147">
        <f>'[1]1-6'!Q28</f>
        <v>0.53415976000000009</v>
      </c>
      <c r="F638" s="148"/>
    </row>
    <row r="639" spans="1:6" ht="25.5">
      <c r="A639" s="127">
        <v>20</v>
      </c>
      <c r="B639" s="128" t="s">
        <v>403</v>
      </c>
      <c r="C639" s="125" t="s">
        <v>210</v>
      </c>
      <c r="D639" s="129">
        <v>30</v>
      </c>
      <c r="E639" s="147">
        <f>'[1]1-6'!Q29</f>
        <v>2.2265876420000001</v>
      </c>
      <c r="F639" s="148"/>
    </row>
    <row r="640" spans="1:6">
      <c r="B640" s="155" t="s">
        <v>407</v>
      </c>
      <c r="C640" s="156"/>
      <c r="D640" s="157"/>
      <c r="E640" s="157"/>
      <c r="F640" s="158"/>
    </row>
    <row r="641" spans="1:6" ht="38.25">
      <c r="A641" s="97">
        <v>1</v>
      </c>
      <c r="B641" s="98" t="s">
        <v>408</v>
      </c>
      <c r="C641" s="95" t="s">
        <v>29</v>
      </c>
      <c r="D641" s="99">
        <v>1</v>
      </c>
      <c r="E641" s="104">
        <f>'[1]2-1'!Q9</f>
        <v>64.610421500000001</v>
      </c>
      <c r="F641" s="101"/>
    </row>
    <row r="642" spans="1:6" ht="38.25">
      <c r="A642" s="97">
        <v>2</v>
      </c>
      <c r="B642" s="98" t="s">
        <v>409</v>
      </c>
      <c r="C642" s="97" t="s">
        <v>210</v>
      </c>
      <c r="D642" s="99">
        <v>24</v>
      </c>
      <c r="E642" s="104">
        <f>'[1]2-1'!Q10</f>
        <v>1.0611105000000001</v>
      </c>
      <c r="F642" s="102"/>
    </row>
    <row r="643" spans="1:6" ht="38.25">
      <c r="A643" s="97">
        <v>3</v>
      </c>
      <c r="B643" s="98" t="s">
        <v>410</v>
      </c>
      <c r="C643" s="97" t="s">
        <v>210</v>
      </c>
      <c r="D643" s="99">
        <v>4</v>
      </c>
      <c r="E643" s="104">
        <f>'[1]2-1'!Q11</f>
        <v>0.97052960399999999</v>
      </c>
      <c r="F643" s="102"/>
    </row>
    <row r="644" spans="1:6" ht="25.5">
      <c r="A644" s="97">
        <v>4</v>
      </c>
      <c r="B644" s="98" t="s">
        <v>259</v>
      </c>
      <c r="C644" s="95" t="s">
        <v>260</v>
      </c>
      <c r="D644" s="99">
        <v>1</v>
      </c>
      <c r="E644" s="104">
        <f>'[1]2-1'!Q12</f>
        <v>4.6538374999999998</v>
      </c>
      <c r="F644" s="101"/>
    </row>
    <row r="645" spans="1:6" ht="38.25">
      <c r="A645" s="97">
        <v>5</v>
      </c>
      <c r="B645" s="98" t="s">
        <v>261</v>
      </c>
      <c r="C645" s="97" t="s">
        <v>34</v>
      </c>
      <c r="D645" s="102">
        <v>1E-3</v>
      </c>
      <c r="E645" s="104">
        <f>'[1]2-1'!Q13</f>
        <v>117.39090029760003</v>
      </c>
      <c r="F645" s="102"/>
    </row>
    <row r="646" spans="1:6" ht="51">
      <c r="A646" s="97">
        <v>6</v>
      </c>
      <c r="B646" s="98" t="s">
        <v>411</v>
      </c>
      <c r="C646" s="97" t="s">
        <v>72</v>
      </c>
      <c r="D646" s="99">
        <v>28</v>
      </c>
      <c r="E646" s="104">
        <f>'[1]2-1'!Q14</f>
        <v>0.51907250000000005</v>
      </c>
      <c r="F646" s="102"/>
    </row>
    <row r="647" spans="1:6">
      <c r="A647" s="178">
        <v>7</v>
      </c>
      <c r="B647" s="181" t="s">
        <v>412</v>
      </c>
      <c r="C647" s="178" t="s">
        <v>176</v>
      </c>
      <c r="D647" s="184">
        <v>2</v>
      </c>
      <c r="E647" s="164">
        <f>'[1]2-1'!Q15</f>
        <v>1.0979322215628002</v>
      </c>
      <c r="F647" s="187"/>
    </row>
    <row r="648" spans="1:6">
      <c r="A648" s="180"/>
      <c r="B648" s="183"/>
      <c r="C648" s="180"/>
      <c r="D648" s="186"/>
      <c r="E648" s="166"/>
      <c r="F648" s="188"/>
    </row>
    <row r="649" spans="1:6" ht="25.5">
      <c r="A649" s="97">
        <v>8</v>
      </c>
      <c r="B649" s="98" t="s">
        <v>413</v>
      </c>
      <c r="C649" s="97" t="s">
        <v>29</v>
      </c>
      <c r="D649" s="99">
        <v>2</v>
      </c>
      <c r="E649" s="103">
        <f>'[1]2-1'!Q17</f>
        <v>4.3879604416000006</v>
      </c>
      <c r="F649" s="102"/>
    </row>
    <row r="650" spans="1:6" ht="25.5">
      <c r="A650" s="97">
        <v>9</v>
      </c>
      <c r="B650" s="98" t="s">
        <v>414</v>
      </c>
      <c r="C650" s="97" t="s">
        <v>210</v>
      </c>
      <c r="D650" s="99">
        <v>0.4</v>
      </c>
      <c r="E650" s="103">
        <f>'[1]2-1'!Q18</f>
        <v>1.2309496799999999</v>
      </c>
      <c r="F650" s="102"/>
    </row>
    <row r="651" spans="1:6" ht="25.5">
      <c r="A651" s="97">
        <v>10</v>
      </c>
      <c r="B651" s="98" t="s">
        <v>415</v>
      </c>
      <c r="C651" s="97" t="s">
        <v>416</v>
      </c>
      <c r="D651" s="99">
        <v>1</v>
      </c>
      <c r="E651" s="103">
        <f>'[1]2-1'!Q19</f>
        <v>36.399611300000004</v>
      </c>
      <c r="F651" s="102"/>
    </row>
    <row r="652" spans="1:6" ht="25.5">
      <c r="A652" s="97">
        <v>11</v>
      </c>
      <c r="B652" s="98" t="s">
        <v>417</v>
      </c>
      <c r="C652" s="97" t="s">
        <v>268</v>
      </c>
      <c r="D652" s="99">
        <v>16</v>
      </c>
      <c r="E652" s="103">
        <f>'[1]2-1'!Q20</f>
        <v>4.6884266999999999</v>
      </c>
      <c r="F652" s="102"/>
    </row>
    <row r="653" spans="1:6">
      <c r="A653" s="97">
        <v>12</v>
      </c>
      <c r="B653" s="98" t="s">
        <v>418</v>
      </c>
      <c r="C653" s="97" t="s">
        <v>268</v>
      </c>
      <c r="D653" s="99">
        <v>1</v>
      </c>
      <c r="E653" s="103">
        <f>'[1]2-1'!Q21</f>
        <v>6.7935672</v>
      </c>
      <c r="F653" s="102"/>
    </row>
    <row r="654" spans="1:6" ht="25.5">
      <c r="A654" s="97">
        <v>13</v>
      </c>
      <c r="B654" s="109" t="s">
        <v>419</v>
      </c>
      <c r="C654" s="118" t="s">
        <v>368</v>
      </c>
      <c r="D654" s="70">
        <v>0.01</v>
      </c>
      <c r="E654" s="103">
        <f>'[1]2-1'!Q22</f>
        <v>77.659747940799988</v>
      </c>
      <c r="F654" s="107"/>
    </row>
    <row r="655" spans="1:6" ht="51">
      <c r="A655" s="97">
        <v>14</v>
      </c>
      <c r="B655" s="98" t="s">
        <v>420</v>
      </c>
      <c r="C655" s="97" t="s">
        <v>353</v>
      </c>
      <c r="D655" s="70">
        <v>0.01</v>
      </c>
      <c r="E655" s="103">
        <f>'[1]2-1'!Q23</f>
        <v>176.94300195999998</v>
      </c>
      <c r="F655" s="107"/>
    </row>
    <row r="656" spans="1:6" ht="25.5">
      <c r="A656" s="97">
        <v>15</v>
      </c>
      <c r="B656" s="98" t="s">
        <v>421</v>
      </c>
      <c r="C656" s="97" t="s">
        <v>268</v>
      </c>
      <c r="D656" s="99">
        <v>1</v>
      </c>
      <c r="E656" s="103">
        <f>'[1]2-1'!Q24</f>
        <v>8.0198060796000004</v>
      </c>
      <c r="F656" s="102"/>
    </row>
    <row r="657" spans="1:6">
      <c r="A657" s="95"/>
      <c r="B657" s="96" t="s">
        <v>422</v>
      </c>
      <c r="C657" s="118"/>
      <c r="D657" s="95"/>
      <c r="E657" s="95"/>
      <c r="F657" s="95"/>
    </row>
    <row r="658" spans="1:6" ht="25.5">
      <c r="A658" s="97">
        <v>1</v>
      </c>
      <c r="B658" s="74" t="s">
        <v>423</v>
      </c>
      <c r="C658" s="159" t="s">
        <v>11</v>
      </c>
      <c r="D658" s="18">
        <v>15</v>
      </c>
      <c r="E658" s="100">
        <f>'[1]3-1'!Q10</f>
        <v>0.76901200000000003</v>
      </c>
      <c r="F658" s="101"/>
    </row>
    <row r="659" spans="1:6" ht="25.5">
      <c r="A659" s="97">
        <v>2</v>
      </c>
      <c r="B659" s="74" t="s">
        <v>424</v>
      </c>
      <c r="C659" s="59" t="s">
        <v>29</v>
      </c>
      <c r="D659" s="18">
        <v>2</v>
      </c>
      <c r="E659" s="100">
        <f>'[1]3-1'!Q11</f>
        <v>0.29350130000000002</v>
      </c>
      <c r="F659" s="101"/>
    </row>
    <row r="660" spans="1:6">
      <c r="A660" s="224">
        <v>3</v>
      </c>
      <c r="B660" s="195" t="s">
        <v>425</v>
      </c>
      <c r="C660" s="198" t="s">
        <v>11</v>
      </c>
      <c r="D660" s="201">
        <v>65</v>
      </c>
      <c r="E660" s="233">
        <f>'[1]3-1'!Q12</f>
        <v>0.20762900000000004</v>
      </c>
      <c r="F660" s="236"/>
    </row>
    <row r="661" spans="1:6">
      <c r="A661" s="232"/>
      <c r="B661" s="196"/>
      <c r="C661" s="199"/>
      <c r="D661" s="202"/>
      <c r="E661" s="234"/>
      <c r="F661" s="237"/>
    </row>
    <row r="662" spans="1:6">
      <c r="A662" s="225"/>
      <c r="B662" s="197"/>
      <c r="C662" s="200"/>
      <c r="D662" s="203"/>
      <c r="E662" s="235"/>
      <c r="F662" s="238"/>
    </row>
    <row r="663" spans="1:6">
      <c r="A663" s="224">
        <v>4</v>
      </c>
      <c r="B663" s="195" t="s">
        <v>426</v>
      </c>
      <c r="C663" s="198" t="s">
        <v>173</v>
      </c>
      <c r="D663" s="201">
        <v>19</v>
      </c>
      <c r="E663" s="233">
        <f>'[1]3-1'!Q15</f>
        <v>11.900898190420401</v>
      </c>
      <c r="F663" s="236"/>
    </row>
    <row r="664" spans="1:6">
      <c r="A664" s="232"/>
      <c r="B664" s="196"/>
      <c r="C664" s="199"/>
      <c r="D664" s="202"/>
      <c r="E664" s="234"/>
      <c r="F664" s="237"/>
    </row>
    <row r="665" spans="1:6">
      <c r="A665" s="225"/>
      <c r="B665" s="197"/>
      <c r="C665" s="200"/>
      <c r="D665" s="203"/>
      <c r="E665" s="235"/>
      <c r="F665" s="238"/>
    </row>
    <row r="666" spans="1:6">
      <c r="A666" s="224">
        <v>5</v>
      </c>
      <c r="B666" s="195" t="s">
        <v>427</v>
      </c>
      <c r="C666" s="198" t="s">
        <v>173</v>
      </c>
      <c r="D666" s="201">
        <v>26</v>
      </c>
      <c r="E666" s="233">
        <f>'[1]3-1'!Q18</f>
        <v>4.6407476384204003</v>
      </c>
      <c r="F666" s="236"/>
    </row>
    <row r="667" spans="1:6">
      <c r="A667" s="232"/>
      <c r="B667" s="196"/>
      <c r="C667" s="199"/>
      <c r="D667" s="202"/>
      <c r="E667" s="234"/>
      <c r="F667" s="237"/>
    </row>
    <row r="668" spans="1:6">
      <c r="A668" s="225"/>
      <c r="B668" s="197"/>
      <c r="C668" s="200"/>
      <c r="D668" s="203"/>
      <c r="E668" s="235"/>
      <c r="F668" s="238"/>
    </row>
    <row r="669" spans="1:6">
      <c r="A669" s="224">
        <v>6</v>
      </c>
      <c r="B669" s="195" t="s">
        <v>428</v>
      </c>
      <c r="C669" s="198" t="s">
        <v>11</v>
      </c>
      <c r="D669" s="201">
        <v>23</v>
      </c>
      <c r="E669" s="233">
        <f>'[1]3-1'!Q21</f>
        <v>7.0211269423999996</v>
      </c>
      <c r="F669" s="236"/>
    </row>
    <row r="670" spans="1:6">
      <c r="A670" s="232"/>
      <c r="B670" s="196"/>
      <c r="C670" s="199"/>
      <c r="D670" s="202"/>
      <c r="E670" s="234"/>
      <c r="F670" s="237"/>
    </row>
    <row r="671" spans="1:6">
      <c r="A671" s="225"/>
      <c r="B671" s="197"/>
      <c r="C671" s="200"/>
      <c r="D671" s="203"/>
      <c r="E671" s="235"/>
      <c r="F671" s="238"/>
    </row>
    <row r="672" spans="1:6" ht="38.25">
      <c r="A672" s="106">
        <v>7</v>
      </c>
      <c r="B672" s="74" t="s">
        <v>429</v>
      </c>
      <c r="C672" s="61" t="s">
        <v>34</v>
      </c>
      <c r="D672" s="83">
        <v>2.6</v>
      </c>
      <c r="E672" s="117">
        <f>'[1]3-1'!Q24</f>
        <v>4.2584439500000002</v>
      </c>
      <c r="F672" s="160"/>
    </row>
    <row r="673" spans="1:13">
      <c r="A673" s="224">
        <v>8</v>
      </c>
      <c r="B673" s="239" t="s">
        <v>430</v>
      </c>
      <c r="C673" s="198" t="s">
        <v>173</v>
      </c>
      <c r="D673" s="201">
        <v>19.399999999999999</v>
      </c>
      <c r="E673" s="233">
        <f>'[1]3-1'!Q25</f>
        <v>0.49636994000000006</v>
      </c>
      <c r="F673" s="236"/>
    </row>
    <row r="674" spans="1:13">
      <c r="A674" s="225"/>
      <c r="B674" s="240"/>
      <c r="C674" s="200"/>
      <c r="D674" s="203"/>
      <c r="E674" s="235"/>
      <c r="F674" s="238"/>
    </row>
    <row r="675" spans="1:13" ht="25.5">
      <c r="A675" s="94">
        <v>9</v>
      </c>
      <c r="B675" s="161" t="s">
        <v>431</v>
      </c>
      <c r="C675" s="61" t="s">
        <v>34</v>
      </c>
      <c r="D675" s="76">
        <v>2.6</v>
      </c>
      <c r="E675" s="162">
        <f>'[1]3-1'!Q27</f>
        <v>6.8949808480000012</v>
      </c>
      <c r="F675" s="163"/>
    </row>
    <row r="676" spans="1:13" ht="15">
      <c r="A676" t="s">
        <v>432</v>
      </c>
      <c r="B676" s="241"/>
      <c r="C676" t="s">
        <v>432</v>
      </c>
      <c r="D676" s="241"/>
      <c r="E676" s="242"/>
      <c r="F676" s="242"/>
      <c r="G676" s="242"/>
      <c r="H676" s="242"/>
      <c r="I676" s="242"/>
      <c r="J676"/>
      <c r="K676"/>
      <c r="L676"/>
      <c r="M676"/>
    </row>
  </sheetData>
  <mergeCells count="678">
    <mergeCell ref="A673:A674"/>
    <mergeCell ref="B673:B674"/>
    <mergeCell ref="C673:C674"/>
    <mergeCell ref="D673:D674"/>
    <mergeCell ref="E673:E674"/>
    <mergeCell ref="F673:F674"/>
    <mergeCell ref="A669:A671"/>
    <mergeCell ref="B669:B671"/>
    <mergeCell ref="C669:C671"/>
    <mergeCell ref="D669:D671"/>
    <mergeCell ref="E669:E671"/>
    <mergeCell ref="F669:F671"/>
    <mergeCell ref="A666:A668"/>
    <mergeCell ref="B666:B668"/>
    <mergeCell ref="C666:C668"/>
    <mergeCell ref="D666:D668"/>
    <mergeCell ref="E666:E668"/>
    <mergeCell ref="F666:F668"/>
    <mergeCell ref="A663:A665"/>
    <mergeCell ref="B663:B665"/>
    <mergeCell ref="C663:C665"/>
    <mergeCell ref="D663:D665"/>
    <mergeCell ref="E663:E665"/>
    <mergeCell ref="F663:F665"/>
    <mergeCell ref="A660:A662"/>
    <mergeCell ref="B660:B662"/>
    <mergeCell ref="C660:C662"/>
    <mergeCell ref="D660:D662"/>
    <mergeCell ref="E660:E662"/>
    <mergeCell ref="F660:F662"/>
    <mergeCell ref="A647:A648"/>
    <mergeCell ref="B647:B648"/>
    <mergeCell ref="C647:C648"/>
    <mergeCell ref="D647:D648"/>
    <mergeCell ref="E647:E648"/>
    <mergeCell ref="F647:F648"/>
    <mergeCell ref="A557:A558"/>
    <mergeCell ref="B557:B558"/>
    <mergeCell ref="C557:C558"/>
    <mergeCell ref="D557:D558"/>
    <mergeCell ref="E557:E558"/>
    <mergeCell ref="F557:F558"/>
    <mergeCell ref="A555:A556"/>
    <mergeCell ref="B555:B556"/>
    <mergeCell ref="C555:C556"/>
    <mergeCell ref="D555:D556"/>
    <mergeCell ref="E555:E556"/>
    <mergeCell ref="F555:F556"/>
    <mergeCell ref="A553:A554"/>
    <mergeCell ref="B553:B554"/>
    <mergeCell ref="C553:C554"/>
    <mergeCell ref="D553:D554"/>
    <mergeCell ref="E553:E554"/>
    <mergeCell ref="F553:F554"/>
    <mergeCell ref="A551:A552"/>
    <mergeCell ref="B551:B552"/>
    <mergeCell ref="C551:C552"/>
    <mergeCell ref="D551:D552"/>
    <mergeCell ref="E551:E552"/>
    <mergeCell ref="F551:F552"/>
    <mergeCell ref="A549:A550"/>
    <mergeCell ref="B549:B550"/>
    <mergeCell ref="C549:C550"/>
    <mergeCell ref="D549:D550"/>
    <mergeCell ref="E549:E550"/>
    <mergeCell ref="F549:F550"/>
    <mergeCell ref="A547:A548"/>
    <mergeCell ref="B547:B548"/>
    <mergeCell ref="C547:C548"/>
    <mergeCell ref="D547:D548"/>
    <mergeCell ref="E547:E548"/>
    <mergeCell ref="F547:F548"/>
    <mergeCell ref="A545:A546"/>
    <mergeCell ref="B545:B546"/>
    <mergeCell ref="C545:C546"/>
    <mergeCell ref="D545:D546"/>
    <mergeCell ref="E545:E546"/>
    <mergeCell ref="F545:F546"/>
    <mergeCell ref="A543:A544"/>
    <mergeCell ref="B543:B544"/>
    <mergeCell ref="C543:C544"/>
    <mergeCell ref="D543:D544"/>
    <mergeCell ref="E543:E544"/>
    <mergeCell ref="F543:F544"/>
    <mergeCell ref="F539:F540"/>
    <mergeCell ref="A541:A542"/>
    <mergeCell ref="B541:B542"/>
    <mergeCell ref="C541:C542"/>
    <mergeCell ref="D541:D542"/>
    <mergeCell ref="E541:E542"/>
    <mergeCell ref="F541:F542"/>
    <mergeCell ref="A456:A457"/>
    <mergeCell ref="B456:D457"/>
    <mergeCell ref="E456:E457"/>
    <mergeCell ref="F456:F457"/>
    <mergeCell ref="B470:D470"/>
    <mergeCell ref="A539:A540"/>
    <mergeCell ref="B539:B540"/>
    <mergeCell ref="C539:C540"/>
    <mergeCell ref="D539:D540"/>
    <mergeCell ref="E539:E540"/>
    <mergeCell ref="A452:A453"/>
    <mergeCell ref="B452:B453"/>
    <mergeCell ref="C452:C453"/>
    <mergeCell ref="D452:D453"/>
    <mergeCell ref="E452:E453"/>
    <mergeCell ref="F452:F453"/>
    <mergeCell ref="A450:A451"/>
    <mergeCell ref="B450:B451"/>
    <mergeCell ref="C450:C451"/>
    <mergeCell ref="D450:D451"/>
    <mergeCell ref="E450:E451"/>
    <mergeCell ref="F450:F451"/>
    <mergeCell ref="A446:A447"/>
    <mergeCell ref="B446:B447"/>
    <mergeCell ref="C446:C447"/>
    <mergeCell ref="D446:D447"/>
    <mergeCell ref="E446:E447"/>
    <mergeCell ref="F446:F447"/>
    <mergeCell ref="A441:A445"/>
    <mergeCell ref="B441:B445"/>
    <mergeCell ref="C441:C445"/>
    <mergeCell ref="D441:D445"/>
    <mergeCell ref="E441:E445"/>
    <mergeCell ref="F441:F445"/>
    <mergeCell ref="A437:A440"/>
    <mergeCell ref="B437:B440"/>
    <mergeCell ref="C437:C440"/>
    <mergeCell ref="D437:D440"/>
    <mergeCell ref="E437:E440"/>
    <mergeCell ref="F437:F440"/>
    <mergeCell ref="A432:A433"/>
    <mergeCell ref="B432:B433"/>
    <mergeCell ref="C432:C433"/>
    <mergeCell ref="D432:D433"/>
    <mergeCell ref="E432:E433"/>
    <mergeCell ref="F432:F433"/>
    <mergeCell ref="A428:A429"/>
    <mergeCell ref="B428:B429"/>
    <mergeCell ref="C428:C429"/>
    <mergeCell ref="D428:D429"/>
    <mergeCell ref="E428:E429"/>
    <mergeCell ref="F428:F429"/>
    <mergeCell ref="F419:F422"/>
    <mergeCell ref="A423:A427"/>
    <mergeCell ref="B423:B427"/>
    <mergeCell ref="C423:C427"/>
    <mergeCell ref="D423:D427"/>
    <mergeCell ref="E423:E427"/>
    <mergeCell ref="F423:F427"/>
    <mergeCell ref="B416:D416"/>
    <mergeCell ref="A419:A422"/>
    <mergeCell ref="B419:B422"/>
    <mergeCell ref="C419:C422"/>
    <mergeCell ref="D419:D422"/>
    <mergeCell ref="E419:E422"/>
    <mergeCell ref="A414:A415"/>
    <mergeCell ref="B414:B415"/>
    <mergeCell ref="C414:C415"/>
    <mergeCell ref="D414:D415"/>
    <mergeCell ref="E414:E415"/>
    <mergeCell ref="F414:F415"/>
    <mergeCell ref="A410:A411"/>
    <mergeCell ref="B410:B411"/>
    <mergeCell ref="C410:C411"/>
    <mergeCell ref="D410:D411"/>
    <mergeCell ref="E410:E411"/>
    <mergeCell ref="F410:F411"/>
    <mergeCell ref="F401:F404"/>
    <mergeCell ref="A405:A409"/>
    <mergeCell ref="B405:B409"/>
    <mergeCell ref="C405:C409"/>
    <mergeCell ref="D405:D409"/>
    <mergeCell ref="E405:E409"/>
    <mergeCell ref="F405:F409"/>
    <mergeCell ref="B398:D398"/>
    <mergeCell ref="A401:A404"/>
    <mergeCell ref="B401:B404"/>
    <mergeCell ref="C401:C404"/>
    <mergeCell ref="D401:D404"/>
    <mergeCell ref="E401:E404"/>
    <mergeCell ref="A396:A397"/>
    <mergeCell ref="B396:B397"/>
    <mergeCell ref="C396:C397"/>
    <mergeCell ref="D396:D397"/>
    <mergeCell ref="E396:E397"/>
    <mergeCell ref="F396:F397"/>
    <mergeCell ref="A391:A392"/>
    <mergeCell ref="B391:B392"/>
    <mergeCell ref="C391:C392"/>
    <mergeCell ref="D391:D392"/>
    <mergeCell ref="E391:E392"/>
    <mergeCell ref="F391:F392"/>
    <mergeCell ref="F382:F385"/>
    <mergeCell ref="A386:A390"/>
    <mergeCell ref="B386:B390"/>
    <mergeCell ref="C386:C390"/>
    <mergeCell ref="D386:D390"/>
    <mergeCell ref="E386:E390"/>
    <mergeCell ref="F386:F390"/>
    <mergeCell ref="B378:D378"/>
    <mergeCell ref="A382:A385"/>
    <mergeCell ref="B382:B385"/>
    <mergeCell ref="C382:C385"/>
    <mergeCell ref="D382:D385"/>
    <mergeCell ref="E382:E385"/>
    <mergeCell ref="A376:A377"/>
    <mergeCell ref="B376:B377"/>
    <mergeCell ref="C376:C377"/>
    <mergeCell ref="D376:D377"/>
    <mergeCell ref="E376:E377"/>
    <mergeCell ref="F376:F377"/>
    <mergeCell ref="A368:A371"/>
    <mergeCell ref="B368:B371"/>
    <mergeCell ref="C368:C371"/>
    <mergeCell ref="D368:D371"/>
    <mergeCell ref="E368:E371"/>
    <mergeCell ref="F368:F371"/>
    <mergeCell ref="F362:F363"/>
    <mergeCell ref="A364:A365"/>
    <mergeCell ref="B364:B365"/>
    <mergeCell ref="C364:C365"/>
    <mergeCell ref="D364:D365"/>
    <mergeCell ref="E364:E365"/>
    <mergeCell ref="F364:F365"/>
    <mergeCell ref="B358:D358"/>
    <mergeCell ref="A362:A363"/>
    <mergeCell ref="B362:B363"/>
    <mergeCell ref="C362:C363"/>
    <mergeCell ref="D362:D363"/>
    <mergeCell ref="E362:E363"/>
    <mergeCell ref="A349:A350"/>
    <mergeCell ref="B349:B350"/>
    <mergeCell ref="C349:C350"/>
    <mergeCell ref="D349:D350"/>
    <mergeCell ref="E349:E350"/>
    <mergeCell ref="F349:F350"/>
    <mergeCell ref="A346:A347"/>
    <mergeCell ref="B346:B347"/>
    <mergeCell ref="C346:C347"/>
    <mergeCell ref="D346:D347"/>
    <mergeCell ref="E346:E347"/>
    <mergeCell ref="F346:F347"/>
    <mergeCell ref="A342:A343"/>
    <mergeCell ref="B342:B343"/>
    <mergeCell ref="C342:C343"/>
    <mergeCell ref="D342:D343"/>
    <mergeCell ref="E342:E343"/>
    <mergeCell ref="F342:F343"/>
    <mergeCell ref="A340:A341"/>
    <mergeCell ref="B340:B341"/>
    <mergeCell ref="C340:C341"/>
    <mergeCell ref="D340:D341"/>
    <mergeCell ref="E340:E341"/>
    <mergeCell ref="F340:F341"/>
    <mergeCell ref="A336:A337"/>
    <mergeCell ref="B336:B337"/>
    <mergeCell ref="C336:C337"/>
    <mergeCell ref="D336:D337"/>
    <mergeCell ref="E336:E337"/>
    <mergeCell ref="F336:F337"/>
    <mergeCell ref="F329:F330"/>
    <mergeCell ref="A331:A332"/>
    <mergeCell ref="B331:B332"/>
    <mergeCell ref="C331:C332"/>
    <mergeCell ref="D331:D332"/>
    <mergeCell ref="E331:E332"/>
    <mergeCell ref="F331:F332"/>
    <mergeCell ref="B328:D328"/>
    <mergeCell ref="A329:A330"/>
    <mergeCell ref="B329:B330"/>
    <mergeCell ref="C329:C330"/>
    <mergeCell ref="D329:D330"/>
    <mergeCell ref="E329:E330"/>
    <mergeCell ref="A326:A327"/>
    <mergeCell ref="B326:B327"/>
    <mergeCell ref="C326:C327"/>
    <mergeCell ref="D326:D327"/>
    <mergeCell ref="E326:E327"/>
    <mergeCell ref="F326:F327"/>
    <mergeCell ref="A324:A325"/>
    <mergeCell ref="B324:B325"/>
    <mergeCell ref="C324:C325"/>
    <mergeCell ref="D324:D325"/>
    <mergeCell ref="E324:E325"/>
    <mergeCell ref="F324:F325"/>
    <mergeCell ref="A317:A323"/>
    <mergeCell ref="B317:B323"/>
    <mergeCell ref="C317:C323"/>
    <mergeCell ref="D317:D323"/>
    <mergeCell ref="E317:E323"/>
    <mergeCell ref="F317:F323"/>
    <mergeCell ref="A314:A316"/>
    <mergeCell ref="B314:B316"/>
    <mergeCell ref="C314:C316"/>
    <mergeCell ref="D314:D316"/>
    <mergeCell ref="E314:E316"/>
    <mergeCell ref="F314:F316"/>
    <mergeCell ref="A312:A313"/>
    <mergeCell ref="B312:B313"/>
    <mergeCell ref="C312:C313"/>
    <mergeCell ref="D312:D313"/>
    <mergeCell ref="E312:E313"/>
    <mergeCell ref="F312:F313"/>
    <mergeCell ref="A310:A311"/>
    <mergeCell ref="B310:B311"/>
    <mergeCell ref="C310:C311"/>
    <mergeCell ref="D310:D311"/>
    <mergeCell ref="E310:E311"/>
    <mergeCell ref="F310:F311"/>
    <mergeCell ref="A306:A308"/>
    <mergeCell ref="B306:B308"/>
    <mergeCell ref="C306:C308"/>
    <mergeCell ref="D306:D308"/>
    <mergeCell ref="E306:E308"/>
    <mergeCell ref="F306:F308"/>
    <mergeCell ref="A290:A294"/>
    <mergeCell ref="B290:B294"/>
    <mergeCell ref="C290:C294"/>
    <mergeCell ref="D290:D294"/>
    <mergeCell ref="E290:E294"/>
    <mergeCell ref="F290:F294"/>
    <mergeCell ref="A282:A285"/>
    <mergeCell ref="B282:B285"/>
    <mergeCell ref="C282:C285"/>
    <mergeCell ref="D282:D285"/>
    <mergeCell ref="E282:E285"/>
    <mergeCell ref="F282:F285"/>
    <mergeCell ref="A273:A276"/>
    <mergeCell ref="B273:B276"/>
    <mergeCell ref="C273:C276"/>
    <mergeCell ref="D273:D276"/>
    <mergeCell ref="E273:E276"/>
    <mergeCell ref="F273:F276"/>
    <mergeCell ref="G262:N262"/>
    <mergeCell ref="A267:A270"/>
    <mergeCell ref="B267:B270"/>
    <mergeCell ref="C267:C270"/>
    <mergeCell ref="D267:D270"/>
    <mergeCell ref="E267:E270"/>
    <mergeCell ref="F267:F270"/>
    <mergeCell ref="A260:A263"/>
    <mergeCell ref="B260:B263"/>
    <mergeCell ref="C260:C263"/>
    <mergeCell ref="D260:D263"/>
    <mergeCell ref="E260:E263"/>
    <mergeCell ref="F260:F263"/>
    <mergeCell ref="G246:N246"/>
    <mergeCell ref="G248:N248"/>
    <mergeCell ref="A252:A255"/>
    <mergeCell ref="B252:B255"/>
    <mergeCell ref="C252:C255"/>
    <mergeCell ref="D252:D255"/>
    <mergeCell ref="E252:E255"/>
    <mergeCell ref="F252:F255"/>
    <mergeCell ref="G254:N254"/>
    <mergeCell ref="F235:F236"/>
    <mergeCell ref="A244:A247"/>
    <mergeCell ref="B244:B247"/>
    <mergeCell ref="C244:C247"/>
    <mergeCell ref="D244:D247"/>
    <mergeCell ref="E244:E247"/>
    <mergeCell ref="F244:F247"/>
    <mergeCell ref="B228:D228"/>
    <mergeCell ref="A235:A236"/>
    <mergeCell ref="B235:B236"/>
    <mergeCell ref="C235:C236"/>
    <mergeCell ref="D235:D236"/>
    <mergeCell ref="E235:E236"/>
    <mergeCell ref="A226:A227"/>
    <mergeCell ref="B226:B227"/>
    <mergeCell ref="C226:C227"/>
    <mergeCell ref="D226:D227"/>
    <mergeCell ref="E226:E227"/>
    <mergeCell ref="F226:F227"/>
    <mergeCell ref="A223:A224"/>
    <mergeCell ref="B223:B224"/>
    <mergeCell ref="C223:C224"/>
    <mergeCell ref="D223:D224"/>
    <mergeCell ref="E223:E224"/>
    <mergeCell ref="F223:F224"/>
    <mergeCell ref="A212:A213"/>
    <mergeCell ref="B212:B213"/>
    <mergeCell ref="C212:C213"/>
    <mergeCell ref="D212:D213"/>
    <mergeCell ref="E212:E213"/>
    <mergeCell ref="F212:F213"/>
    <mergeCell ref="A208:A211"/>
    <mergeCell ref="B208:B211"/>
    <mergeCell ref="C208:C211"/>
    <mergeCell ref="D208:D211"/>
    <mergeCell ref="E208:E211"/>
    <mergeCell ref="F208:F211"/>
    <mergeCell ref="F202:F203"/>
    <mergeCell ref="A204:A207"/>
    <mergeCell ref="B204:B207"/>
    <mergeCell ref="C204:C207"/>
    <mergeCell ref="D204:D207"/>
    <mergeCell ref="E204:E207"/>
    <mergeCell ref="F204:F207"/>
    <mergeCell ref="B201:D201"/>
    <mergeCell ref="A202:A203"/>
    <mergeCell ref="B202:B203"/>
    <mergeCell ref="C202:C203"/>
    <mergeCell ref="D202:D203"/>
    <mergeCell ref="E202:E203"/>
    <mergeCell ref="A199:A200"/>
    <mergeCell ref="B199:B200"/>
    <mergeCell ref="C199:C200"/>
    <mergeCell ref="D199:D200"/>
    <mergeCell ref="E199:E200"/>
    <mergeCell ref="F199:F200"/>
    <mergeCell ref="A197:A198"/>
    <mergeCell ref="B197:B198"/>
    <mergeCell ref="C197:C198"/>
    <mergeCell ref="D197:D198"/>
    <mergeCell ref="E197:E198"/>
    <mergeCell ref="F197:F198"/>
    <mergeCell ref="F192:F193"/>
    <mergeCell ref="A194:A195"/>
    <mergeCell ref="B194:B195"/>
    <mergeCell ref="C194:C195"/>
    <mergeCell ref="D194:D195"/>
    <mergeCell ref="E194:E195"/>
    <mergeCell ref="F194:F195"/>
    <mergeCell ref="B191:D191"/>
    <mergeCell ref="A192:A193"/>
    <mergeCell ref="B192:B193"/>
    <mergeCell ref="C192:C193"/>
    <mergeCell ref="D192:D193"/>
    <mergeCell ref="E192:E193"/>
    <mergeCell ref="A189:A190"/>
    <mergeCell ref="B189:B190"/>
    <mergeCell ref="C189:C190"/>
    <mergeCell ref="D189:D190"/>
    <mergeCell ref="E189:E190"/>
    <mergeCell ref="F189:F190"/>
    <mergeCell ref="A187:A188"/>
    <mergeCell ref="B187:B188"/>
    <mergeCell ref="C187:C188"/>
    <mergeCell ref="D187:D188"/>
    <mergeCell ref="E187:E188"/>
    <mergeCell ref="F187:F188"/>
    <mergeCell ref="A184:A186"/>
    <mergeCell ref="B184:B186"/>
    <mergeCell ref="C184:C186"/>
    <mergeCell ref="D184:D186"/>
    <mergeCell ref="E184:E186"/>
    <mergeCell ref="F184:F186"/>
    <mergeCell ref="F178:F179"/>
    <mergeCell ref="A180:A183"/>
    <mergeCell ref="B180:B183"/>
    <mergeCell ref="C180:C183"/>
    <mergeCell ref="D180:D183"/>
    <mergeCell ref="E180:E183"/>
    <mergeCell ref="F180:F183"/>
    <mergeCell ref="B175:D175"/>
    <mergeCell ref="A178:A179"/>
    <mergeCell ref="B178:B179"/>
    <mergeCell ref="C178:C179"/>
    <mergeCell ref="D178:D179"/>
    <mergeCell ref="E178:E179"/>
    <mergeCell ref="A173:A174"/>
    <mergeCell ref="B173:B174"/>
    <mergeCell ref="C173:C174"/>
    <mergeCell ref="D173:D174"/>
    <mergeCell ref="E173:E174"/>
    <mergeCell ref="F173:F174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F161:F162"/>
    <mergeCell ref="A163:A164"/>
    <mergeCell ref="B163:B164"/>
    <mergeCell ref="C163:C164"/>
    <mergeCell ref="D163:D164"/>
    <mergeCell ref="E163:E164"/>
    <mergeCell ref="F163:F164"/>
    <mergeCell ref="B160:D160"/>
    <mergeCell ref="A161:A162"/>
    <mergeCell ref="B161:B162"/>
    <mergeCell ref="C161:C162"/>
    <mergeCell ref="D161:D162"/>
    <mergeCell ref="E161:E162"/>
    <mergeCell ref="A158:A159"/>
    <mergeCell ref="B158:B159"/>
    <mergeCell ref="C158:C159"/>
    <mergeCell ref="D158:D159"/>
    <mergeCell ref="E158:E159"/>
    <mergeCell ref="F158:F159"/>
    <mergeCell ref="A156:A157"/>
    <mergeCell ref="B156:B157"/>
    <mergeCell ref="C156:C157"/>
    <mergeCell ref="D156:D157"/>
    <mergeCell ref="E156:E157"/>
    <mergeCell ref="F156:F157"/>
    <mergeCell ref="A153:A154"/>
    <mergeCell ref="B153:B154"/>
    <mergeCell ref="C153:C154"/>
    <mergeCell ref="D153:D154"/>
    <mergeCell ref="E153:E154"/>
    <mergeCell ref="F153:F154"/>
    <mergeCell ref="A151:A152"/>
    <mergeCell ref="B151:B152"/>
    <mergeCell ref="C151:C152"/>
    <mergeCell ref="D151:D152"/>
    <mergeCell ref="E151:E152"/>
    <mergeCell ref="F151:F152"/>
    <mergeCell ref="A144:A149"/>
    <mergeCell ref="B144:B149"/>
    <mergeCell ref="C144:C149"/>
    <mergeCell ref="D144:D149"/>
    <mergeCell ref="E144:E149"/>
    <mergeCell ref="F144:F149"/>
    <mergeCell ref="A142:A143"/>
    <mergeCell ref="B142:B143"/>
    <mergeCell ref="C142:C143"/>
    <mergeCell ref="D142:D143"/>
    <mergeCell ref="E142:E143"/>
    <mergeCell ref="F142:F143"/>
    <mergeCell ref="A140:A141"/>
    <mergeCell ref="B140:B141"/>
    <mergeCell ref="C140:C141"/>
    <mergeCell ref="D140:D141"/>
    <mergeCell ref="E140:E141"/>
    <mergeCell ref="F140:F141"/>
    <mergeCell ref="A137:A139"/>
    <mergeCell ref="B137:B139"/>
    <mergeCell ref="C137:C139"/>
    <mergeCell ref="D137:D139"/>
    <mergeCell ref="E137:E139"/>
    <mergeCell ref="F137:F139"/>
    <mergeCell ref="H131:L131"/>
    <mergeCell ref="A133:A136"/>
    <mergeCell ref="B133:B136"/>
    <mergeCell ref="C133:C136"/>
    <mergeCell ref="D133:D136"/>
    <mergeCell ref="E133:E136"/>
    <mergeCell ref="F133:F136"/>
    <mergeCell ref="A131:A132"/>
    <mergeCell ref="B131:B132"/>
    <mergeCell ref="C131:C132"/>
    <mergeCell ref="D131:D132"/>
    <mergeCell ref="E131:E132"/>
    <mergeCell ref="F131:F132"/>
    <mergeCell ref="B120:D120"/>
    <mergeCell ref="B126:D126"/>
    <mergeCell ref="G128:N128"/>
    <mergeCell ref="A129:A130"/>
    <mergeCell ref="B129:B130"/>
    <mergeCell ref="C129:C130"/>
    <mergeCell ref="D129:D130"/>
    <mergeCell ref="E129:E130"/>
    <mergeCell ref="F129:F130"/>
    <mergeCell ref="G129:N129"/>
    <mergeCell ref="E113:E114"/>
    <mergeCell ref="F113:F114"/>
    <mergeCell ref="A115:A116"/>
    <mergeCell ref="B115:B116"/>
    <mergeCell ref="C115:C116"/>
    <mergeCell ref="D115:D116"/>
    <mergeCell ref="E115:E116"/>
    <mergeCell ref="F115:F116"/>
    <mergeCell ref="B106:D106"/>
    <mergeCell ref="B112:D112"/>
    <mergeCell ref="A113:A114"/>
    <mergeCell ref="B113:B114"/>
    <mergeCell ref="C113:C114"/>
    <mergeCell ref="D113:D114"/>
    <mergeCell ref="A104:A105"/>
    <mergeCell ref="B104:B105"/>
    <mergeCell ref="C104:C105"/>
    <mergeCell ref="D104:D105"/>
    <mergeCell ref="E104:E105"/>
    <mergeCell ref="F104:F105"/>
    <mergeCell ref="F97:F98"/>
    <mergeCell ref="A99:A100"/>
    <mergeCell ref="B99:B100"/>
    <mergeCell ref="C99:C100"/>
    <mergeCell ref="D99:D100"/>
    <mergeCell ref="E99:E100"/>
    <mergeCell ref="F99:F100"/>
    <mergeCell ref="B96:D96"/>
    <mergeCell ref="A97:A98"/>
    <mergeCell ref="B97:B98"/>
    <mergeCell ref="C97:C98"/>
    <mergeCell ref="D97:D98"/>
    <mergeCell ref="E97:E98"/>
    <mergeCell ref="A92:A95"/>
    <mergeCell ref="B92:B95"/>
    <mergeCell ref="C92:C95"/>
    <mergeCell ref="D92:D95"/>
    <mergeCell ref="E92:E95"/>
    <mergeCell ref="F92:F95"/>
    <mergeCell ref="A88:A89"/>
    <mergeCell ref="B88:B89"/>
    <mergeCell ref="C88:C89"/>
    <mergeCell ref="D88:D89"/>
    <mergeCell ref="E88:E89"/>
    <mergeCell ref="F88:F89"/>
    <mergeCell ref="A86:A87"/>
    <mergeCell ref="B86:B87"/>
    <mergeCell ref="C86:C87"/>
    <mergeCell ref="D86:D87"/>
    <mergeCell ref="E86:E87"/>
    <mergeCell ref="F86:F87"/>
    <mergeCell ref="A81:A82"/>
    <mergeCell ref="B81:B82"/>
    <mergeCell ref="C81:C82"/>
    <mergeCell ref="D81:D82"/>
    <mergeCell ref="E81:E82"/>
    <mergeCell ref="F81:F82"/>
    <mergeCell ref="F67:F70"/>
    <mergeCell ref="A79:A80"/>
    <mergeCell ref="B79:B80"/>
    <mergeCell ref="C79:C80"/>
    <mergeCell ref="D79:D80"/>
    <mergeCell ref="E79:E80"/>
    <mergeCell ref="F79:F80"/>
    <mergeCell ref="B64:D64"/>
    <mergeCell ref="A67:A70"/>
    <mergeCell ref="B67:B70"/>
    <mergeCell ref="C67:C70"/>
    <mergeCell ref="D67:D70"/>
    <mergeCell ref="E67:E70"/>
    <mergeCell ref="F53:F56"/>
    <mergeCell ref="B57:D57"/>
    <mergeCell ref="A58:A59"/>
    <mergeCell ref="B58:B59"/>
    <mergeCell ref="C58:C59"/>
    <mergeCell ref="D58:D59"/>
    <mergeCell ref="E58:E59"/>
    <mergeCell ref="F58:F59"/>
    <mergeCell ref="B50:D50"/>
    <mergeCell ref="A53:A56"/>
    <mergeCell ref="B53:B56"/>
    <mergeCell ref="C53:C56"/>
    <mergeCell ref="D53:D56"/>
    <mergeCell ref="E53:E56"/>
    <mergeCell ref="F39:F42"/>
    <mergeCell ref="B43:D43"/>
    <mergeCell ref="A46:A49"/>
    <mergeCell ref="B46:B49"/>
    <mergeCell ref="C46:C49"/>
    <mergeCell ref="D46:D49"/>
    <mergeCell ref="E46:E49"/>
    <mergeCell ref="F46:F49"/>
    <mergeCell ref="B36:D36"/>
    <mergeCell ref="A39:A42"/>
    <mergeCell ref="B39:B42"/>
    <mergeCell ref="C39:C42"/>
    <mergeCell ref="D39:D42"/>
    <mergeCell ref="E39:E42"/>
    <mergeCell ref="A27:A31"/>
    <mergeCell ref="B27:B31"/>
    <mergeCell ref="C27:C31"/>
    <mergeCell ref="D27:D31"/>
    <mergeCell ref="E27:E31"/>
    <mergeCell ref="F27:F31"/>
    <mergeCell ref="A1:Q1"/>
    <mergeCell ref="A2:F2"/>
    <mergeCell ref="A3:F3"/>
    <mergeCell ref="A4:F4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2015-10-14T05:22:16Z</dcterms:modified>
</cp:coreProperties>
</file>