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 tabRatio="901" activeTab="1"/>
  </bookViews>
  <sheets>
    <sheet name="տեղեկանք" sheetId="1" r:id="rId1"/>
    <sheet name="cavalatert" sheetId="5" r:id="rId2"/>
  </sheets>
  <externalReferences>
    <externalReference r:id="rId3"/>
    <externalReference r:id="rId4"/>
    <externalReference r:id="rId5"/>
  </externalReferences>
  <definedNames>
    <definedName name="_24" localSheetId="1">#REF!</definedName>
    <definedName name="_24">#REF!</definedName>
    <definedName name="Bar.largic" localSheetId="1">'[1]Gaz2-6'!#REF!</definedName>
    <definedName name="Bar.largic">'[1]Gaz2-6'!#REF!</definedName>
    <definedName name="book">'[2]Gaz2-6'!#REF!</definedName>
    <definedName name="kjjghdc">'[1]Gaz2-6'!#REF!</definedName>
    <definedName name="kkkk125" localSheetId="1">#REF!</definedName>
    <definedName name="kkkk125">#REF!</definedName>
    <definedName name="koyuxi" localSheetId="1">'[3]Gaz2-6'!#REF!</definedName>
    <definedName name="koyuxi">'[3]Gaz2-6'!#REF!</definedName>
    <definedName name="koyuxi1">'[3]Gaz2-6'!#REF!</definedName>
    <definedName name="_xlnm.Print_Area" localSheetId="0">տեղեկանք!$A$1:$F$7</definedName>
  </definedNames>
  <calcPr calcId="145621"/>
</workbook>
</file>

<file path=xl/calcChain.xml><?xml version="1.0" encoding="utf-8"?>
<calcChain xmlns="http://schemas.openxmlformats.org/spreadsheetml/2006/main">
  <c r="F11" i="5" l="1"/>
  <c r="F7" i="5"/>
  <c r="F8" i="5"/>
  <c r="F9" i="5"/>
  <c r="F10" i="5"/>
  <c r="F6" i="5"/>
  <c r="E6" i="1" l="1"/>
  <c r="F12" i="5" l="1"/>
  <c r="F13" i="5" s="1"/>
  <c r="F14" i="5" s="1"/>
  <c r="F15" i="5" s="1"/>
  <c r="F6" i="1" l="1"/>
  <c r="D6" i="1"/>
  <c r="C6" i="1"/>
  <c r="F7" i="1" l="1"/>
</calcChain>
</file>

<file path=xl/sharedStrings.xml><?xml version="1.0" encoding="utf-8"?>
<sst xmlns="http://schemas.openxmlformats.org/spreadsheetml/2006/main" count="39" uniqueCount="33">
  <si>
    <t>Տ Ե Ղ Ե Կ Ա Ն Ք</t>
  </si>
  <si>
    <t>ÐÐ ՖՆ ¸ÇÉÇç³ÝÇ áõëáõÙÝ³Ï³Ý Ï»ÝïñáÝÇ Ñ³Ù³ÉÇñÇ í»ñ³Ï³éáõóÙ³Ý  ³ßË³ï³ÝùÝ»ñ
2015թ. նոր կնքվող պայմանագիր նախնական ցուցանիշներ</t>
  </si>
  <si>
    <t xml:space="preserve">N </t>
  </si>
  <si>
    <t>úµÛ»ÏïÇ ³Ýí³ÝáõÙÁ</t>
  </si>
  <si>
    <t>Ü³Ë³Ñ³ßí³ÛÇÝ  ÁÝ¹Ñ³Ýáõñ ³ñÅ»ùÁ</t>
  </si>
  <si>
    <t xml:space="preserve">ÞÇÝ³ñ³ñ³Ï³Ý ³ßË³ï³ÝùÝ»ñÇ
³ñÅ»ùÁ 
ՀՀ դրամ </t>
  </si>
  <si>
    <t>î»ËÝÇÏ³Ï³Ý ÑëÏáÕáõÃÛաÝ 
 ³ñÅ»ùÁ 
ՀՀ դրամ</t>
  </si>
  <si>
    <t>Ð»ÕÇÝ³Ï³ÛÇÝ ÑëÏáÕáõÃÛաÝ ³ñÅ»ùÁ 
ՀՀ դրամ</t>
  </si>
  <si>
    <r>
      <t>ÐÐ ՖՆ ¸ÇÉÇç³ÝÇ áõëáõÙÝ³Ï³Ý Ï»ÝïñáÝÇ Ñ³Ù³ÉÇñÇ í»ñ³Ï³éáõóÙ³Ý  ³ßË³ï³ÝùÝ»ñ</t>
    </r>
    <r>
      <rPr>
        <sz val="14"/>
        <rFont val="Arial Armenian"/>
        <family val="2"/>
      </rPr>
      <t xml:space="preserve"> / Î³ï³ñí»ÉÇù ³ßË³ï³ÝùÝ»ñÇ ³é³ÝÓÇÝ ï»ë³ÏÝ»ñÇ ³Ýí³ÝáõÙÝ»ñ/</t>
    </r>
  </si>
  <si>
    <t>ÀÝ¹³Ù»ÝÁ</t>
  </si>
  <si>
    <t xml:space="preserve">Շինարարական   ծրագրերի 
համակարգման բաժնի պետ   </t>
  </si>
  <si>
    <t xml:space="preserve">    Ն. Մնոյան</t>
  </si>
  <si>
    <t>²ßË³ï³ÝùÝ»ñÇ ³Ýí³ÝáõÙÁ</t>
  </si>
  <si>
    <t>Ù2</t>
  </si>
  <si>
    <t>Ù3</t>
  </si>
  <si>
    <t xml:space="preserve">ÐÐ üÆÜ²ÜêÜºðÆ Ü²Ê²ð²ðàôÂÚ²Ü ¸ÆÈÆæ²ÜÆ àôêàôØÜ²Î²Ü ÎºÜîðàÜÆ ìºð²Î²èàôòØ²Ü </t>
  </si>
  <si>
    <t>Ì²ì²È²ÂºðÂ- ՆԱԽԱՀԱՇԻՎ</t>
  </si>
  <si>
    <t>Ñ/Ñ</t>
  </si>
  <si>
    <t>â/Ù</t>
  </si>
  <si>
    <t>ø³Ý³Ï</t>
  </si>
  <si>
    <t>ØÇ³íáñÇ ³ñÅ»ùÁ</t>
  </si>
  <si>
    <t>Þ³ÑáõÛÃ  11%</t>
  </si>
  <si>
    <t>ÀÝ¹³Ù»ÝÁ`</t>
  </si>
  <si>
    <t>Ա.Ա.Հ    20 %</t>
  </si>
  <si>
    <t xml:space="preserve">   §ԶԱԱՐՏ¦ ՍՊÀ-Ç ïÝûñ»Ý</t>
  </si>
  <si>
    <t>Ï-ï</t>
  </si>
  <si>
    <t xml:space="preserve">        Ա.Զուրաբյան</t>
  </si>
  <si>
    <t>ØÇÝÇ ýáõïµáÉÇ  ¹³ßïÇ  Çñ³Ï³Ý³óáõÙ</t>
  </si>
  <si>
    <t>ìáÉ»ÛµáÉÇ  ¨  µ³ëÏ»ïµáÉÇ  ¹³ßï»ñ Çñ³Ï³Ý³óáõÙ</t>
  </si>
  <si>
    <t>Â»ÝÇëÇ  »ñÏáõ Ïáñï»ñÇ Çñ³Ï³Ý³óáõÙ</t>
  </si>
  <si>
    <t>Îáñï»ñÇ  å³ñ³·³Ý»ñ</t>
  </si>
  <si>
    <t xml:space="preserve">Հիմնատակի նախապատրաստական շերտի պատրաստում ավազից </t>
  </si>
  <si>
    <t xml:space="preserve"> ´²òúÂÚ²  êäàðîÐð²ä²ð²ÎÜºðԻ ԾԱԾԿՈՒՅԹ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</si>
</sst>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р_._-;\-* #,##0.00_р_._-;_-* &quot;-&quot;??_р_._-;_-@_-"/>
    <numFmt numFmtId="165" formatCode="_-* #,##0\ _դ_ր_._-;\-* #,##0\ _դ_ր_._-;_-* &quot;-&quot;??\ _դ_ր_._-;_-@_-"/>
    <numFmt numFmtId="166" formatCode="_(* #,##0.000_);_(* \(#,##0.000\);_(* &quot;-&quot;??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000\ _դ_ր_._-;\-* #,##0.00000\ _դ_ր_._-;_-* &quot;-&quot;??\ _դ_ր_._-;_-@_-"/>
    <numFmt numFmtId="170" formatCode="0.0"/>
    <numFmt numFmtId="171" formatCode="#,##0_р_."/>
    <numFmt numFmtId="172" formatCode="#,##0.00_р_."/>
  </numFmts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sz val="12"/>
      <name val="Arial Armenian"/>
      <family val="2"/>
    </font>
    <font>
      <b/>
      <sz val="14"/>
      <name val="Arial Armenian"/>
      <family val="2"/>
    </font>
    <font>
      <sz val="14"/>
      <name val="Arial Armenian"/>
      <family val="2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 Cyr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Baltica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  <charset val="204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Armenian"/>
      <family val="2"/>
    </font>
    <font>
      <b/>
      <i/>
      <sz val="12"/>
      <color theme="1"/>
      <name val="Arial Armenian"/>
      <family val="2"/>
    </font>
    <font>
      <sz val="12"/>
      <color indexed="8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87">
    <xf numFmtId="0" fontId="0" fillId="0" borderId="0"/>
    <xf numFmtId="0" fontId="7" fillId="0" borderId="0"/>
    <xf numFmtId="0" fontId="12" fillId="0" borderId="0"/>
    <xf numFmtId="0" fontId="12" fillId="0" borderId="0"/>
    <xf numFmtId="164" fontId="10" fillId="0" borderId="0" applyFont="0" applyFill="0" applyBorder="0" applyAlignment="0" applyProtection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164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2" fontId="9" fillId="0" borderId="1" applyFill="0" applyBorder="0" applyAlignment="0">
      <alignment horizontal="right" vertical="center"/>
    </xf>
    <xf numFmtId="2" fontId="9" fillId="0" borderId="1" applyFill="0" applyBorder="0" applyAlignment="0">
      <alignment horizontal="right" vertical="center"/>
    </xf>
    <xf numFmtId="2" fontId="9" fillId="0" borderId="0" applyFill="0" applyBorder="0" applyAlignmen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16" borderId="3" applyNumberFormat="0" applyFont="0" applyAlignment="0" applyProtection="0"/>
    <xf numFmtId="0" fontId="16" fillId="16" borderId="3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18" fillId="0" borderId="0" applyFill="0" applyProtection="0"/>
    <xf numFmtId="0" fontId="19" fillId="0" borderId="1">
      <alignment horizontal="center"/>
    </xf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20" borderId="0" applyNumberFormat="0" applyBorder="0" applyAlignment="0" applyProtection="0"/>
    <xf numFmtId="0" fontId="20" fillId="7" borderId="4" applyNumberFormat="0" applyAlignment="0" applyProtection="0"/>
    <xf numFmtId="0" fontId="19" fillId="0" borderId="1">
      <alignment horizontal="center"/>
    </xf>
    <xf numFmtId="0" fontId="21" fillId="21" borderId="5" applyNumberFormat="0" applyAlignment="0" applyProtection="0"/>
    <xf numFmtId="0" fontId="22" fillId="21" borderId="4" applyNumberFormat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19" fillId="0" borderId="0">
      <alignment horizontal="right" vertical="top" wrapText="1"/>
    </xf>
    <xf numFmtId="4" fontId="27" fillId="0" borderId="0" applyNumberFormat="0" applyFont="0" applyAlignment="0">
      <alignment horizontal="left"/>
    </xf>
    <xf numFmtId="0" fontId="28" fillId="22" borderId="10" applyNumberFormat="0" applyAlignment="0" applyProtection="0"/>
    <xf numFmtId="0" fontId="19" fillId="0" borderId="1">
      <alignment horizontal="center"/>
    </xf>
    <xf numFmtId="0" fontId="19" fillId="0" borderId="1">
      <alignment horizontal="center" wrapText="1"/>
    </xf>
    <xf numFmtId="0" fontId="29" fillId="0" borderId="0" applyNumberFormat="0" applyFill="0" applyBorder="0" applyAlignment="0" applyProtection="0"/>
    <xf numFmtId="0" fontId="30" fillId="23" borderId="0" applyNumberFormat="0" applyBorder="0" applyAlignment="0" applyProtection="0"/>
    <xf numFmtId="0" fontId="19" fillId="0" borderId="1">
      <alignment horizont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1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1">
      <alignment horizontal="center" wrapText="1"/>
    </xf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4" fillId="16" borderId="3" applyNumberFormat="0" applyFont="0" applyAlignment="0" applyProtection="0"/>
    <xf numFmtId="0" fontId="19" fillId="0" borderId="1">
      <alignment horizontal="center"/>
    </xf>
    <xf numFmtId="0" fontId="19" fillId="0" borderId="1">
      <alignment horizontal="center" wrapText="1"/>
    </xf>
    <xf numFmtId="0" fontId="19" fillId="0" borderId="1">
      <alignment horizontal="center"/>
    </xf>
    <xf numFmtId="0" fontId="33" fillId="0" borderId="11" applyNumberFormat="0" applyFill="0" applyAlignment="0" applyProtection="0"/>
    <xf numFmtId="0" fontId="19" fillId="0" borderId="0">
      <alignment horizontal="center" vertical="top" wrapText="1"/>
    </xf>
    <xf numFmtId="0" fontId="34" fillId="0" borderId="0"/>
    <xf numFmtId="0" fontId="34" fillId="0" borderId="0"/>
    <xf numFmtId="0" fontId="35" fillId="0" borderId="0" applyNumberFormat="0" applyFill="0" applyBorder="0" applyAlignment="0" applyProtection="0"/>
    <xf numFmtId="0" fontId="19" fillId="0" borderId="0">
      <alignment horizontal="center"/>
    </xf>
    <xf numFmtId="164" fontId="36" fillId="0" borderId="0" applyFont="0" applyFill="0" applyBorder="0" applyAlignment="0" applyProtection="0"/>
    <xf numFmtId="0" fontId="19" fillId="0" borderId="0">
      <alignment horizontal="left" vertical="top"/>
    </xf>
    <xf numFmtId="0" fontId="37" fillId="4" borderId="0" applyNumberFormat="0" applyBorder="0" applyAlignment="0" applyProtection="0"/>
    <xf numFmtId="0" fontId="36" fillId="0" borderId="0"/>
    <xf numFmtId="0" fontId="19" fillId="0" borderId="0"/>
    <xf numFmtId="0" fontId="13" fillId="0" borderId="0"/>
    <xf numFmtId="0" fontId="13" fillId="0" borderId="0"/>
    <xf numFmtId="0" fontId="13" fillId="0" borderId="0"/>
    <xf numFmtId="168" fontId="7" fillId="0" borderId="0" applyFont="0" applyFill="0" applyBorder="0" applyAlignment="0" applyProtection="0"/>
    <xf numFmtId="0" fontId="12" fillId="0" borderId="0"/>
    <xf numFmtId="0" fontId="11" fillId="0" borderId="0"/>
    <xf numFmtId="0" fontId="1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4" fillId="0" borderId="0"/>
    <xf numFmtId="0" fontId="14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/>
    <xf numFmtId="169" fontId="2" fillId="0" borderId="0" xfId="0" applyNumberFormat="1" applyFont="1"/>
    <xf numFmtId="171" fontId="3" fillId="0" borderId="1" xfId="83" applyNumberFormat="1" applyFont="1" applyBorder="1" applyAlignment="1">
      <alignment horizontal="right" vertical="center"/>
    </xf>
    <xf numFmtId="0" fontId="2" fillId="0" borderId="0" xfId="55" applyFont="1" applyFill="1" applyBorder="1" applyAlignment="1">
      <alignment horizontal="center" vertical="center"/>
    </xf>
    <xf numFmtId="2" fontId="2" fillId="0" borderId="0" xfId="55" applyNumberFormat="1" applyFont="1" applyFill="1" applyBorder="1" applyAlignment="1">
      <alignment horizontal="center" vertical="center"/>
    </xf>
    <xf numFmtId="0" fontId="39" fillId="0" borderId="0" xfId="138" applyFont="1" applyFill="1" applyAlignment="1">
      <alignment horizontal="center"/>
    </xf>
    <xf numFmtId="0" fontId="3" fillId="0" borderId="0" xfId="138" applyFont="1" applyFill="1"/>
    <xf numFmtId="0" fontId="2" fillId="0" borderId="0" xfId="138" applyFont="1" applyFill="1" applyAlignment="1">
      <alignment horizontal="center" vertical="center"/>
    </xf>
    <xf numFmtId="0" fontId="39" fillId="0" borderId="0" xfId="138" applyFont="1" applyFill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171" fontId="3" fillId="0" borderId="1" xfId="83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71" fontId="3" fillId="0" borderId="1" xfId="83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 wrapText="1"/>
    </xf>
    <xf numFmtId="0" fontId="4" fillId="0" borderId="0" xfId="282" applyFont="1" applyAlignment="1">
      <alignment horizontal="center"/>
    </xf>
    <xf numFmtId="0" fontId="2" fillId="0" borderId="1" xfId="55" applyFont="1" applyFill="1" applyBorder="1" applyAlignment="1">
      <alignment horizontal="center" vertical="center" wrapText="1" shrinkToFit="1"/>
    </xf>
    <xf numFmtId="0" fontId="2" fillId="0" borderId="2" xfId="55" applyFont="1" applyFill="1" applyBorder="1" applyAlignment="1">
      <alignment horizontal="center" vertical="center" wrapText="1" shrinkToFit="1"/>
    </xf>
    <xf numFmtId="0" fontId="2" fillId="0" borderId="1" xfId="283" applyFont="1" applyBorder="1"/>
    <xf numFmtId="0" fontId="38" fillId="0" borderId="1" xfId="1" applyFont="1" applyBorder="1" applyAlignment="1">
      <alignment vertical="center"/>
    </xf>
    <xf numFmtId="0" fontId="2" fillId="0" borderId="1" xfId="283" applyFont="1" applyBorder="1" applyAlignment="1">
      <alignment horizontal="center" vertical="center"/>
    </xf>
    <xf numFmtId="172" fontId="3" fillId="0" borderId="1" xfId="283" applyNumberFormat="1" applyFont="1" applyBorder="1" applyAlignment="1">
      <alignment horizontal="right" vertical="center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0" xfId="55" applyFont="1"/>
    <xf numFmtId="0" fontId="4" fillId="0" borderId="0" xfId="55" applyFont="1" applyAlignment="1">
      <alignment vertical="center"/>
    </xf>
    <xf numFmtId="0" fontId="40" fillId="0" borderId="1" xfId="283" applyFont="1" applyBorder="1" applyAlignment="1">
      <alignment horizontal="left" vertical="center" wrapText="1"/>
    </xf>
    <xf numFmtId="0" fontId="40" fillId="0" borderId="1" xfId="283" applyFont="1" applyBorder="1" applyAlignment="1">
      <alignment horizontal="center" vertical="center"/>
    </xf>
    <xf numFmtId="0" fontId="40" fillId="0" borderId="1" xfId="277" applyFont="1" applyFill="1" applyBorder="1" applyAlignment="1">
      <alignment horizontal="left" vertical="center" wrapText="1"/>
    </xf>
    <xf numFmtId="170" fontId="40" fillId="0" borderId="1" xfId="2" applyNumberFormat="1" applyFont="1" applyFill="1" applyBorder="1" applyAlignment="1">
      <alignment horizontal="center" vertical="center" wrapText="1"/>
    </xf>
    <xf numFmtId="0" fontId="40" fillId="24" borderId="1" xfId="283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0" xfId="1" applyFont="1" applyFill="1"/>
    <xf numFmtId="0" fontId="4" fillId="0" borderId="1" xfId="1" applyFont="1" applyFill="1" applyBorder="1" applyAlignment="1">
      <alignment horizontal="center" vertical="center"/>
    </xf>
    <xf numFmtId="0" fontId="4" fillId="0" borderId="1" xfId="283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84" applyFont="1" applyAlignment="1">
      <alignment horizontal="center" vertical="center" wrapText="1"/>
    </xf>
    <xf numFmtId="0" fontId="38" fillId="0" borderId="0" xfId="282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</cellXfs>
  <cellStyles count="287">
    <cellStyle name="_x000d__x000a_JournalTemplate=C:\COMFO\CTALK\JOURSTD.TPL_x000d__x000a_LbStateAddress=3 3 0 251 1 89 2 311_x000d__x000a_LbStateJou" xfId="5"/>
    <cellStyle name="20% - Акцент1" xfId="6"/>
    <cellStyle name="20% - Акцент2" xfId="7"/>
    <cellStyle name="20% - Акцент3" xfId="8"/>
    <cellStyle name="20% - Акцент4" xfId="9"/>
    <cellStyle name="20% - Акцент5" xfId="10"/>
    <cellStyle name="20% - Акцент6" xfId="11"/>
    <cellStyle name="40% - Акцент1" xfId="12"/>
    <cellStyle name="40% - Акцент2" xfId="13"/>
    <cellStyle name="40% - Акцент3" xfId="14"/>
    <cellStyle name="40% - Акцент4" xfId="15"/>
    <cellStyle name="40% - Акцент5" xfId="16"/>
    <cellStyle name="40% - Акцент6" xfId="17"/>
    <cellStyle name="60% - Акцент1" xfId="18"/>
    <cellStyle name="60% - Акцент2" xfId="19"/>
    <cellStyle name="60% - Акцент3" xfId="20"/>
    <cellStyle name="60% - Акцент4" xfId="21"/>
    <cellStyle name="60% - Акцент5" xfId="22"/>
    <cellStyle name="60% - Акцент6" xfId="23"/>
    <cellStyle name="Comma 2" xfId="4"/>
    <cellStyle name="Comma 2 2" xfId="24"/>
    <cellStyle name="Comma 3" xfId="25"/>
    <cellStyle name="Comma 4" xfId="276"/>
    <cellStyle name="Currency 2" xfId="26"/>
    <cellStyle name="edRascen" xfId="27"/>
    <cellStyle name="edRascen 2" xfId="28"/>
    <cellStyle name="edRascen_2-2" xfId="29"/>
    <cellStyle name="Normal" xfId="0" builtinId="0"/>
    <cellStyle name="Normal 10" xfId="2"/>
    <cellStyle name="Normal 10 10" xfId="30"/>
    <cellStyle name="Normal 10 11" xfId="31"/>
    <cellStyle name="Normal 10 12" xfId="32"/>
    <cellStyle name="Normal 10 13" xfId="33"/>
    <cellStyle name="Normal 10 14" xfId="34"/>
    <cellStyle name="Normal 10 15" xfId="35"/>
    <cellStyle name="Normal 10 16" xfId="36"/>
    <cellStyle name="Normal 10 17" xfId="37"/>
    <cellStyle name="Normal 10 2" xfId="38"/>
    <cellStyle name="Normal 10 3" xfId="39"/>
    <cellStyle name="Normal 10 4" xfId="40"/>
    <cellStyle name="Normal 10 5" xfId="41"/>
    <cellStyle name="Normal 10 6" xfId="42"/>
    <cellStyle name="Normal 10 7" xfId="43"/>
    <cellStyle name="Normal 10 8" xfId="44"/>
    <cellStyle name="Normal 10 9" xfId="45"/>
    <cellStyle name="Normal 11" xfId="46"/>
    <cellStyle name="Normal 12" xfId="47"/>
    <cellStyle name="Normal 13" xfId="48"/>
    <cellStyle name="Normal 14" xfId="49"/>
    <cellStyle name="Normal 15" xfId="50"/>
    <cellStyle name="Normal 16" xfId="51"/>
    <cellStyle name="Normal 17" xfId="52"/>
    <cellStyle name="Normal 18" xfId="53"/>
    <cellStyle name="Normal 19" xfId="54"/>
    <cellStyle name="Normal 2" xfId="1"/>
    <cellStyle name="Normal 2 10" xfId="55"/>
    <cellStyle name="Normal 2 11" xfId="56"/>
    <cellStyle name="Normal 2 12" xfId="57"/>
    <cellStyle name="Normal 2 13" xfId="58"/>
    <cellStyle name="Normal 2 14" xfId="59"/>
    <cellStyle name="Normal 2 15" xfId="60"/>
    <cellStyle name="Normal 2 16" xfId="61"/>
    <cellStyle name="Normal 2 17" xfId="62"/>
    <cellStyle name="Normal 2 18" xfId="63"/>
    <cellStyle name="Normal 2 18 2" xfId="278"/>
    <cellStyle name="Normal 2 18 3" xfId="281"/>
    <cellStyle name="Normal 2 19" xfId="279"/>
    <cellStyle name="Normal 2 2" xfId="64"/>
    <cellStyle name="Normal 2 2 2" xfId="65"/>
    <cellStyle name="Normal 2 3" xfId="66"/>
    <cellStyle name="Normal 2 4" xfId="67"/>
    <cellStyle name="Normal 2 5" xfId="68"/>
    <cellStyle name="Normal 2 6" xfId="69"/>
    <cellStyle name="Normal 2 7" xfId="70"/>
    <cellStyle name="Normal 2 8" xfId="71"/>
    <cellStyle name="Normal 2 9" xfId="72"/>
    <cellStyle name="Normal 2_2526-2008" xfId="73"/>
    <cellStyle name="Normal 20" xfId="74"/>
    <cellStyle name="Normal 21" xfId="75"/>
    <cellStyle name="Normal 22" xfId="76"/>
    <cellStyle name="Normal 23" xfId="77"/>
    <cellStyle name="Normal 24" xfId="78"/>
    <cellStyle name="Normal 25" xfId="79"/>
    <cellStyle name="Normal 26" xfId="80"/>
    <cellStyle name="Normal 27" xfId="81"/>
    <cellStyle name="Normal 28" xfId="82"/>
    <cellStyle name="Normal 29" xfId="83"/>
    <cellStyle name="Normal 29 2" xfId="283"/>
    <cellStyle name="Normal 3" xfId="84"/>
    <cellStyle name="Normal 3 10" xfId="85"/>
    <cellStyle name="Normal 3 11" xfId="86"/>
    <cellStyle name="Normal 3 12" xfId="87"/>
    <cellStyle name="Normal 3 13" xfId="88"/>
    <cellStyle name="Normal 3 14" xfId="89"/>
    <cellStyle name="Normal 3 15" xfId="90"/>
    <cellStyle name="Normal 3 16" xfId="91"/>
    <cellStyle name="Normal 3 17" xfId="92"/>
    <cellStyle name="Normal 3 18" xfId="280"/>
    <cellStyle name="Normal 3 2" xfId="93"/>
    <cellStyle name="Normal 3 3" xfId="94"/>
    <cellStyle name="Normal 3 4" xfId="95"/>
    <cellStyle name="Normal 3 5" xfId="96"/>
    <cellStyle name="Normal 3 6" xfId="97"/>
    <cellStyle name="Normal 3 7" xfId="98"/>
    <cellStyle name="Normal 3 8" xfId="99"/>
    <cellStyle name="Normal 3 9" xfId="100"/>
    <cellStyle name="Normal 3_06.08.15 sport marzadast" xfId="284"/>
    <cellStyle name="Normal 30" xfId="101"/>
    <cellStyle name="Normal 4" xfId="102"/>
    <cellStyle name="Normal 4 10" xfId="103"/>
    <cellStyle name="Normal 4 11" xfId="104"/>
    <cellStyle name="Normal 4 12" xfId="105"/>
    <cellStyle name="Normal 4 13" xfId="106"/>
    <cellStyle name="Normal 4 14" xfId="107"/>
    <cellStyle name="Normal 4 15" xfId="108"/>
    <cellStyle name="Normal 4 16" xfId="109"/>
    <cellStyle name="Normal 4 17" xfId="110"/>
    <cellStyle name="Normal 4 2" xfId="111"/>
    <cellStyle name="Normal 4 3" xfId="112"/>
    <cellStyle name="Normal 4 4" xfId="113"/>
    <cellStyle name="Normal 4 5" xfId="114"/>
    <cellStyle name="Normal 4 6" xfId="115"/>
    <cellStyle name="Normal 4 7" xfId="116"/>
    <cellStyle name="Normal 4 8" xfId="117"/>
    <cellStyle name="Normal 4 9" xfId="118"/>
    <cellStyle name="Normal 4_Parisp" xfId="119"/>
    <cellStyle name="Normal 5" xfId="120"/>
    <cellStyle name="Normal 5 10" xfId="121"/>
    <cellStyle name="Normal 5 11" xfId="122"/>
    <cellStyle name="Normal 5 12" xfId="123"/>
    <cellStyle name="Normal 5 13" xfId="124"/>
    <cellStyle name="Normal 5 14" xfId="125"/>
    <cellStyle name="Normal 5 15" xfId="126"/>
    <cellStyle name="Normal 5 16" xfId="127"/>
    <cellStyle name="Normal 5 17" xfId="128"/>
    <cellStyle name="Normal 5 2" xfId="129"/>
    <cellStyle name="Normal 5 3" xfId="130"/>
    <cellStyle name="Normal 5 4" xfId="131"/>
    <cellStyle name="Normal 5 5" xfId="132"/>
    <cellStyle name="Normal 5 6" xfId="133"/>
    <cellStyle name="Normal 5 7" xfId="134"/>
    <cellStyle name="Normal 5 8" xfId="135"/>
    <cellStyle name="Normal 5 9" xfId="136"/>
    <cellStyle name="Normal 5_Parisp" xfId="137"/>
    <cellStyle name="Normal 6" xfId="138"/>
    <cellStyle name="Normal 6 10" xfId="139"/>
    <cellStyle name="Normal 6 11" xfId="140"/>
    <cellStyle name="Normal 6 12" xfId="141"/>
    <cellStyle name="Normal 6 13" xfId="142"/>
    <cellStyle name="Normal 6 14" xfId="143"/>
    <cellStyle name="Normal 6 15" xfId="144"/>
    <cellStyle name="Normal 6 16" xfId="145"/>
    <cellStyle name="Normal 6 17" xfId="146"/>
    <cellStyle name="Normal 6 2" xfId="147"/>
    <cellStyle name="Normal 6 2 2" xfId="148"/>
    <cellStyle name="Normal 6 3" xfId="149"/>
    <cellStyle name="Normal 6 3 2" xfId="150"/>
    <cellStyle name="Normal 6 4" xfId="151"/>
    <cellStyle name="Normal 6 5" xfId="152"/>
    <cellStyle name="Normal 6 6" xfId="153"/>
    <cellStyle name="Normal 6 7" xfId="154"/>
    <cellStyle name="Normal 6 8" xfId="155"/>
    <cellStyle name="Normal 6 9" xfId="156"/>
    <cellStyle name="Normal 6_06.08.15 sport marzadast" xfId="285"/>
    <cellStyle name="Normal 7" xfId="157"/>
    <cellStyle name="Normal 7 10" xfId="158"/>
    <cellStyle name="Normal 7 11" xfId="159"/>
    <cellStyle name="Normal 7 12" xfId="160"/>
    <cellStyle name="Normal 7 13" xfId="161"/>
    <cellStyle name="Normal 7 14" xfId="162"/>
    <cellStyle name="Normal 7 15" xfId="163"/>
    <cellStyle name="Normal 7 16" xfId="164"/>
    <cellStyle name="Normal 7 17" xfId="165"/>
    <cellStyle name="Normal 7 2" xfId="3"/>
    <cellStyle name="Normal 7 3" xfId="166"/>
    <cellStyle name="Normal 7 4" xfId="167"/>
    <cellStyle name="Normal 7 5" xfId="168"/>
    <cellStyle name="Normal 7 6" xfId="169"/>
    <cellStyle name="Normal 7 7" xfId="170"/>
    <cellStyle name="Normal 7 8" xfId="171"/>
    <cellStyle name="Normal 7 9" xfId="172"/>
    <cellStyle name="Normal 7_Parisp" xfId="173"/>
    <cellStyle name="Normal 8" xfId="174"/>
    <cellStyle name="Normal 8 10" xfId="175"/>
    <cellStyle name="Normal 8 11" xfId="176"/>
    <cellStyle name="Normal 8 12" xfId="177"/>
    <cellStyle name="Normal 8 13" xfId="178"/>
    <cellStyle name="Normal 8 14" xfId="179"/>
    <cellStyle name="Normal 8 15" xfId="180"/>
    <cellStyle name="Normal 8 16" xfId="181"/>
    <cellStyle name="Normal 8 17" xfId="182"/>
    <cellStyle name="Normal 8 2" xfId="183"/>
    <cellStyle name="Normal 8 3" xfId="184"/>
    <cellStyle name="Normal 8 4" xfId="185"/>
    <cellStyle name="Normal 8 5" xfId="186"/>
    <cellStyle name="Normal 8 6" xfId="187"/>
    <cellStyle name="Normal 8 7" xfId="188"/>
    <cellStyle name="Normal 8 8" xfId="189"/>
    <cellStyle name="Normal 8 9" xfId="190"/>
    <cellStyle name="Normal 8_06.08.15 sport marzadast" xfId="286"/>
    <cellStyle name="Normal 9" xfId="191"/>
    <cellStyle name="Normal_Asfalt  2" xfId="277"/>
    <cellStyle name="Normal_Panteon 2" xfId="282"/>
    <cellStyle name="Note 2" xfId="192"/>
    <cellStyle name="Note 2 2" xfId="193"/>
    <cellStyle name="Percent 2" xfId="194"/>
    <cellStyle name="Percent 3" xfId="195"/>
    <cellStyle name="Percent 3 2" xfId="196"/>
    <cellStyle name="Percent 3 2 2" xfId="197"/>
    <cellStyle name="Percent 4" xfId="198"/>
    <cellStyle name="Standard_Sheet1" xfId="199"/>
    <cellStyle name="Акт" xfId="200"/>
    <cellStyle name="Акцент1" xfId="201"/>
    <cellStyle name="Акцент2" xfId="202"/>
    <cellStyle name="Акцент3" xfId="203"/>
    <cellStyle name="Акцент4" xfId="204"/>
    <cellStyle name="Акцент5" xfId="205"/>
    <cellStyle name="Акцент6" xfId="206"/>
    <cellStyle name="Ввод " xfId="207"/>
    <cellStyle name="ВедРесурсов" xfId="208"/>
    <cellStyle name="Вывод" xfId="209"/>
    <cellStyle name="Вычисление" xfId="210"/>
    <cellStyle name="Заголовок 1" xfId="211"/>
    <cellStyle name="Заголовок 2" xfId="212"/>
    <cellStyle name="Заголовок 3" xfId="213"/>
    <cellStyle name="Заголовок 4" xfId="214"/>
    <cellStyle name="Итог" xfId="215"/>
    <cellStyle name="Итоги" xfId="216"/>
    <cellStyle name="ИтогоРесМет" xfId="217"/>
    <cellStyle name="Контрольная ячейка" xfId="218"/>
    <cellStyle name="ЛокСмета" xfId="219"/>
    <cellStyle name="ЛокСмета 2" xfId="220"/>
    <cellStyle name="Название" xfId="221"/>
    <cellStyle name="Нейтральный" xfId="222"/>
    <cellStyle name="ОбСмета" xfId="223"/>
    <cellStyle name="Обычный 10" xfId="224"/>
    <cellStyle name="Обычный 10 2" xfId="225"/>
    <cellStyle name="Обычный 11" xfId="226"/>
    <cellStyle name="Обычный 11 2" xfId="227"/>
    <cellStyle name="Обычный 2" xfId="228"/>
    <cellStyle name="Обычный 2 10" xfId="229"/>
    <cellStyle name="Обычный 2 11" xfId="230"/>
    <cellStyle name="Обычный 2 2" xfId="231"/>
    <cellStyle name="Обычный 2 3" xfId="232"/>
    <cellStyle name="Обычный 2 4" xfId="233"/>
    <cellStyle name="Обычный 2 5" xfId="234"/>
    <cellStyle name="Обычный 2 6" xfId="235"/>
    <cellStyle name="Обычный 2 7" xfId="236"/>
    <cellStyle name="Обычный 2 8" xfId="237"/>
    <cellStyle name="Обычный 2 9" xfId="238"/>
    <cellStyle name="Обычный 2_2-2" xfId="239"/>
    <cellStyle name="Обычный 3" xfId="240"/>
    <cellStyle name="Обычный 3 2" xfId="241"/>
    <cellStyle name="Обычный 4" xfId="242"/>
    <cellStyle name="Обычный 4 2" xfId="243"/>
    <cellStyle name="Обычный 5" xfId="244"/>
    <cellStyle name="Обычный 5 2" xfId="245"/>
    <cellStyle name="Обычный 6" xfId="246"/>
    <cellStyle name="Обычный 6 2" xfId="247"/>
    <cellStyle name="Обычный 7" xfId="248"/>
    <cellStyle name="Обычный 7 2" xfId="249"/>
    <cellStyle name="Обычный 8" xfId="250"/>
    <cellStyle name="Обычный 8 2" xfId="251"/>
    <cellStyle name="Обычный 9" xfId="252"/>
    <cellStyle name="Обычный 9 2" xfId="253"/>
    <cellStyle name="Обычный_ADIGA" xfId="254"/>
    <cellStyle name="ПеременныеСметы" xfId="255"/>
    <cellStyle name="Плохой" xfId="256"/>
    <cellStyle name="Пояснение" xfId="257"/>
    <cellStyle name="Примечание" xfId="258"/>
    <cellStyle name="РесСмета" xfId="259"/>
    <cellStyle name="СводкаСтоимРаб" xfId="260"/>
    <cellStyle name="СводРасч" xfId="261"/>
    <cellStyle name="Связанная ячейка" xfId="262"/>
    <cellStyle name="Список ресурсов" xfId="263"/>
    <cellStyle name="Стиль 1" xfId="264"/>
    <cellStyle name="Стиль 1 2" xfId="265"/>
    <cellStyle name="Текст предупреждения" xfId="266"/>
    <cellStyle name="Титул" xfId="267"/>
    <cellStyle name="Финансовый_Ведомость nakop школы 10 smeta HATM 150205 Gena" xfId="268"/>
    <cellStyle name="Хвост" xfId="269"/>
    <cellStyle name="Хороший" xfId="270"/>
    <cellStyle name="Экспертиза" xfId="271"/>
    <cellStyle name="Экспертиза 2" xfId="272"/>
    <cellStyle name="Экспертиза 3" xfId="273"/>
    <cellStyle name="Экспертиза 4" xfId="274"/>
    <cellStyle name="Экспертиза 5" xfId="27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GOHAR/Haykaz/&#1053;&#1086;&#1074;&#1072;&#1103;%20&#1087;&#1072;&#1087;&#1082;&#1072;/SMETA/SPITAK/BADSACH/CENTR/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GOHAR/Lyova/ERIKdproc/HaykArsham/SMETA/SPITAK/BADSACH/CENTR/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view="pageBreakPreview" zoomScale="60" zoomScaleNormal="80" workbookViewId="0">
      <selection activeCell="B5" sqref="B5"/>
    </sheetView>
  </sheetViews>
  <sheetFormatPr defaultRowHeight="15"/>
  <cols>
    <col min="1" max="1" width="6.140625" style="1" customWidth="1"/>
    <col min="2" max="2" width="51.7109375" style="1" customWidth="1"/>
    <col min="3" max="3" width="24.85546875" style="1" customWidth="1"/>
    <col min="4" max="4" width="26.5703125" style="3" customWidth="1"/>
    <col min="5" max="5" width="22.28515625" style="1" customWidth="1"/>
    <col min="6" max="6" width="25.28515625" style="1" customWidth="1"/>
    <col min="7" max="7" width="21.28515625" style="1" bestFit="1" customWidth="1"/>
    <col min="8" max="8" width="20.42578125" style="1" bestFit="1" customWidth="1"/>
    <col min="9" max="16384" width="9.140625" style="1"/>
  </cols>
  <sheetData>
    <row r="1" spans="1:8" ht="45" customHeight="1">
      <c r="C1" s="2" t="s">
        <v>0</v>
      </c>
    </row>
    <row r="2" spans="1:8" ht="45" customHeight="1">
      <c r="B2" s="49" t="s">
        <v>1</v>
      </c>
      <c r="C2" s="50"/>
      <c r="D2" s="50"/>
      <c r="E2" s="50"/>
    </row>
    <row r="3" spans="1:8" ht="45" customHeight="1">
      <c r="A3" s="4" t="s">
        <v>2</v>
      </c>
      <c r="B3" s="4" t="s">
        <v>3</v>
      </c>
      <c r="C3" s="4" t="s">
        <v>4</v>
      </c>
      <c r="D3" s="9" t="s">
        <v>5</v>
      </c>
      <c r="E3" s="4" t="s">
        <v>6</v>
      </c>
      <c r="F3" s="4" t="s">
        <v>7</v>
      </c>
    </row>
    <row r="4" spans="1:8" ht="97.5" customHeight="1">
      <c r="A4" s="5"/>
      <c r="B4" s="6" t="s">
        <v>8</v>
      </c>
      <c r="C4" s="7"/>
      <c r="D4" s="24"/>
      <c r="E4" s="7"/>
      <c r="F4" s="7"/>
    </row>
    <row r="5" spans="1:8" ht="95.25" customHeight="1">
      <c r="A5" s="5">
        <v>1</v>
      </c>
      <c r="B5" s="8" t="s">
        <v>32</v>
      </c>
      <c r="C5" s="25">
        <v>226889040</v>
      </c>
      <c r="D5" s="25">
        <v>215599377</v>
      </c>
      <c r="E5" s="27">
        <v>3234244</v>
      </c>
      <c r="F5" s="17">
        <v>1293699</v>
      </c>
    </row>
    <row r="6" spans="1:8" ht="39.950000000000003" customHeight="1">
      <c r="A6" s="9"/>
      <c r="B6" s="10" t="s">
        <v>9</v>
      </c>
      <c r="C6" s="11">
        <f>SUM(C5:C5)</f>
        <v>226889040</v>
      </c>
      <c r="D6" s="26">
        <f>SUM(D5:D5)</f>
        <v>215599377</v>
      </c>
      <c r="E6" s="11">
        <f>SUM(E5:E5)</f>
        <v>3234244</v>
      </c>
      <c r="F6" s="28">
        <f>SUM(F5:F5)</f>
        <v>1293699</v>
      </c>
    </row>
    <row r="7" spans="1:8" ht="63.75" customHeight="1">
      <c r="B7" s="51" t="s">
        <v>10</v>
      </c>
      <c r="C7" s="52"/>
      <c r="D7" s="12"/>
      <c r="E7" s="13" t="s">
        <v>11</v>
      </c>
      <c r="F7" s="14">
        <f>D6+E6+F6</f>
        <v>220127320</v>
      </c>
      <c r="G7" s="16"/>
      <c r="H7" s="15"/>
    </row>
    <row r="9" spans="1:8">
      <c r="H9" s="15"/>
    </row>
  </sheetData>
  <mergeCells count="2">
    <mergeCell ref="B2:E2"/>
    <mergeCell ref="B7:C7"/>
  </mergeCells>
  <pageMargins left="0.70866141732283472" right="0.70866141732283472" top="0.74803149606299213" bottom="0.74803149606299213" header="0.31496062992125984" footer="0.31496062992125984"/>
  <pageSetup paperSize="9" scale="8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view="pageBreakPreview" zoomScale="80" zoomScaleNormal="100" zoomScaleSheetLayoutView="80" workbookViewId="0">
      <selection activeCell="J12" sqref="J12"/>
    </sheetView>
  </sheetViews>
  <sheetFormatPr defaultRowHeight="15"/>
  <cols>
    <col min="1" max="1" width="3.7109375" style="46" customWidth="1"/>
    <col min="2" max="2" width="45.140625" style="46" customWidth="1"/>
    <col min="3" max="3" width="8.28515625" style="46" customWidth="1"/>
    <col min="4" max="4" width="10" style="46" customWidth="1"/>
    <col min="5" max="5" width="14.140625" style="46" customWidth="1"/>
    <col min="6" max="6" width="22.5703125" style="46" customWidth="1"/>
    <col min="7" max="256" width="9.140625" style="46"/>
    <col min="257" max="257" width="3.7109375" style="46" customWidth="1"/>
    <col min="258" max="258" width="28.28515625" style="46" customWidth="1"/>
    <col min="259" max="259" width="4.28515625" style="46" customWidth="1"/>
    <col min="260" max="260" width="6.5703125" style="46" customWidth="1"/>
    <col min="261" max="261" width="9.42578125" style="46" customWidth="1"/>
    <col min="262" max="262" width="22.42578125" style="46" customWidth="1"/>
    <col min="263" max="512" width="9.140625" style="46"/>
    <col min="513" max="513" width="3.7109375" style="46" customWidth="1"/>
    <col min="514" max="514" width="28.28515625" style="46" customWidth="1"/>
    <col min="515" max="515" width="4.28515625" style="46" customWidth="1"/>
    <col min="516" max="516" width="6.5703125" style="46" customWidth="1"/>
    <col min="517" max="517" width="9.42578125" style="46" customWidth="1"/>
    <col min="518" max="518" width="22.42578125" style="46" customWidth="1"/>
    <col min="519" max="768" width="9.140625" style="46"/>
    <col min="769" max="769" width="3.7109375" style="46" customWidth="1"/>
    <col min="770" max="770" width="28.28515625" style="46" customWidth="1"/>
    <col min="771" max="771" width="4.28515625" style="46" customWidth="1"/>
    <col min="772" max="772" width="6.5703125" style="46" customWidth="1"/>
    <col min="773" max="773" width="9.42578125" style="46" customWidth="1"/>
    <col min="774" max="774" width="22.42578125" style="46" customWidth="1"/>
    <col min="775" max="1024" width="9.140625" style="46"/>
    <col min="1025" max="1025" width="3.7109375" style="46" customWidth="1"/>
    <col min="1026" max="1026" width="28.28515625" style="46" customWidth="1"/>
    <col min="1027" max="1027" width="4.28515625" style="46" customWidth="1"/>
    <col min="1028" max="1028" width="6.5703125" style="46" customWidth="1"/>
    <col min="1029" max="1029" width="9.42578125" style="46" customWidth="1"/>
    <col min="1030" max="1030" width="22.42578125" style="46" customWidth="1"/>
    <col min="1031" max="1280" width="9.140625" style="46"/>
    <col min="1281" max="1281" width="3.7109375" style="46" customWidth="1"/>
    <col min="1282" max="1282" width="28.28515625" style="46" customWidth="1"/>
    <col min="1283" max="1283" width="4.28515625" style="46" customWidth="1"/>
    <col min="1284" max="1284" width="6.5703125" style="46" customWidth="1"/>
    <col min="1285" max="1285" width="9.42578125" style="46" customWidth="1"/>
    <col min="1286" max="1286" width="22.42578125" style="46" customWidth="1"/>
    <col min="1287" max="1536" width="9.140625" style="46"/>
    <col min="1537" max="1537" width="3.7109375" style="46" customWidth="1"/>
    <col min="1538" max="1538" width="28.28515625" style="46" customWidth="1"/>
    <col min="1539" max="1539" width="4.28515625" style="46" customWidth="1"/>
    <col min="1540" max="1540" width="6.5703125" style="46" customWidth="1"/>
    <col min="1541" max="1541" width="9.42578125" style="46" customWidth="1"/>
    <col min="1542" max="1542" width="22.42578125" style="46" customWidth="1"/>
    <col min="1543" max="1792" width="9.140625" style="46"/>
    <col min="1793" max="1793" width="3.7109375" style="46" customWidth="1"/>
    <col min="1794" max="1794" width="28.28515625" style="46" customWidth="1"/>
    <col min="1795" max="1795" width="4.28515625" style="46" customWidth="1"/>
    <col min="1796" max="1796" width="6.5703125" style="46" customWidth="1"/>
    <col min="1797" max="1797" width="9.42578125" style="46" customWidth="1"/>
    <col min="1798" max="1798" width="22.42578125" style="46" customWidth="1"/>
    <col min="1799" max="2048" width="9.140625" style="46"/>
    <col min="2049" max="2049" width="3.7109375" style="46" customWidth="1"/>
    <col min="2050" max="2050" width="28.28515625" style="46" customWidth="1"/>
    <col min="2051" max="2051" width="4.28515625" style="46" customWidth="1"/>
    <col min="2052" max="2052" width="6.5703125" style="46" customWidth="1"/>
    <col min="2053" max="2053" width="9.42578125" style="46" customWidth="1"/>
    <col min="2054" max="2054" width="22.42578125" style="46" customWidth="1"/>
    <col min="2055" max="2304" width="9.140625" style="46"/>
    <col min="2305" max="2305" width="3.7109375" style="46" customWidth="1"/>
    <col min="2306" max="2306" width="28.28515625" style="46" customWidth="1"/>
    <col min="2307" max="2307" width="4.28515625" style="46" customWidth="1"/>
    <col min="2308" max="2308" width="6.5703125" style="46" customWidth="1"/>
    <col min="2309" max="2309" width="9.42578125" style="46" customWidth="1"/>
    <col min="2310" max="2310" width="22.42578125" style="46" customWidth="1"/>
    <col min="2311" max="2560" width="9.140625" style="46"/>
    <col min="2561" max="2561" width="3.7109375" style="46" customWidth="1"/>
    <col min="2562" max="2562" width="28.28515625" style="46" customWidth="1"/>
    <col min="2563" max="2563" width="4.28515625" style="46" customWidth="1"/>
    <col min="2564" max="2564" width="6.5703125" style="46" customWidth="1"/>
    <col min="2565" max="2565" width="9.42578125" style="46" customWidth="1"/>
    <col min="2566" max="2566" width="22.42578125" style="46" customWidth="1"/>
    <col min="2567" max="2816" width="9.140625" style="46"/>
    <col min="2817" max="2817" width="3.7109375" style="46" customWidth="1"/>
    <col min="2818" max="2818" width="28.28515625" style="46" customWidth="1"/>
    <col min="2819" max="2819" width="4.28515625" style="46" customWidth="1"/>
    <col min="2820" max="2820" width="6.5703125" style="46" customWidth="1"/>
    <col min="2821" max="2821" width="9.42578125" style="46" customWidth="1"/>
    <col min="2822" max="2822" width="22.42578125" style="46" customWidth="1"/>
    <col min="2823" max="3072" width="9.140625" style="46"/>
    <col min="3073" max="3073" width="3.7109375" style="46" customWidth="1"/>
    <col min="3074" max="3074" width="28.28515625" style="46" customWidth="1"/>
    <col min="3075" max="3075" width="4.28515625" style="46" customWidth="1"/>
    <col min="3076" max="3076" width="6.5703125" style="46" customWidth="1"/>
    <col min="3077" max="3077" width="9.42578125" style="46" customWidth="1"/>
    <col min="3078" max="3078" width="22.42578125" style="46" customWidth="1"/>
    <col min="3079" max="3328" width="9.140625" style="46"/>
    <col min="3329" max="3329" width="3.7109375" style="46" customWidth="1"/>
    <col min="3330" max="3330" width="28.28515625" style="46" customWidth="1"/>
    <col min="3331" max="3331" width="4.28515625" style="46" customWidth="1"/>
    <col min="3332" max="3332" width="6.5703125" style="46" customWidth="1"/>
    <col min="3333" max="3333" width="9.42578125" style="46" customWidth="1"/>
    <col min="3334" max="3334" width="22.42578125" style="46" customWidth="1"/>
    <col min="3335" max="3584" width="9.140625" style="46"/>
    <col min="3585" max="3585" width="3.7109375" style="46" customWidth="1"/>
    <col min="3586" max="3586" width="28.28515625" style="46" customWidth="1"/>
    <col min="3587" max="3587" width="4.28515625" style="46" customWidth="1"/>
    <col min="3588" max="3588" width="6.5703125" style="46" customWidth="1"/>
    <col min="3589" max="3589" width="9.42578125" style="46" customWidth="1"/>
    <col min="3590" max="3590" width="22.42578125" style="46" customWidth="1"/>
    <col min="3591" max="3840" width="9.140625" style="46"/>
    <col min="3841" max="3841" width="3.7109375" style="46" customWidth="1"/>
    <col min="3842" max="3842" width="28.28515625" style="46" customWidth="1"/>
    <col min="3843" max="3843" width="4.28515625" style="46" customWidth="1"/>
    <col min="3844" max="3844" width="6.5703125" style="46" customWidth="1"/>
    <col min="3845" max="3845" width="9.42578125" style="46" customWidth="1"/>
    <col min="3846" max="3846" width="22.42578125" style="46" customWidth="1"/>
    <col min="3847" max="4096" width="9.140625" style="46"/>
    <col min="4097" max="4097" width="3.7109375" style="46" customWidth="1"/>
    <col min="4098" max="4098" width="28.28515625" style="46" customWidth="1"/>
    <col min="4099" max="4099" width="4.28515625" style="46" customWidth="1"/>
    <col min="4100" max="4100" width="6.5703125" style="46" customWidth="1"/>
    <col min="4101" max="4101" width="9.42578125" style="46" customWidth="1"/>
    <col min="4102" max="4102" width="22.42578125" style="46" customWidth="1"/>
    <col min="4103" max="4352" width="9.140625" style="46"/>
    <col min="4353" max="4353" width="3.7109375" style="46" customWidth="1"/>
    <col min="4354" max="4354" width="28.28515625" style="46" customWidth="1"/>
    <col min="4355" max="4355" width="4.28515625" style="46" customWidth="1"/>
    <col min="4356" max="4356" width="6.5703125" style="46" customWidth="1"/>
    <col min="4357" max="4357" width="9.42578125" style="46" customWidth="1"/>
    <col min="4358" max="4358" width="22.42578125" style="46" customWidth="1"/>
    <col min="4359" max="4608" width="9.140625" style="46"/>
    <col min="4609" max="4609" width="3.7109375" style="46" customWidth="1"/>
    <col min="4610" max="4610" width="28.28515625" style="46" customWidth="1"/>
    <col min="4611" max="4611" width="4.28515625" style="46" customWidth="1"/>
    <col min="4612" max="4612" width="6.5703125" style="46" customWidth="1"/>
    <col min="4613" max="4613" width="9.42578125" style="46" customWidth="1"/>
    <col min="4614" max="4614" width="22.42578125" style="46" customWidth="1"/>
    <col min="4615" max="4864" width="9.140625" style="46"/>
    <col min="4865" max="4865" width="3.7109375" style="46" customWidth="1"/>
    <col min="4866" max="4866" width="28.28515625" style="46" customWidth="1"/>
    <col min="4867" max="4867" width="4.28515625" style="46" customWidth="1"/>
    <col min="4868" max="4868" width="6.5703125" style="46" customWidth="1"/>
    <col min="4869" max="4869" width="9.42578125" style="46" customWidth="1"/>
    <col min="4870" max="4870" width="22.42578125" style="46" customWidth="1"/>
    <col min="4871" max="5120" width="9.140625" style="46"/>
    <col min="5121" max="5121" width="3.7109375" style="46" customWidth="1"/>
    <col min="5122" max="5122" width="28.28515625" style="46" customWidth="1"/>
    <col min="5123" max="5123" width="4.28515625" style="46" customWidth="1"/>
    <col min="5124" max="5124" width="6.5703125" style="46" customWidth="1"/>
    <col min="5125" max="5125" width="9.42578125" style="46" customWidth="1"/>
    <col min="5126" max="5126" width="22.42578125" style="46" customWidth="1"/>
    <col min="5127" max="5376" width="9.140625" style="46"/>
    <col min="5377" max="5377" width="3.7109375" style="46" customWidth="1"/>
    <col min="5378" max="5378" width="28.28515625" style="46" customWidth="1"/>
    <col min="5379" max="5379" width="4.28515625" style="46" customWidth="1"/>
    <col min="5380" max="5380" width="6.5703125" style="46" customWidth="1"/>
    <col min="5381" max="5381" width="9.42578125" style="46" customWidth="1"/>
    <col min="5382" max="5382" width="22.42578125" style="46" customWidth="1"/>
    <col min="5383" max="5632" width="9.140625" style="46"/>
    <col min="5633" max="5633" width="3.7109375" style="46" customWidth="1"/>
    <col min="5634" max="5634" width="28.28515625" style="46" customWidth="1"/>
    <col min="5635" max="5635" width="4.28515625" style="46" customWidth="1"/>
    <col min="5636" max="5636" width="6.5703125" style="46" customWidth="1"/>
    <col min="5637" max="5637" width="9.42578125" style="46" customWidth="1"/>
    <col min="5638" max="5638" width="22.42578125" style="46" customWidth="1"/>
    <col min="5639" max="5888" width="9.140625" style="46"/>
    <col min="5889" max="5889" width="3.7109375" style="46" customWidth="1"/>
    <col min="5890" max="5890" width="28.28515625" style="46" customWidth="1"/>
    <col min="5891" max="5891" width="4.28515625" style="46" customWidth="1"/>
    <col min="5892" max="5892" width="6.5703125" style="46" customWidth="1"/>
    <col min="5893" max="5893" width="9.42578125" style="46" customWidth="1"/>
    <col min="5894" max="5894" width="22.42578125" style="46" customWidth="1"/>
    <col min="5895" max="6144" width="9.140625" style="46"/>
    <col min="6145" max="6145" width="3.7109375" style="46" customWidth="1"/>
    <col min="6146" max="6146" width="28.28515625" style="46" customWidth="1"/>
    <col min="6147" max="6147" width="4.28515625" style="46" customWidth="1"/>
    <col min="6148" max="6148" width="6.5703125" style="46" customWidth="1"/>
    <col min="6149" max="6149" width="9.42578125" style="46" customWidth="1"/>
    <col min="6150" max="6150" width="22.42578125" style="46" customWidth="1"/>
    <col min="6151" max="6400" width="9.140625" style="46"/>
    <col min="6401" max="6401" width="3.7109375" style="46" customWidth="1"/>
    <col min="6402" max="6402" width="28.28515625" style="46" customWidth="1"/>
    <col min="6403" max="6403" width="4.28515625" style="46" customWidth="1"/>
    <col min="6404" max="6404" width="6.5703125" style="46" customWidth="1"/>
    <col min="6405" max="6405" width="9.42578125" style="46" customWidth="1"/>
    <col min="6406" max="6406" width="22.42578125" style="46" customWidth="1"/>
    <col min="6407" max="6656" width="9.140625" style="46"/>
    <col min="6657" max="6657" width="3.7109375" style="46" customWidth="1"/>
    <col min="6658" max="6658" width="28.28515625" style="46" customWidth="1"/>
    <col min="6659" max="6659" width="4.28515625" style="46" customWidth="1"/>
    <col min="6660" max="6660" width="6.5703125" style="46" customWidth="1"/>
    <col min="6661" max="6661" width="9.42578125" style="46" customWidth="1"/>
    <col min="6662" max="6662" width="22.42578125" style="46" customWidth="1"/>
    <col min="6663" max="6912" width="9.140625" style="46"/>
    <col min="6913" max="6913" width="3.7109375" style="46" customWidth="1"/>
    <col min="6914" max="6914" width="28.28515625" style="46" customWidth="1"/>
    <col min="6915" max="6915" width="4.28515625" style="46" customWidth="1"/>
    <col min="6916" max="6916" width="6.5703125" style="46" customWidth="1"/>
    <col min="6917" max="6917" width="9.42578125" style="46" customWidth="1"/>
    <col min="6918" max="6918" width="22.42578125" style="46" customWidth="1"/>
    <col min="6919" max="7168" width="9.140625" style="46"/>
    <col min="7169" max="7169" width="3.7109375" style="46" customWidth="1"/>
    <col min="7170" max="7170" width="28.28515625" style="46" customWidth="1"/>
    <col min="7171" max="7171" width="4.28515625" style="46" customWidth="1"/>
    <col min="7172" max="7172" width="6.5703125" style="46" customWidth="1"/>
    <col min="7173" max="7173" width="9.42578125" style="46" customWidth="1"/>
    <col min="7174" max="7174" width="22.42578125" style="46" customWidth="1"/>
    <col min="7175" max="7424" width="9.140625" style="46"/>
    <col min="7425" max="7425" width="3.7109375" style="46" customWidth="1"/>
    <col min="7426" max="7426" width="28.28515625" style="46" customWidth="1"/>
    <col min="7427" max="7427" width="4.28515625" style="46" customWidth="1"/>
    <col min="7428" max="7428" width="6.5703125" style="46" customWidth="1"/>
    <col min="7429" max="7429" width="9.42578125" style="46" customWidth="1"/>
    <col min="7430" max="7430" width="22.42578125" style="46" customWidth="1"/>
    <col min="7431" max="7680" width="9.140625" style="46"/>
    <col min="7681" max="7681" width="3.7109375" style="46" customWidth="1"/>
    <col min="7682" max="7682" width="28.28515625" style="46" customWidth="1"/>
    <col min="7683" max="7683" width="4.28515625" style="46" customWidth="1"/>
    <col min="7684" max="7684" width="6.5703125" style="46" customWidth="1"/>
    <col min="7685" max="7685" width="9.42578125" style="46" customWidth="1"/>
    <col min="7686" max="7686" width="22.42578125" style="46" customWidth="1"/>
    <col min="7687" max="7936" width="9.140625" style="46"/>
    <col min="7937" max="7937" width="3.7109375" style="46" customWidth="1"/>
    <col min="7938" max="7938" width="28.28515625" style="46" customWidth="1"/>
    <col min="7939" max="7939" width="4.28515625" style="46" customWidth="1"/>
    <col min="7940" max="7940" width="6.5703125" style="46" customWidth="1"/>
    <col min="7941" max="7941" width="9.42578125" style="46" customWidth="1"/>
    <col min="7942" max="7942" width="22.42578125" style="46" customWidth="1"/>
    <col min="7943" max="8192" width="9.140625" style="46"/>
    <col min="8193" max="8193" width="3.7109375" style="46" customWidth="1"/>
    <col min="8194" max="8194" width="28.28515625" style="46" customWidth="1"/>
    <col min="8195" max="8195" width="4.28515625" style="46" customWidth="1"/>
    <col min="8196" max="8196" width="6.5703125" style="46" customWidth="1"/>
    <col min="8197" max="8197" width="9.42578125" style="46" customWidth="1"/>
    <col min="8198" max="8198" width="22.42578125" style="46" customWidth="1"/>
    <col min="8199" max="8448" width="9.140625" style="46"/>
    <col min="8449" max="8449" width="3.7109375" style="46" customWidth="1"/>
    <col min="8450" max="8450" width="28.28515625" style="46" customWidth="1"/>
    <col min="8451" max="8451" width="4.28515625" style="46" customWidth="1"/>
    <col min="8452" max="8452" width="6.5703125" style="46" customWidth="1"/>
    <col min="8453" max="8453" width="9.42578125" style="46" customWidth="1"/>
    <col min="8454" max="8454" width="22.42578125" style="46" customWidth="1"/>
    <col min="8455" max="8704" width="9.140625" style="46"/>
    <col min="8705" max="8705" width="3.7109375" style="46" customWidth="1"/>
    <col min="8706" max="8706" width="28.28515625" style="46" customWidth="1"/>
    <col min="8707" max="8707" width="4.28515625" style="46" customWidth="1"/>
    <col min="8708" max="8708" width="6.5703125" style="46" customWidth="1"/>
    <col min="8709" max="8709" width="9.42578125" style="46" customWidth="1"/>
    <col min="8710" max="8710" width="22.42578125" style="46" customWidth="1"/>
    <col min="8711" max="8960" width="9.140625" style="46"/>
    <col min="8961" max="8961" width="3.7109375" style="46" customWidth="1"/>
    <col min="8962" max="8962" width="28.28515625" style="46" customWidth="1"/>
    <col min="8963" max="8963" width="4.28515625" style="46" customWidth="1"/>
    <col min="8964" max="8964" width="6.5703125" style="46" customWidth="1"/>
    <col min="8965" max="8965" width="9.42578125" style="46" customWidth="1"/>
    <col min="8966" max="8966" width="22.42578125" style="46" customWidth="1"/>
    <col min="8967" max="9216" width="9.140625" style="46"/>
    <col min="9217" max="9217" width="3.7109375" style="46" customWidth="1"/>
    <col min="9218" max="9218" width="28.28515625" style="46" customWidth="1"/>
    <col min="9219" max="9219" width="4.28515625" style="46" customWidth="1"/>
    <col min="9220" max="9220" width="6.5703125" style="46" customWidth="1"/>
    <col min="9221" max="9221" width="9.42578125" style="46" customWidth="1"/>
    <col min="9222" max="9222" width="22.42578125" style="46" customWidth="1"/>
    <col min="9223" max="9472" width="9.140625" style="46"/>
    <col min="9473" max="9473" width="3.7109375" style="46" customWidth="1"/>
    <col min="9474" max="9474" width="28.28515625" style="46" customWidth="1"/>
    <col min="9475" max="9475" width="4.28515625" style="46" customWidth="1"/>
    <col min="9476" max="9476" width="6.5703125" style="46" customWidth="1"/>
    <col min="9477" max="9477" width="9.42578125" style="46" customWidth="1"/>
    <col min="9478" max="9478" width="22.42578125" style="46" customWidth="1"/>
    <col min="9479" max="9728" width="9.140625" style="46"/>
    <col min="9729" max="9729" width="3.7109375" style="46" customWidth="1"/>
    <col min="9730" max="9730" width="28.28515625" style="46" customWidth="1"/>
    <col min="9731" max="9731" width="4.28515625" style="46" customWidth="1"/>
    <col min="9732" max="9732" width="6.5703125" style="46" customWidth="1"/>
    <col min="9733" max="9733" width="9.42578125" style="46" customWidth="1"/>
    <col min="9734" max="9734" width="22.42578125" style="46" customWidth="1"/>
    <col min="9735" max="9984" width="9.140625" style="46"/>
    <col min="9985" max="9985" width="3.7109375" style="46" customWidth="1"/>
    <col min="9986" max="9986" width="28.28515625" style="46" customWidth="1"/>
    <col min="9987" max="9987" width="4.28515625" style="46" customWidth="1"/>
    <col min="9988" max="9988" width="6.5703125" style="46" customWidth="1"/>
    <col min="9989" max="9989" width="9.42578125" style="46" customWidth="1"/>
    <col min="9990" max="9990" width="22.42578125" style="46" customWidth="1"/>
    <col min="9991" max="10240" width="9.140625" style="46"/>
    <col min="10241" max="10241" width="3.7109375" style="46" customWidth="1"/>
    <col min="10242" max="10242" width="28.28515625" style="46" customWidth="1"/>
    <col min="10243" max="10243" width="4.28515625" style="46" customWidth="1"/>
    <col min="10244" max="10244" width="6.5703125" style="46" customWidth="1"/>
    <col min="10245" max="10245" width="9.42578125" style="46" customWidth="1"/>
    <col min="10246" max="10246" width="22.42578125" style="46" customWidth="1"/>
    <col min="10247" max="10496" width="9.140625" style="46"/>
    <col min="10497" max="10497" width="3.7109375" style="46" customWidth="1"/>
    <col min="10498" max="10498" width="28.28515625" style="46" customWidth="1"/>
    <col min="10499" max="10499" width="4.28515625" style="46" customWidth="1"/>
    <col min="10500" max="10500" width="6.5703125" style="46" customWidth="1"/>
    <col min="10501" max="10501" width="9.42578125" style="46" customWidth="1"/>
    <col min="10502" max="10502" width="22.42578125" style="46" customWidth="1"/>
    <col min="10503" max="10752" width="9.140625" style="46"/>
    <col min="10753" max="10753" width="3.7109375" style="46" customWidth="1"/>
    <col min="10754" max="10754" width="28.28515625" style="46" customWidth="1"/>
    <col min="10755" max="10755" width="4.28515625" style="46" customWidth="1"/>
    <col min="10756" max="10756" width="6.5703125" style="46" customWidth="1"/>
    <col min="10757" max="10757" width="9.42578125" style="46" customWidth="1"/>
    <col min="10758" max="10758" width="22.42578125" style="46" customWidth="1"/>
    <col min="10759" max="11008" width="9.140625" style="46"/>
    <col min="11009" max="11009" width="3.7109375" style="46" customWidth="1"/>
    <col min="11010" max="11010" width="28.28515625" style="46" customWidth="1"/>
    <col min="11011" max="11011" width="4.28515625" style="46" customWidth="1"/>
    <col min="11012" max="11012" width="6.5703125" style="46" customWidth="1"/>
    <col min="11013" max="11013" width="9.42578125" style="46" customWidth="1"/>
    <col min="11014" max="11014" width="22.42578125" style="46" customWidth="1"/>
    <col min="11015" max="11264" width="9.140625" style="46"/>
    <col min="11265" max="11265" width="3.7109375" style="46" customWidth="1"/>
    <col min="11266" max="11266" width="28.28515625" style="46" customWidth="1"/>
    <col min="11267" max="11267" width="4.28515625" style="46" customWidth="1"/>
    <col min="11268" max="11268" width="6.5703125" style="46" customWidth="1"/>
    <col min="11269" max="11269" width="9.42578125" style="46" customWidth="1"/>
    <col min="11270" max="11270" width="22.42578125" style="46" customWidth="1"/>
    <col min="11271" max="11520" width="9.140625" style="46"/>
    <col min="11521" max="11521" width="3.7109375" style="46" customWidth="1"/>
    <col min="11522" max="11522" width="28.28515625" style="46" customWidth="1"/>
    <col min="11523" max="11523" width="4.28515625" style="46" customWidth="1"/>
    <col min="11524" max="11524" width="6.5703125" style="46" customWidth="1"/>
    <col min="11525" max="11525" width="9.42578125" style="46" customWidth="1"/>
    <col min="11526" max="11526" width="22.42578125" style="46" customWidth="1"/>
    <col min="11527" max="11776" width="9.140625" style="46"/>
    <col min="11777" max="11777" width="3.7109375" style="46" customWidth="1"/>
    <col min="11778" max="11778" width="28.28515625" style="46" customWidth="1"/>
    <col min="11779" max="11779" width="4.28515625" style="46" customWidth="1"/>
    <col min="11780" max="11780" width="6.5703125" style="46" customWidth="1"/>
    <col min="11781" max="11781" width="9.42578125" style="46" customWidth="1"/>
    <col min="11782" max="11782" width="22.42578125" style="46" customWidth="1"/>
    <col min="11783" max="12032" width="9.140625" style="46"/>
    <col min="12033" max="12033" width="3.7109375" style="46" customWidth="1"/>
    <col min="12034" max="12034" width="28.28515625" style="46" customWidth="1"/>
    <col min="12035" max="12035" width="4.28515625" style="46" customWidth="1"/>
    <col min="12036" max="12036" width="6.5703125" style="46" customWidth="1"/>
    <col min="12037" max="12037" width="9.42578125" style="46" customWidth="1"/>
    <col min="12038" max="12038" width="22.42578125" style="46" customWidth="1"/>
    <col min="12039" max="12288" width="9.140625" style="46"/>
    <col min="12289" max="12289" width="3.7109375" style="46" customWidth="1"/>
    <col min="12290" max="12290" width="28.28515625" style="46" customWidth="1"/>
    <col min="12291" max="12291" width="4.28515625" style="46" customWidth="1"/>
    <col min="12292" max="12292" width="6.5703125" style="46" customWidth="1"/>
    <col min="12293" max="12293" width="9.42578125" style="46" customWidth="1"/>
    <col min="12294" max="12294" width="22.42578125" style="46" customWidth="1"/>
    <col min="12295" max="12544" width="9.140625" style="46"/>
    <col min="12545" max="12545" width="3.7109375" style="46" customWidth="1"/>
    <col min="12546" max="12546" width="28.28515625" style="46" customWidth="1"/>
    <col min="12547" max="12547" width="4.28515625" style="46" customWidth="1"/>
    <col min="12548" max="12548" width="6.5703125" style="46" customWidth="1"/>
    <col min="12549" max="12549" width="9.42578125" style="46" customWidth="1"/>
    <col min="12550" max="12550" width="22.42578125" style="46" customWidth="1"/>
    <col min="12551" max="12800" width="9.140625" style="46"/>
    <col min="12801" max="12801" width="3.7109375" style="46" customWidth="1"/>
    <col min="12802" max="12802" width="28.28515625" style="46" customWidth="1"/>
    <col min="12803" max="12803" width="4.28515625" style="46" customWidth="1"/>
    <col min="12804" max="12804" width="6.5703125" style="46" customWidth="1"/>
    <col min="12805" max="12805" width="9.42578125" style="46" customWidth="1"/>
    <col min="12806" max="12806" width="22.42578125" style="46" customWidth="1"/>
    <col min="12807" max="13056" width="9.140625" style="46"/>
    <col min="13057" max="13057" width="3.7109375" style="46" customWidth="1"/>
    <col min="13058" max="13058" width="28.28515625" style="46" customWidth="1"/>
    <col min="13059" max="13059" width="4.28515625" style="46" customWidth="1"/>
    <col min="13060" max="13060" width="6.5703125" style="46" customWidth="1"/>
    <col min="13061" max="13061" width="9.42578125" style="46" customWidth="1"/>
    <col min="13062" max="13062" width="22.42578125" style="46" customWidth="1"/>
    <col min="13063" max="13312" width="9.140625" style="46"/>
    <col min="13313" max="13313" width="3.7109375" style="46" customWidth="1"/>
    <col min="13314" max="13314" width="28.28515625" style="46" customWidth="1"/>
    <col min="13315" max="13315" width="4.28515625" style="46" customWidth="1"/>
    <col min="13316" max="13316" width="6.5703125" style="46" customWidth="1"/>
    <col min="13317" max="13317" width="9.42578125" style="46" customWidth="1"/>
    <col min="13318" max="13318" width="22.42578125" style="46" customWidth="1"/>
    <col min="13319" max="13568" width="9.140625" style="46"/>
    <col min="13569" max="13569" width="3.7109375" style="46" customWidth="1"/>
    <col min="13570" max="13570" width="28.28515625" style="46" customWidth="1"/>
    <col min="13571" max="13571" width="4.28515625" style="46" customWidth="1"/>
    <col min="13572" max="13572" width="6.5703125" style="46" customWidth="1"/>
    <col min="13573" max="13573" width="9.42578125" style="46" customWidth="1"/>
    <col min="13574" max="13574" width="22.42578125" style="46" customWidth="1"/>
    <col min="13575" max="13824" width="9.140625" style="46"/>
    <col min="13825" max="13825" width="3.7109375" style="46" customWidth="1"/>
    <col min="13826" max="13826" width="28.28515625" style="46" customWidth="1"/>
    <col min="13827" max="13827" width="4.28515625" style="46" customWidth="1"/>
    <col min="13828" max="13828" width="6.5703125" style="46" customWidth="1"/>
    <col min="13829" max="13829" width="9.42578125" style="46" customWidth="1"/>
    <col min="13830" max="13830" width="22.42578125" style="46" customWidth="1"/>
    <col min="13831" max="14080" width="9.140625" style="46"/>
    <col min="14081" max="14081" width="3.7109375" style="46" customWidth="1"/>
    <col min="14082" max="14082" width="28.28515625" style="46" customWidth="1"/>
    <col min="14083" max="14083" width="4.28515625" style="46" customWidth="1"/>
    <col min="14084" max="14084" width="6.5703125" style="46" customWidth="1"/>
    <col min="14085" max="14085" width="9.42578125" style="46" customWidth="1"/>
    <col min="14086" max="14086" width="22.42578125" style="46" customWidth="1"/>
    <col min="14087" max="14336" width="9.140625" style="46"/>
    <col min="14337" max="14337" width="3.7109375" style="46" customWidth="1"/>
    <col min="14338" max="14338" width="28.28515625" style="46" customWidth="1"/>
    <col min="14339" max="14339" width="4.28515625" style="46" customWidth="1"/>
    <col min="14340" max="14340" width="6.5703125" style="46" customWidth="1"/>
    <col min="14341" max="14341" width="9.42578125" style="46" customWidth="1"/>
    <col min="14342" max="14342" width="22.42578125" style="46" customWidth="1"/>
    <col min="14343" max="14592" width="9.140625" style="46"/>
    <col min="14593" max="14593" width="3.7109375" style="46" customWidth="1"/>
    <col min="14594" max="14594" width="28.28515625" style="46" customWidth="1"/>
    <col min="14595" max="14595" width="4.28515625" style="46" customWidth="1"/>
    <col min="14596" max="14596" width="6.5703125" style="46" customWidth="1"/>
    <col min="14597" max="14597" width="9.42578125" style="46" customWidth="1"/>
    <col min="14598" max="14598" width="22.42578125" style="46" customWidth="1"/>
    <col min="14599" max="14848" width="9.140625" style="46"/>
    <col min="14849" max="14849" width="3.7109375" style="46" customWidth="1"/>
    <col min="14850" max="14850" width="28.28515625" style="46" customWidth="1"/>
    <col min="14851" max="14851" width="4.28515625" style="46" customWidth="1"/>
    <col min="14852" max="14852" width="6.5703125" style="46" customWidth="1"/>
    <col min="14853" max="14853" width="9.42578125" style="46" customWidth="1"/>
    <col min="14854" max="14854" width="22.42578125" style="46" customWidth="1"/>
    <col min="14855" max="15104" width="9.140625" style="46"/>
    <col min="15105" max="15105" width="3.7109375" style="46" customWidth="1"/>
    <col min="15106" max="15106" width="28.28515625" style="46" customWidth="1"/>
    <col min="15107" max="15107" width="4.28515625" style="46" customWidth="1"/>
    <col min="15108" max="15108" width="6.5703125" style="46" customWidth="1"/>
    <col min="15109" max="15109" width="9.42578125" style="46" customWidth="1"/>
    <col min="15110" max="15110" width="22.42578125" style="46" customWidth="1"/>
    <col min="15111" max="15360" width="9.140625" style="46"/>
    <col min="15361" max="15361" width="3.7109375" style="46" customWidth="1"/>
    <col min="15362" max="15362" width="28.28515625" style="46" customWidth="1"/>
    <col min="15363" max="15363" width="4.28515625" style="46" customWidth="1"/>
    <col min="15364" max="15364" width="6.5703125" style="46" customWidth="1"/>
    <col min="15365" max="15365" width="9.42578125" style="46" customWidth="1"/>
    <col min="15366" max="15366" width="22.42578125" style="46" customWidth="1"/>
    <col min="15367" max="15616" width="9.140625" style="46"/>
    <col min="15617" max="15617" width="3.7109375" style="46" customWidth="1"/>
    <col min="15618" max="15618" width="28.28515625" style="46" customWidth="1"/>
    <col min="15619" max="15619" width="4.28515625" style="46" customWidth="1"/>
    <col min="15620" max="15620" width="6.5703125" style="46" customWidth="1"/>
    <col min="15621" max="15621" width="9.42578125" style="46" customWidth="1"/>
    <col min="15622" max="15622" width="22.42578125" style="46" customWidth="1"/>
    <col min="15623" max="15872" width="9.140625" style="46"/>
    <col min="15873" max="15873" width="3.7109375" style="46" customWidth="1"/>
    <col min="15874" max="15874" width="28.28515625" style="46" customWidth="1"/>
    <col min="15875" max="15875" width="4.28515625" style="46" customWidth="1"/>
    <col min="15876" max="15876" width="6.5703125" style="46" customWidth="1"/>
    <col min="15877" max="15877" width="9.42578125" style="46" customWidth="1"/>
    <col min="15878" max="15878" width="22.42578125" style="46" customWidth="1"/>
    <col min="15879" max="16128" width="9.140625" style="46"/>
    <col min="16129" max="16129" width="3.7109375" style="46" customWidth="1"/>
    <col min="16130" max="16130" width="28.28515625" style="46" customWidth="1"/>
    <col min="16131" max="16131" width="4.28515625" style="46" customWidth="1"/>
    <col min="16132" max="16132" width="6.5703125" style="46" customWidth="1"/>
    <col min="16133" max="16133" width="9.42578125" style="46" customWidth="1"/>
    <col min="16134" max="16134" width="22.42578125" style="46" customWidth="1"/>
    <col min="16135" max="16384" width="9.140625" style="46"/>
  </cols>
  <sheetData>
    <row r="1" spans="1:6" ht="40.5" customHeight="1">
      <c r="A1" s="53" t="s">
        <v>15</v>
      </c>
      <c r="B1" s="53"/>
      <c r="C1" s="53"/>
      <c r="D1" s="53"/>
      <c r="E1" s="53"/>
      <c r="F1" s="53"/>
    </row>
    <row r="2" spans="1:6" ht="23.25" customHeight="1">
      <c r="A2" s="54" t="s">
        <v>32</v>
      </c>
      <c r="B2" s="54"/>
      <c r="C2" s="54"/>
      <c r="D2" s="54"/>
      <c r="E2" s="54"/>
      <c r="F2" s="55"/>
    </row>
    <row r="3" spans="1:6" ht="26.25" customHeight="1">
      <c r="A3" s="29"/>
      <c r="B3" s="54" t="s">
        <v>16</v>
      </c>
      <c r="C3" s="56"/>
      <c r="D3" s="56"/>
      <c r="E3" s="56"/>
      <c r="F3" s="56"/>
    </row>
    <row r="4" spans="1:6" ht="30">
      <c r="A4" s="30" t="s">
        <v>17</v>
      </c>
      <c r="B4" s="30" t="s">
        <v>12</v>
      </c>
      <c r="C4" s="30" t="s">
        <v>18</v>
      </c>
      <c r="D4" s="30" t="s">
        <v>19</v>
      </c>
      <c r="E4" s="30" t="s">
        <v>20</v>
      </c>
      <c r="F4" s="30" t="s">
        <v>9</v>
      </c>
    </row>
    <row r="5" spans="1:6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</row>
    <row r="6" spans="1:6">
      <c r="A6" s="47">
        <v>1</v>
      </c>
      <c r="B6" s="40" t="s">
        <v>27</v>
      </c>
      <c r="C6" s="41" t="s">
        <v>13</v>
      </c>
      <c r="D6" s="41">
        <v>1050</v>
      </c>
      <c r="E6" s="48">
        <v>56631.301010000003</v>
      </c>
      <c r="F6" s="57">
        <f>D6*E6</f>
        <v>59462866.060500003</v>
      </c>
    </row>
    <row r="7" spans="1:6" ht="30">
      <c r="A7" s="47">
        <v>2</v>
      </c>
      <c r="B7" s="42" t="s">
        <v>28</v>
      </c>
      <c r="C7" s="41" t="s">
        <v>13</v>
      </c>
      <c r="D7" s="43">
        <v>994</v>
      </c>
      <c r="E7" s="48">
        <v>43993.579100399998</v>
      </c>
      <c r="F7" s="57">
        <f t="shared" ref="F7:F10" si="0">D7*E7</f>
        <v>43729617.6257976</v>
      </c>
    </row>
    <row r="8" spans="1:6">
      <c r="A8" s="45">
        <v>3</v>
      </c>
      <c r="B8" s="40" t="s">
        <v>29</v>
      </c>
      <c r="C8" s="41" t="s">
        <v>13</v>
      </c>
      <c r="D8" s="44">
        <v>1156</v>
      </c>
      <c r="E8" s="48">
        <v>43993.579100399998</v>
      </c>
      <c r="F8" s="57">
        <f t="shared" si="0"/>
        <v>50856577.440062396</v>
      </c>
    </row>
    <row r="9" spans="1:6">
      <c r="A9" s="47">
        <v>4</v>
      </c>
      <c r="B9" s="40" t="s">
        <v>30</v>
      </c>
      <c r="C9" s="41" t="s">
        <v>25</v>
      </c>
      <c r="D9" s="44">
        <v>2</v>
      </c>
      <c r="E9" s="48">
        <v>3662046.1834159037</v>
      </c>
      <c r="F9" s="57">
        <f t="shared" si="0"/>
        <v>7324092.3668318074</v>
      </c>
    </row>
    <row r="10" spans="1:6" ht="30">
      <c r="A10" s="47">
        <v>5</v>
      </c>
      <c r="B10" s="40" t="s">
        <v>31</v>
      </c>
      <c r="C10" s="45" t="s">
        <v>14</v>
      </c>
      <c r="D10" s="44">
        <v>60</v>
      </c>
      <c r="E10" s="48">
        <v>8137.3497108922347</v>
      </c>
      <c r="F10" s="57">
        <f t="shared" si="0"/>
        <v>488240.9826535341</v>
      </c>
    </row>
    <row r="11" spans="1:6">
      <c r="A11" s="32"/>
      <c r="B11" s="33" t="s">
        <v>9</v>
      </c>
      <c r="C11" s="34"/>
      <c r="D11" s="34"/>
      <c r="E11" s="34"/>
      <c r="F11" s="35">
        <f>SUM(F6:F10)</f>
        <v>161861394.47584534</v>
      </c>
    </row>
    <row r="12" spans="1:6">
      <c r="A12" s="32"/>
      <c r="B12" s="33" t="s">
        <v>21</v>
      </c>
      <c r="C12" s="34"/>
      <c r="D12" s="34"/>
      <c r="E12" s="34"/>
      <c r="F12" s="35">
        <f>F11*11/100</f>
        <v>17804753.392342988</v>
      </c>
    </row>
    <row r="13" spans="1:6">
      <c r="A13" s="32"/>
      <c r="B13" s="33" t="s">
        <v>22</v>
      </c>
      <c r="C13" s="34"/>
      <c r="D13" s="34"/>
      <c r="E13" s="34"/>
      <c r="F13" s="35">
        <f>F12+F11</f>
        <v>179666147.86818832</v>
      </c>
    </row>
    <row r="14" spans="1:6">
      <c r="A14" s="32"/>
      <c r="B14" s="33" t="s">
        <v>23</v>
      </c>
      <c r="C14" s="34"/>
      <c r="D14" s="34"/>
      <c r="E14" s="34"/>
      <c r="F14" s="35">
        <f>F13*20/100</f>
        <v>35933229.573637664</v>
      </c>
    </row>
    <row r="15" spans="1:6">
      <c r="A15" s="32"/>
      <c r="B15" s="33" t="s">
        <v>22</v>
      </c>
      <c r="C15" s="34"/>
      <c r="D15" s="34"/>
      <c r="E15" s="34"/>
      <c r="F15" s="35">
        <f>F13+F14</f>
        <v>215599377.44182599</v>
      </c>
    </row>
    <row r="16" spans="1:6">
      <c r="A16" s="18"/>
      <c r="B16" s="36"/>
      <c r="C16" s="37"/>
      <c r="D16" s="37"/>
      <c r="E16" s="19"/>
      <c r="F16" s="18"/>
    </row>
    <row r="17" spans="1:6">
      <c r="A17" s="20"/>
      <c r="B17" s="21" t="s">
        <v>24</v>
      </c>
      <c r="C17" s="22"/>
      <c r="D17" s="23"/>
      <c r="E17" s="23" t="s">
        <v>26</v>
      </c>
      <c r="F17" s="23"/>
    </row>
    <row r="18" spans="1:6">
      <c r="A18" s="38"/>
      <c r="B18" s="38"/>
      <c r="C18" s="38"/>
      <c r="D18" s="38"/>
      <c r="E18" s="39"/>
      <c r="F18" s="39"/>
    </row>
  </sheetData>
  <mergeCells count="3">
    <mergeCell ref="A1:F1"/>
    <mergeCell ref="A2:F2"/>
    <mergeCell ref="B3:F3"/>
  </mergeCells>
  <pageMargins left="0.59055118110236227" right="0.39370078740157483" top="0.39370078740157483" bottom="0.59055118110236227" header="0.31496062992125984" footer="0.31496062992125984"/>
  <pageSetup paperSize="9" scale="89" orientation="portrait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տեղեկանք</vt:lpstr>
      <vt:lpstr>cavalatert</vt:lpstr>
      <vt:lpstr>տեղեկանք!Print_Area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2015-10-07T05:54:38Z</dcterms:modified>
</cp:coreProperties>
</file>