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-90" windowWidth="18870" windowHeight="11295" tabRatio="852" activeTab="1"/>
  </bookViews>
  <sheets>
    <sheet name="ss" sheetId="28" r:id="rId1"/>
    <sheet name="caval" sheetId="57" r:id="rId2"/>
  </sheets>
  <externalReferences>
    <externalReference r:id="rId3"/>
  </externalReferences>
  <definedNames>
    <definedName name="_xlnm.Print_Titles" localSheetId="1">caval!$7:$7</definedName>
    <definedName name="_xlnm.Print_Titles" localSheetId="0">ss!$9:$9</definedName>
  </definedNames>
  <calcPr calcId="144525"/>
</workbook>
</file>

<file path=xl/calcChain.xml><?xml version="1.0" encoding="utf-8"?>
<calcChain xmlns="http://schemas.openxmlformats.org/spreadsheetml/2006/main">
  <c r="F196" i="57" l="1"/>
  <c r="F188" i="57"/>
  <c r="F176" i="57"/>
  <c r="F160" i="57"/>
  <c r="F156" i="57"/>
  <c r="F172" i="57"/>
  <c r="F148" i="57"/>
  <c r="F152" i="57"/>
  <c r="F164" i="57"/>
  <c r="F168" i="57"/>
  <c r="F180" i="57"/>
  <c r="F184" i="57"/>
  <c r="F192" i="57"/>
  <c r="F140" i="57"/>
  <c r="C13" i="28"/>
  <c r="F124" i="57"/>
  <c r="F128" i="57"/>
  <c r="F132" i="57"/>
  <c r="F136" i="57"/>
  <c r="F72" i="57"/>
  <c r="F76" i="57"/>
  <c r="F80" i="57"/>
  <c r="F84" i="57"/>
  <c r="F88" i="57"/>
  <c r="F92" i="57"/>
  <c r="F96" i="57"/>
  <c r="F100" i="57"/>
  <c r="F104" i="57"/>
  <c r="F108" i="57"/>
  <c r="F112" i="57"/>
  <c r="F116" i="57"/>
  <c r="F120" i="57"/>
  <c r="F44" i="57"/>
  <c r="F48" i="57"/>
  <c r="F52" i="57"/>
  <c r="F56" i="57"/>
  <c r="F60" i="57"/>
  <c r="F64" i="57"/>
  <c r="F68" i="57"/>
  <c r="F20" i="57"/>
  <c r="F24" i="57"/>
  <c r="F28" i="57"/>
  <c r="F32" i="57"/>
  <c r="F36" i="57"/>
  <c r="F40" i="57"/>
  <c r="F16" i="57"/>
  <c r="F200" i="57" l="1"/>
  <c r="E11" i="28" l="1"/>
  <c r="D13" i="28"/>
  <c r="D14" i="28"/>
  <c r="D16" i="28" s="1"/>
  <c r="D22" i="28" s="1"/>
  <c r="D28" i="28" s="1"/>
  <c r="D19" i="28"/>
  <c r="D29" i="28" l="1"/>
  <c r="D30" i="28" s="1"/>
  <c r="E13" i="28"/>
  <c r="E14" i="28" s="1"/>
  <c r="E16" i="28" s="1"/>
  <c r="E18" i="28" s="1"/>
  <c r="D31" i="28" l="1"/>
  <c r="D32" i="28" s="1"/>
  <c r="F13" i="28" l="1"/>
  <c r="F11" i="28"/>
  <c r="C14" i="28" l="1"/>
  <c r="F14" i="28" l="1"/>
  <c r="E21" i="28"/>
  <c r="F21" i="28" s="1"/>
  <c r="C15" i="28"/>
  <c r="F15" i="28" l="1"/>
  <c r="F33" i="28" s="1"/>
  <c r="C16" i="28"/>
  <c r="F16" i="28" l="1"/>
  <c r="C18" i="28"/>
  <c r="E20" i="28" l="1"/>
  <c r="E26" i="28"/>
  <c r="C19" i="28"/>
  <c r="F19" i="28" s="1"/>
  <c r="F18" i="28"/>
  <c r="C22" i="28"/>
  <c r="E24" i="28" s="1"/>
  <c r="C28" i="28" l="1"/>
  <c r="C29" i="28" s="1"/>
  <c r="C30" i="28" s="1"/>
  <c r="E25" i="28"/>
  <c r="F25" i="28" s="1"/>
  <c r="F20" i="28"/>
  <c r="E22" i="28"/>
  <c r="F22" i="28" s="1"/>
  <c r="F26" i="28" s="1"/>
  <c r="F24" i="28"/>
  <c r="E27" i="28" l="1"/>
  <c r="E28" i="28" s="1"/>
  <c r="F27" i="28"/>
  <c r="C31" i="28"/>
  <c r="E29" i="28" l="1"/>
  <c r="F28" i="28"/>
  <c r="C32" i="28"/>
  <c r="E30" i="28" l="1"/>
  <c r="F29" i="28"/>
  <c r="F30" i="28" l="1"/>
  <c r="E31" i="28"/>
  <c r="E32" i="28" l="1"/>
  <c r="F31" i="28"/>
  <c r="F32" i="28" s="1"/>
  <c r="E7" i="28" l="1"/>
  <c r="F201" i="57" l="1"/>
  <c r="F202" i="57" s="1"/>
  <c r="F203" i="57" s="1"/>
  <c r="F204" i="57" l="1"/>
  <c r="F205" i="57" s="1"/>
  <c r="F206" i="57" l="1"/>
</calcChain>
</file>

<file path=xl/sharedStrings.xml><?xml version="1.0" encoding="utf-8"?>
<sst xmlns="http://schemas.openxmlformats.org/spreadsheetml/2006/main" count="144" uniqueCount="101">
  <si>
    <t>ä³ÛÙ³Ý³·Çñ</t>
  </si>
  <si>
    <t>²Øöàö Ü²Ê²Ð²ÞÆì</t>
  </si>
  <si>
    <t>ÀÝ¹³Ù»ÝÁ ³Ù÷á÷ Ý³Ë³Ñ³ßíáí-</t>
  </si>
  <si>
    <t>²Ýí³ÝáõÙÁ</t>
  </si>
  <si>
    <t>ê³ëñù³íáñáõÙ-Ý»ñ             (Ñ³½³ñ ¹ñ³Ù)</t>
  </si>
  <si>
    <t>²ÛÉ Í³Ëë»ñ         (Ñ³½³ñ ¹ñ³Ù)</t>
  </si>
  <si>
    <t>ÀÝ¹³Ù»ÝÁ (Ñ³½³ñ ¹ñ³Ù)</t>
  </si>
  <si>
    <t>¶ÉáõË N2 ÞÇÝ³ñ³ñáõÃÛ³Ý ÑÇÙÝ³Ï³Ý ûµÛ»ÏïÝ»ñ</t>
  </si>
  <si>
    <t>ÀÝ¹³Ù»ÝÁ</t>
  </si>
  <si>
    <t>ÀÝ¹³Ù»ÝÁ 2 -- 7 ·ÉáõËÝ»ñáí</t>
  </si>
  <si>
    <t>ÀÝ¹³Ù»ÝÁ 2 -- 8 ·ÉáõËÝ»ñáí</t>
  </si>
  <si>
    <t>¶ÉáõË N9 ²ÛÉ Í³Ëë»ñ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</si>
  <si>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</si>
  <si>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</si>
  <si>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</si>
  <si>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</si>
  <si>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</si>
  <si>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ÀÝ¹³Ý»ÝÁ</t>
  </si>
  <si>
    <t>²²Ð 20%</t>
  </si>
  <si>
    <t>²Û¹ ÃíáõÙ í»ñ³¹³ñÓÇ ·áõÙ³ñÁ</t>
  </si>
  <si>
    <t>NN</t>
  </si>
  <si>
    <t>Þ³ÑáõÛÃ 11%</t>
  </si>
  <si>
    <t>Ñ³½. ¹ñ.</t>
  </si>
  <si>
    <t>²ßË³ï³ÝùÝ»ñÇ ³Ýí³ÝáõÙÁ</t>
  </si>
  <si>
    <t>²é³ç³ó³Í ³ÕµÇ ï»Õ³÷áËáõÙ 0.15%</t>
  </si>
  <si>
    <t>ÞÇÝ.-ÙáÝï³Å³ÛÇÝ ³ßË³ï³ÝùÝ»ñ (Ñ³½³ñ ¹ñ³Ù)</t>
  </si>
  <si>
    <t>¶ÉáõË N8 Ä³Ù³Ý³Ï³íáñ ß»Ýù»ñ »õ Ï³éáõÛóÝ»ñ</t>
  </si>
  <si>
    <t>ÒÙ»é³ÛÇÝ Ã³ÝÏ³óáõÙÝ»ñ</t>
  </si>
  <si>
    <t>âÝ³Ë³ï»ëí³Í Í³Ëë»ñ 3%</t>
  </si>
  <si>
    <t>²ßË³ï³ÝùÝ»ñÇ  Í³í³ÉÝ»ñÇ ³Ù÷á÷³·Çñ</t>
  </si>
  <si>
    <t>ã/Ù</t>
  </si>
  <si>
    <t>Í³í³ÉÁ</t>
  </si>
  <si>
    <t>ØÇ³íáñÇ ³ñÅ»ùÁ</t>
  </si>
  <si>
    <t>²ÙµáÕçÁ</t>
  </si>
  <si>
    <t>ø³Ý¹Ù³Ý ³ßË³ï³ÝùÝ»ñ</t>
  </si>
  <si>
    <t>öáùñ Í³í³ÉÇ Ñ³Ù³ñ 2%</t>
  </si>
  <si>
    <t>1 ÐÇÙÝ³Ýáñá·Ù³Ý ³ßË³ï³ÝùÝ»ñ</t>
  </si>
  <si>
    <t>Ü³Ë N1</t>
  </si>
  <si>
    <t>·Ù</t>
  </si>
  <si>
    <t>ï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</si>
  <si>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</si>
  <si>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</si>
  <si>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Ñ³ï</t>
  </si>
  <si>
    <t>1.5x0.5=1.2%</t>
  </si>
  <si>
    <t>0.8x0.8=0.64%</t>
  </si>
  <si>
    <t>ÞÇÝ³ñ³ñ³Ï³Ý ³ßË³ï³ÝùÝ»ñ</t>
  </si>
  <si>
    <t>ïÝ</t>
  </si>
  <si>
    <t>ä³ïáõÑ³ÝÝ»ñÇ ³å³ÙáÝï³ÅáõÙ Ã»ùáõÃÛáõÝÝ»ñÇ ëí³ÕÇ Ù³ëÝ³ÏÇ ù³Ý¹»Éáí</t>
  </si>
  <si>
    <t>Þ»å»ñÇ ëí³ÕÇ Éñ³óáõóÇã ù³Ý¹áõÙ</t>
  </si>
  <si>
    <t>²é³ç³ó³Í ßÇÝ.³ÕµÇ µ³¨ÓáõÙ ¨
³ñï³Ñ³ÝáõÙ</t>
  </si>
  <si>
    <t>Ù»ï³Õ³åÉ³ëï» »ñÏß»ñï ³å³Ï»å³ï å³ïáõÑ³ÝÝ»ñÇ ï»Õ³¹ñáõÙ/Ý»ñ³éÛ³É ³å³Ï»÷³Ã»ÃÁ,µéÝ³Ï ÷³ÏÇãÁ,ë³ñù»ñÁ,Ý»ñÏáõÙÁ/µ³óíáÕ</t>
  </si>
  <si>
    <t>Ù»ï³Õ³åÉ³ëï» »ñÏß»ñï ³å³Ï»å³ï å³ïáõÑ³ÝÝ»ñÇ ï»Õ³¹ñáõÙ/Ý»ñ³éÛ³É ³å³Ï»÷³Ã»ÃÁ,µéÝ³Ï ÷³ÏÇãÁ,ë³ñù»ñÁ,Ý»ñÏáõÙÁ/ãµ³óíáÕ</t>
  </si>
  <si>
    <t>ä³ïáõÑ³Ý³·á·Ç ï»Õ³¹ñáõÙ</t>
  </si>
  <si>
    <t>äÉ³ëïÙ³ë» å³ïáõÑ³Ý³·á·Ç ³ñÅ»ùÁ
30ëÙ É³ÛÝáõÃÛ³Ùµ</t>
  </si>
  <si>
    <t>Ü³Ë³Ñ³ßí³ÛÇÝ ³ßË³ï³ÝùÝ»ñ</t>
  </si>
  <si>
    <t>Ìñ³·ñÇ ³Ýí³ÝáõÙÁ                        Î²Æ ì³Ý³ÓáñÇ Ù³ëÝ³×ÛáõÕ</t>
  </si>
  <si>
    <t>¸éÝ»ñÇ ³å³ÙáÝï³ÅáõÙ Ã»ùáõÃÛáõÝÝ»ñÇ ëí³ÕÇ Ù³ëÝ³ÏÇ ù³Ý¹»Éáí</t>
  </si>
  <si>
    <t>ØÇçÝáñÙÝ»ñÇ ù³Ý¹áõÙ</t>
  </si>
  <si>
    <t>ä³ñÏ»ï» Ñ³ï³ÏÇ ù³Ý¹áõÙ</t>
  </si>
  <si>
    <t>ä³ï»ñÇ ëí³ÕÇ Ù³Ï»ñ¨áõÛÃÇ Ï³óÝ³Ñ³ñáõÙ</t>
  </si>
  <si>
    <t>23.625</t>
  </si>
  <si>
    <t>¸éÝ»ñ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</si>
  <si>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</si>
  <si>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ØÇçÝáñÙÝ»ñ</t>
  </si>
  <si>
    <t>ØÇçÝáñÙÝ»ñÇ ß³ñí³ÍùÇ ³Ùñ³Ý³íáñáõÙ</t>
  </si>
  <si>
    <t>ØÇçÝáñÙÝ»ñÇ ³Ùñ³óáõÙ å³ï»ñÇ »õ ³é³ëï³ÕÝ»ñÇ Ñ»ï</t>
  </si>
  <si>
    <t>Ð³ï³ÏÝ»ñ</t>
  </si>
  <si>
    <t>Ð³ï³ÏÝ»ñÇ å³ïñ³ëïáõÙ åñ»ë·ñ³ÝÇïÇó</t>
  </si>
  <si>
    <t>äñ»ë·ñ³ÝÇï» ßñÇß³ÏÝ»ñÇ ï»Õ³¹ñáõÙ h=100ÙÙ</t>
  </si>
  <si>
    <t>È³ÙÇÝ³ï» Ñ³ï³ÏÇ å³ïñ³ëïáõÙ 8ÙÙ Ñ³ëïáõÃÛ³Ùµ /Ý»ñ³éÛ³É ëåáõÝ·Á »õ ßñÇß³ÏÝ»ñÁ/</t>
  </si>
  <si>
    <t>Ü»ñùÇÝ Ñ³ñ¹³ñáõÙ</t>
  </si>
  <si>
    <t>ä³ï»ñÇ ·³ç» ëí³ÕáõÙ µ³ñ»É³íí³Í áñ³ÏÇ</t>
  </si>
  <si>
    <t>Â»ùáõÃÛáõÝÝ»ñÇ ·³ç» ëí³ÕáõÙ</t>
  </si>
  <si>
    <t>ä³ï»ñÇ  Ý»ñÏáõÙ É³ï»ùë³ÛÇÝ Ý»ñÏáí, µ³ñ»É³íí³Í áñ³ÏÇ</t>
  </si>
  <si>
    <t>²é³ëï³ÕÝ»ñÇ Ý»ñÏáõÙ É³ï»ùë³ÛÇÝ Ý»ñÏáí, µ³ñ»É³íí³Í áñ³ÏÇ</t>
  </si>
  <si>
    <t>´»ïáÝ» ß»ñïÇ å³ïñ³ëïáõÙ 30ÙÙ Ñ³ëïáõÃÛ³Ùµ B=12.5 ¹³ëÇ µ»ïáÝÇó</t>
  </si>
  <si>
    <t>Ü»ñùÇÝ Ù»ï³Õ³åÉ³ëï» ËáõÉ  ¹éÝ»ñÇ ï»Õ³¹ñáõÙ /Ý»ñ³éÛ³É ë³ñù»ñÁ, ÏáÕå»ùÝ»ñÁ, Ý»ñÏáõÙÁ/</t>
  </si>
  <si>
    <t>ØÇçÝáñÙÝ»ñÇ Ï³éáõóáõÙ Ã»Ã»õ³µ»ïáÝ»  µÉáÏÝ»ñÇó 100ÙÙ Ñ³ëïáõÃÛ³Ùµ</t>
  </si>
  <si>
    <t xml:space="preserve">ä³ïÇ Ï³éáõóáõÙ áõÕÇáÕ Ïïñí³ÍùÇ ïáõý ù³ñÇó   </t>
  </si>
  <si>
    <t>ä³ï»ñ</t>
  </si>
  <si>
    <t>ä³ï»ñÇ ß³ñí³ÍùÇ ³Ùñ³Ý³íáñáõÙ</t>
  </si>
  <si>
    <t>ÜáõÛÝÁ ³é³ëï³ÕÇ</t>
  </si>
  <si>
    <t>ä³ïÇ ù³Ý¹áõÙ(բացվածքների լայնացում)</t>
  </si>
  <si>
    <t>ºÉù³ÛÇÝ ³íïáÙ³ï ³Ýç³ïÇã ÙÇ³ý³½ 25²</t>
  </si>
  <si>
    <t>Èáõë³ïáõÝ»ñÇ ï»Õ³¹ñáõÙ ÉÛáõÙÇÝ»ëó»Ýï³ÛÇÝ É³Ùå»ñáí 2x36ìï</t>
  </si>
  <si>
    <t>²é³ëï³Õ³ÛÇÝ Éáõë³ïáõÝ»ñÇ ï»Õ³¹ñáõÙ »ñÏáõ ßÇÏ³óÙ³Ý É³Ùåáí /2x60íï/</t>
  </si>
  <si>
    <t>ä³ïÇ Éáõë³ïáõÝ»ñÇ ï»Õ³¹ñáõÙ Ù»Ï ßÇÏ³óÙ³Ý É³Ùåáí /1x60íï/</t>
  </si>
  <si>
    <t>ì³ñ¹³ÏÝ»ñÇ ï»Õ³¹ñáõÙ 220ì, 16² ÑáÕ³ÝóÇãáí</t>
  </si>
  <si>
    <t>Ø»Ïëï»ÕÝ³íáñ ³Ýç³ïÇãÝ»ñÇ ï»Õ³¹ñáõÙ 230ì, 6²</t>
  </si>
  <si>
    <t>îáõ÷»ñ ³Ýç³ïÇãÝ»ñÇ »õ í³ñ¹³ÏÝ»ñÇ ï»Õ³¹ñÙ³Ý Ñ³Ù³ñ</t>
  </si>
  <si>
    <t>îáõ÷»ñ ×ÛáõÕ³íáñÙ³Ý</t>
  </si>
  <si>
    <r>
      <t>ППВ 2x2.5ÙÙ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Ñ³Õáñ¹³É³ñÇ ³ÝóÏ³óáõÙ ËáÕáí³ÏÇ ÙÇçáí</t>
    </r>
  </si>
  <si>
    <r>
      <t>ПВ 1x2.5ÙÙ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Ñ³Õáñ¹³É³ñÇ ³ÝóÏ³óáõÙ ËáÕáí³ÏÇ ÙÇçáí</t>
    </r>
  </si>
  <si>
    <r>
      <t xml:space="preserve">ÖÏ³ËáÕáí³Ï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</si>
  <si>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t>âÝ³Ë³ï»ëí³Í Í³Ëë»ñ 1.5%</t>
  </si>
  <si>
    <t>¾É»Ïïñ³Ï³Ý Éáõë³íáñáõÃÛ³Ý í³Ñ³Ý³ÏÇ ïáõ÷ 100x105x150ÙÙ ã³÷»ñÇ</t>
  </si>
  <si>
    <t>Øáõïù³ÛÇÝ ³íïáÙ³ï ³Ýç³ïÇã ÙÇ³ý³½ 25²</t>
  </si>
  <si>
    <t>¿É.Ù³ï³Ï³ñ³ñáõÙ</t>
  </si>
  <si>
    <t>Ü³Ë N1-2</t>
  </si>
  <si>
    <t>1-2 ¾É.Ù³ï³Ï³ñ³ñáõÙ</t>
  </si>
  <si>
    <t xml:space="preserve">                                                   Î²Æ ì³Ý³ÓáñÇ Ù³ëÝ³×ÛáõÕ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</si>
</sst>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%"/>
  </numFmts>
  <fonts count="19" x14ac:knownFonts="1">
    <font>
      <sz val="10"/>
      <name val="Arial"/>
      <charset val="204"/>
    </font>
    <font>
      <sz val="10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sz val="10"/>
      <color indexed="8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u/>
      <sz val="8"/>
      <color indexed="8"/>
      <name val="Arial Armenian"/>
      <family val="2"/>
    </font>
    <font>
      <i/>
      <sz val="8"/>
      <color indexed="8"/>
      <name val="Arial Armenian"/>
      <family val="2"/>
    </font>
    <font>
      <u/>
      <sz val="11"/>
      <name val="Arial Armenian"/>
      <family val="2"/>
    </font>
    <font>
      <sz val="8"/>
      <name val="Arial"/>
      <family val="2"/>
    </font>
    <font>
      <sz val="9"/>
      <name val="Arial Armenian"/>
      <family val="2"/>
    </font>
    <font>
      <b/>
      <u/>
      <sz val="8"/>
      <name val="Arial Armenian"/>
      <family val="2"/>
    </font>
    <font>
      <b/>
      <i/>
      <sz val="10"/>
      <name val="Arial Armenian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  <font>
      <sz val="12"/>
      <name val="Arial Armenian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49" fontId="1" fillId="0" borderId="0" xfId="0" applyNumberFormat="1" applyFont="1"/>
    <xf numFmtId="0" fontId="4" fillId="0" borderId="0" xfId="0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/>
    </xf>
    <xf numFmtId="4" fontId="4" fillId="0" borderId="0" xfId="0" applyNumberFormat="1" applyFont="1" applyFill="1" applyBorder="1" applyAlignment="1" applyProtection="1">
      <alignment horizontal="left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Font="1" applyFill="1" applyBorder="1" applyAlignment="1" applyProtection="1">
      <alignment vertical="center" wrapText="1"/>
    </xf>
    <xf numFmtId="49" fontId="5" fillId="0" borderId="2" xfId="0" applyNumberFormat="1" applyFont="1" applyFill="1" applyBorder="1" applyAlignment="1" applyProtection="1">
      <alignment horizontal="center"/>
      <protection locked="0"/>
    </xf>
    <xf numFmtId="0" fontId="5" fillId="0" borderId="2" xfId="0" applyNumberFormat="1" applyFont="1" applyFill="1" applyBorder="1" applyAlignment="1" applyProtection="1">
      <alignment horizontal="center" wrapText="1"/>
      <protection locked="0"/>
    </xf>
    <xf numFmtId="3" fontId="5" fillId="0" borderId="2" xfId="0" applyNumberFormat="1" applyFont="1" applyFill="1" applyBorder="1" applyAlignment="1" applyProtection="1">
      <alignment horizontal="center"/>
      <protection locked="0"/>
    </xf>
    <xf numFmtId="16" fontId="5" fillId="0" borderId="2" xfId="0" applyNumberFormat="1" applyFont="1" applyFill="1" applyBorder="1" applyAlignment="1" applyProtection="1">
      <alignment horizontal="left"/>
      <protection locked="0"/>
    </xf>
    <xf numFmtId="0" fontId="5" fillId="0" borderId="2" xfId="0" applyNumberFormat="1" applyFont="1" applyFill="1" applyBorder="1" applyAlignment="1" applyProtection="1">
      <alignment horizontal="left" wrapText="1"/>
      <protection locked="0"/>
    </xf>
    <xf numFmtId="3" fontId="5" fillId="0" borderId="2" xfId="0" applyNumberFormat="1" applyFont="1" applyFill="1" applyBorder="1" applyAlignment="1" applyProtection="1">
      <alignment horizontal="left"/>
      <protection locked="0"/>
    </xf>
    <xf numFmtId="3" fontId="5" fillId="0" borderId="2" xfId="0" applyNumberFormat="1" applyFont="1" applyFill="1" applyBorder="1" applyAlignment="1" applyProtection="1">
      <alignment horizontal="right"/>
      <protection locked="0"/>
    </xf>
    <xf numFmtId="4" fontId="5" fillId="0" borderId="2" xfId="0" applyNumberFormat="1" applyFont="1" applyFill="1" applyBorder="1" applyAlignment="1" applyProtection="1">
      <alignment horizontal="center"/>
      <protection locked="0"/>
    </xf>
    <xf numFmtId="0" fontId="7" fillId="0" borderId="2" xfId="0" applyNumberFormat="1" applyFont="1" applyFill="1" applyBorder="1" applyAlignment="1" applyProtection="1">
      <alignment horizontal="left" wrapText="1"/>
      <protection locked="0"/>
    </xf>
    <xf numFmtId="4" fontId="8" fillId="0" borderId="2" xfId="0" applyNumberFormat="1" applyFont="1" applyFill="1" applyBorder="1" applyAlignment="1" applyProtection="1">
      <alignment horizontal="center"/>
      <protection locked="0"/>
    </xf>
    <xf numFmtId="10" fontId="5" fillId="0" borderId="2" xfId="0" applyNumberFormat="1" applyFont="1" applyFill="1" applyBorder="1" applyAlignment="1" applyProtection="1">
      <alignment horizontal="left"/>
      <protection locked="0"/>
    </xf>
    <xf numFmtId="0" fontId="5" fillId="0" borderId="2" xfId="0" applyNumberFormat="1" applyFont="1" applyFill="1" applyBorder="1" applyAlignment="1" applyProtection="1">
      <alignment horizontal="left"/>
      <protection locked="0"/>
    </xf>
    <xf numFmtId="9" fontId="4" fillId="0" borderId="2" xfId="0" applyNumberFormat="1" applyFont="1" applyFill="1" applyBorder="1" applyAlignment="1" applyProtection="1">
      <alignment horizontal="left"/>
    </xf>
    <xf numFmtId="0" fontId="5" fillId="0" borderId="2" xfId="0" applyNumberFormat="1" applyFont="1" applyFill="1" applyBorder="1" applyAlignment="1" applyProtection="1"/>
    <xf numFmtId="0" fontId="5" fillId="0" borderId="2" xfId="0" applyFont="1" applyFill="1" applyBorder="1" applyAlignment="1" applyProtection="1"/>
    <xf numFmtId="164" fontId="5" fillId="0" borderId="2" xfId="0" applyNumberFormat="1" applyFont="1" applyFill="1" applyBorder="1" applyAlignment="1" applyProtection="1"/>
    <xf numFmtId="4" fontId="4" fillId="0" borderId="0" xfId="0" applyNumberFormat="1" applyFont="1" applyFill="1" applyBorder="1" applyAlignment="1" applyProtection="1"/>
    <xf numFmtId="166" fontId="5" fillId="0" borderId="2" xfId="0" applyNumberFormat="1" applyFont="1" applyFill="1" applyBorder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1" fillId="0" borderId="4" xfId="0" applyNumberFormat="1" applyFont="1" applyBorder="1"/>
    <xf numFmtId="0" fontId="1" fillId="0" borderId="5" xfId="0" applyFont="1" applyBorder="1"/>
    <xf numFmtId="0" fontId="1" fillId="0" borderId="6" xfId="0" applyFont="1" applyBorder="1"/>
    <xf numFmtId="0" fontId="13" fillId="0" borderId="5" xfId="0" applyFont="1" applyBorder="1" applyAlignment="1">
      <alignment vertical="center"/>
    </xf>
    <xf numFmtId="0" fontId="4" fillId="0" borderId="0" xfId="0" applyNumberFormat="1" applyFont="1" applyFill="1" applyBorder="1" applyAlignment="1" applyProtection="1">
      <alignment horizontal="left"/>
    </xf>
    <xf numFmtId="49" fontId="1" fillId="0" borderId="15" xfId="0" applyNumberFormat="1" applyFont="1" applyBorder="1"/>
    <xf numFmtId="0" fontId="13" fillId="0" borderId="16" xfId="0" applyFont="1" applyBorder="1" applyAlignment="1">
      <alignment vertical="center"/>
    </xf>
    <xf numFmtId="0" fontId="1" fillId="0" borderId="16" xfId="0" applyFont="1" applyBorder="1"/>
    <xf numFmtId="0" fontId="1" fillId="0" borderId="17" xfId="0" applyFont="1" applyBorder="1"/>
    <xf numFmtId="2" fontId="1" fillId="0" borderId="9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Font="1" applyAlignment="1">
      <alignment horizontal="left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left" wrapText="1"/>
    </xf>
    <xf numFmtId="0" fontId="11" fillId="0" borderId="3" xfId="0" applyFont="1" applyBorder="1" applyAlignment="1">
      <alignment horizontal="left"/>
    </xf>
    <xf numFmtId="165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/>
    </xf>
    <xf numFmtId="0" fontId="9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RTIOM/Art20G/sm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"/>
      <sheetName val="s1-1"/>
      <sheetName val="s1-2"/>
      <sheetName val="s1-3"/>
      <sheetName val="s1-4"/>
      <sheetName val="s1-5"/>
      <sheetName val="s1-6"/>
      <sheetName val="s1-7"/>
      <sheetName val="s1-8"/>
      <sheetName val="s2"/>
      <sheetName val="s3"/>
      <sheetName val="s4"/>
      <sheetName val="s5"/>
      <sheetName val="s6"/>
      <sheetName val="os"/>
      <sheetName val="ss"/>
      <sheetName val="os1"/>
      <sheetName val="s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23">
          <cell r="E23">
            <v>0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showZeros="0" workbookViewId="0">
      <selection activeCell="B38" sqref="B38"/>
    </sheetView>
  </sheetViews>
  <sheetFormatPr defaultRowHeight="12.75" outlineLevelRow="1" x14ac:dyDescent="0.2"/>
  <cols>
    <col min="1" max="1" width="12.28515625" style="4" customWidth="1"/>
    <col min="2" max="2" width="61" style="4" customWidth="1"/>
    <col min="3" max="3" width="13.85546875" style="4" customWidth="1"/>
    <col min="4" max="4" width="13.85546875" style="6" customWidth="1"/>
    <col min="5" max="6" width="13.85546875" style="4" customWidth="1"/>
    <col min="7" max="16384" width="9.140625" style="4"/>
  </cols>
  <sheetData>
    <row r="1" spans="1:10" x14ac:dyDescent="0.2">
      <c r="B1" s="1" t="s">
        <v>0</v>
      </c>
      <c r="C1" s="47"/>
      <c r="D1" s="47"/>
      <c r="E1" s="47"/>
      <c r="F1" s="47"/>
    </row>
    <row r="2" spans="1:10" x14ac:dyDescent="0.2">
      <c r="C2" s="47"/>
      <c r="D2" s="47"/>
      <c r="E2" s="47"/>
      <c r="F2" s="47"/>
    </row>
    <row r="3" spans="1:10" x14ac:dyDescent="0.2">
      <c r="B3" s="47" t="s">
        <v>55</v>
      </c>
      <c r="C3" s="47"/>
      <c r="D3" s="47"/>
      <c r="E3" s="47"/>
      <c r="F3" s="47"/>
    </row>
    <row r="4" spans="1:10" x14ac:dyDescent="0.2">
      <c r="B4" s="48"/>
      <c r="C4" s="48"/>
      <c r="D4" s="48"/>
      <c r="E4" s="48"/>
      <c r="F4" s="48"/>
    </row>
    <row r="5" spans="1:10" x14ac:dyDescent="0.2">
      <c r="A5" s="3"/>
      <c r="B5" s="48" t="s">
        <v>1</v>
      </c>
      <c r="C5" s="48"/>
      <c r="D5" s="48"/>
      <c r="E5" s="3"/>
      <c r="F5" s="3"/>
    </row>
    <row r="6" spans="1:10" x14ac:dyDescent="0.2">
      <c r="A6" s="3"/>
      <c r="B6" s="3"/>
      <c r="C6" s="3"/>
      <c r="D6" s="3"/>
      <c r="E6" s="3"/>
      <c r="F6" s="3"/>
    </row>
    <row r="7" spans="1:10" x14ac:dyDescent="0.2">
      <c r="A7" s="3"/>
      <c r="B7" s="3"/>
      <c r="C7" s="7" t="s">
        <v>2</v>
      </c>
      <c r="D7" s="3"/>
      <c r="E7" s="8">
        <f>F32</f>
        <v>8033.3501302259356</v>
      </c>
      <c r="F7" s="7" t="s">
        <v>22</v>
      </c>
    </row>
    <row r="8" spans="1:10" ht="39.75" customHeight="1" x14ac:dyDescent="0.2">
      <c r="A8" s="9" t="s">
        <v>20</v>
      </c>
      <c r="B8" s="10" t="s">
        <v>3</v>
      </c>
      <c r="C8" s="11" t="s">
        <v>25</v>
      </c>
      <c r="D8" s="12" t="s">
        <v>4</v>
      </c>
      <c r="E8" s="11" t="s">
        <v>5</v>
      </c>
      <c r="F8" s="11" t="s">
        <v>6</v>
      </c>
    </row>
    <row r="9" spans="1:10" ht="14.1" customHeight="1" outlineLevel="1" x14ac:dyDescent="0.2">
      <c r="A9" s="13">
        <v>1</v>
      </c>
      <c r="B9" s="14">
        <v>2</v>
      </c>
      <c r="C9" s="15">
        <v>3</v>
      </c>
      <c r="D9" s="15">
        <v>4</v>
      </c>
      <c r="E9" s="15">
        <v>5</v>
      </c>
      <c r="F9" s="15">
        <v>6</v>
      </c>
    </row>
    <row r="10" spans="1:10" ht="14.1" customHeight="1" outlineLevel="1" x14ac:dyDescent="0.2">
      <c r="A10" s="16"/>
      <c r="B10" s="17" t="s">
        <v>7</v>
      </c>
      <c r="C10" s="18"/>
      <c r="D10" s="19"/>
      <c r="E10" s="19"/>
      <c r="F10" s="19"/>
    </row>
    <row r="11" spans="1:10" ht="14.1" customHeight="1" outlineLevel="1" x14ac:dyDescent="0.2">
      <c r="A11" s="16" t="s">
        <v>37</v>
      </c>
      <c r="B11" s="17" t="s">
        <v>45</v>
      </c>
      <c r="C11" s="20">
        <v>5067.96</v>
      </c>
      <c r="D11" s="20"/>
      <c r="E11" s="20">
        <f>[1]os!E23</f>
        <v>0</v>
      </c>
      <c r="F11" s="20">
        <f>SUM(C11:E11)</f>
        <v>5067.96</v>
      </c>
      <c r="H11" s="29"/>
      <c r="I11" s="29"/>
    </row>
    <row r="12" spans="1:10" ht="14.1" customHeight="1" outlineLevel="1" x14ac:dyDescent="0.2">
      <c r="A12" s="16" t="s">
        <v>98</v>
      </c>
      <c r="B12" s="17" t="s">
        <v>97</v>
      </c>
      <c r="C12" s="20">
        <v>749.18</v>
      </c>
      <c r="D12" s="20"/>
      <c r="E12" s="20"/>
      <c r="F12" s="20">
        <v>749.18</v>
      </c>
      <c r="H12" s="29"/>
      <c r="I12" s="29"/>
    </row>
    <row r="13" spans="1:10" ht="14.1" customHeight="1" outlineLevel="1" x14ac:dyDescent="0.2">
      <c r="A13" s="16"/>
      <c r="B13" s="21" t="s">
        <v>8</v>
      </c>
      <c r="C13" s="22">
        <f>+C11+C12</f>
        <v>5817.14</v>
      </c>
      <c r="D13" s="22">
        <f>SUM(D11:D11)</f>
        <v>0</v>
      </c>
      <c r="E13" s="22">
        <f>SUM(E11:E11)</f>
        <v>0</v>
      </c>
      <c r="F13" s="22">
        <f>SUM(C13:E13)</f>
        <v>5817.14</v>
      </c>
      <c r="H13" s="29"/>
    </row>
    <row r="14" spans="1:10" ht="14.1" customHeight="1" outlineLevel="1" x14ac:dyDescent="0.2">
      <c r="A14" s="16"/>
      <c r="B14" s="17" t="s">
        <v>9</v>
      </c>
      <c r="C14" s="22">
        <f>C13</f>
        <v>5817.14</v>
      </c>
      <c r="D14" s="22">
        <f>D13</f>
        <v>0</v>
      </c>
      <c r="E14" s="22">
        <f>SUM(E13:E13)</f>
        <v>0</v>
      </c>
      <c r="F14" s="22">
        <f>SUM(C14:E14)</f>
        <v>5817.14</v>
      </c>
    </row>
    <row r="15" spans="1:10" ht="14.1" customHeight="1" outlineLevel="1" x14ac:dyDescent="0.2">
      <c r="A15" s="30" t="s">
        <v>43</v>
      </c>
      <c r="B15" s="17" t="s">
        <v>26</v>
      </c>
      <c r="C15" s="20">
        <f>C14*0.012</f>
        <v>69.805680000000009</v>
      </c>
      <c r="D15" s="20"/>
      <c r="E15" s="20"/>
      <c r="F15" s="20">
        <f>SUM(C15:E15)</f>
        <v>69.805680000000009</v>
      </c>
    </row>
    <row r="16" spans="1:10" ht="14.1" customHeight="1" outlineLevel="1" x14ac:dyDescent="0.2">
      <c r="A16" s="16"/>
      <c r="B16" s="17" t="s">
        <v>10</v>
      </c>
      <c r="C16" s="22">
        <f>SUM(C14:C15)</f>
        <v>5886.9456800000007</v>
      </c>
      <c r="D16" s="22">
        <f>SUM(D14:D15)</f>
        <v>0</v>
      </c>
      <c r="E16" s="22">
        <f>SUM(E14:E15)</f>
        <v>0</v>
      </c>
      <c r="F16" s="22">
        <f>SUM(C16:E16)</f>
        <v>5886.9456800000007</v>
      </c>
      <c r="H16" s="29"/>
      <c r="I16" s="29"/>
      <c r="J16" s="29"/>
    </row>
    <row r="17" spans="1:6" ht="14.1" customHeight="1" outlineLevel="1" x14ac:dyDescent="0.2">
      <c r="A17" s="16"/>
      <c r="B17" s="17" t="s">
        <v>11</v>
      </c>
      <c r="C17" s="20"/>
      <c r="D17" s="20"/>
      <c r="E17" s="20"/>
      <c r="F17" s="20"/>
    </row>
    <row r="18" spans="1:6" ht="14.1" customHeight="1" outlineLevel="1" x14ac:dyDescent="0.2">
      <c r="A18" s="30" t="s">
        <v>44</v>
      </c>
      <c r="B18" s="17" t="s">
        <v>27</v>
      </c>
      <c r="C18" s="20">
        <f>C16*0.0064</f>
        <v>37.676452352000005</v>
      </c>
      <c r="D18" s="20"/>
      <c r="E18" s="20">
        <f>E16*0.0171</f>
        <v>0</v>
      </c>
      <c r="F18" s="20">
        <f>SUM(C18:E18)</f>
        <v>37.676452352000005</v>
      </c>
    </row>
    <row r="19" spans="1:6" ht="14.1" customHeight="1" outlineLevel="1" x14ac:dyDescent="0.2">
      <c r="A19" s="16"/>
      <c r="B19" s="17" t="s">
        <v>8</v>
      </c>
      <c r="C19" s="22">
        <f>SUM(C18:C18)</f>
        <v>37.676452352000005</v>
      </c>
      <c r="D19" s="22">
        <f>SUM(D18:D18)</f>
        <v>0</v>
      </c>
      <c r="E19" s="22"/>
      <c r="F19" s="22">
        <f>SUM(C19:E19)</f>
        <v>37.676452352000005</v>
      </c>
    </row>
    <row r="20" spans="1:6" ht="14.1" customHeight="1" outlineLevel="1" x14ac:dyDescent="0.2">
      <c r="A20" s="16"/>
      <c r="B20" s="17" t="s">
        <v>35</v>
      </c>
      <c r="C20" s="22"/>
      <c r="D20" s="22"/>
      <c r="E20" s="22">
        <f>+F16*0.02</f>
        <v>117.73891360000002</v>
      </c>
      <c r="F20" s="22">
        <f>SUM(C20:E20)</f>
        <v>117.73891360000002</v>
      </c>
    </row>
    <row r="21" spans="1:6" ht="14.1" customHeight="1" outlineLevel="1" x14ac:dyDescent="0.2">
      <c r="A21" s="16"/>
      <c r="B21" s="17" t="s">
        <v>24</v>
      </c>
      <c r="C21" s="22"/>
      <c r="D21" s="22"/>
      <c r="E21" s="22">
        <f>C14*0.0015</f>
        <v>8.7257100000000012</v>
      </c>
      <c r="F21" s="22">
        <f>SUM(C21:E21)</f>
        <v>8.7257100000000012</v>
      </c>
    </row>
    <row r="22" spans="1:6" ht="14.1" customHeight="1" outlineLevel="1" x14ac:dyDescent="0.2">
      <c r="A22" s="16"/>
      <c r="B22" s="17" t="s">
        <v>12</v>
      </c>
      <c r="C22" s="22">
        <f>+C16+C18+C20</f>
        <v>5924.6221323520003</v>
      </c>
      <c r="D22" s="22">
        <f>D16+D19</f>
        <v>0</v>
      </c>
      <c r="E22" s="22">
        <f>SUM(E20:E21)</f>
        <v>126.46462360000002</v>
      </c>
      <c r="F22" s="22">
        <f>SUM(C22:E22)</f>
        <v>6051.0867559520002</v>
      </c>
    </row>
    <row r="23" spans="1:6" ht="14.1" customHeight="1" outlineLevel="1" x14ac:dyDescent="0.2">
      <c r="A23" s="23"/>
      <c r="B23" s="17" t="s">
        <v>13</v>
      </c>
      <c r="C23" s="20"/>
      <c r="D23" s="20"/>
      <c r="E23" s="20"/>
      <c r="F23" s="20"/>
    </row>
    <row r="24" spans="1:6" ht="14.1" customHeight="1" outlineLevel="1" x14ac:dyDescent="0.2">
      <c r="A24" s="23">
        <v>0.02</v>
      </c>
      <c r="B24" s="17" t="s">
        <v>14</v>
      </c>
      <c r="C24" s="20"/>
      <c r="D24" s="20"/>
      <c r="E24" s="20">
        <f>C22*0.02</f>
        <v>118.49244264704001</v>
      </c>
      <c r="F24" s="20">
        <f>SUM(E24)</f>
        <v>118.49244264704001</v>
      </c>
    </row>
    <row r="25" spans="1:6" ht="14.1" customHeight="1" outlineLevel="1" x14ac:dyDescent="0.2">
      <c r="A25" s="23">
        <v>6.0000000000000001E-3</v>
      </c>
      <c r="B25" s="17" t="s">
        <v>15</v>
      </c>
      <c r="C25" s="20"/>
      <c r="D25" s="20"/>
      <c r="E25" s="20">
        <f>C22*0.006</f>
        <v>35.547732794112001</v>
      </c>
      <c r="F25" s="20">
        <f>SUM(E25)</f>
        <v>35.547732794112001</v>
      </c>
    </row>
    <row r="26" spans="1:6" ht="14.1" customHeight="1" outlineLevel="1" x14ac:dyDescent="0.2">
      <c r="A26" s="23">
        <v>0.05</v>
      </c>
      <c r="B26" s="17" t="s">
        <v>54</v>
      </c>
      <c r="C26" s="20"/>
      <c r="D26" s="20"/>
      <c r="E26" s="20">
        <f>+F16*0.05</f>
        <v>294.34728400000006</v>
      </c>
      <c r="F26" s="20">
        <f>SUM(E26)</f>
        <v>294.34728400000006</v>
      </c>
    </row>
    <row r="27" spans="1:6" ht="14.1" customHeight="1" outlineLevel="1" x14ac:dyDescent="0.2">
      <c r="A27" s="16"/>
      <c r="B27" s="17" t="s">
        <v>8</v>
      </c>
      <c r="C27" s="20"/>
      <c r="D27" s="20"/>
      <c r="E27" s="22">
        <f>SUM(E24:E26)</f>
        <v>448.38745944115203</v>
      </c>
      <c r="F27" s="22">
        <f>+F24+F25+F26</f>
        <v>448.38745944115203</v>
      </c>
    </row>
    <row r="28" spans="1:6" ht="14.1" customHeight="1" outlineLevel="1" x14ac:dyDescent="0.2">
      <c r="A28" s="16"/>
      <c r="B28" s="17" t="s">
        <v>16</v>
      </c>
      <c r="C28" s="20">
        <f>SUM(C22:C27)</f>
        <v>5924.6221323520003</v>
      </c>
      <c r="D28" s="20">
        <f>SUM(D22:D27)</f>
        <v>0</v>
      </c>
      <c r="E28" s="20">
        <f>E22+E27</f>
        <v>574.85208304115201</v>
      </c>
      <c r="F28" s="20">
        <f>SUM(C28:E28)</f>
        <v>6499.474215393152</v>
      </c>
    </row>
    <row r="29" spans="1:6" ht="14.1" customHeight="1" outlineLevel="1" x14ac:dyDescent="0.2">
      <c r="A29" s="24"/>
      <c r="B29" s="17" t="s">
        <v>28</v>
      </c>
      <c r="C29" s="20">
        <f>C28*0.03</f>
        <v>177.73866397056</v>
      </c>
      <c r="D29" s="20">
        <f>D28*0.03</f>
        <v>0</v>
      </c>
      <c r="E29" s="20">
        <f>E28*0.03</f>
        <v>17.245562491234558</v>
      </c>
      <c r="F29" s="20">
        <f>SUM(C29:E29)</f>
        <v>194.98422646179455</v>
      </c>
    </row>
    <row r="30" spans="1:6" ht="14.1" customHeight="1" outlineLevel="1" x14ac:dyDescent="0.2">
      <c r="A30" s="24"/>
      <c r="B30" s="17" t="s">
        <v>17</v>
      </c>
      <c r="C30" s="22">
        <f>SUM(C28:C29)</f>
        <v>6102.3607963225604</v>
      </c>
      <c r="D30" s="22">
        <f>SUM(D28:D29)</f>
        <v>0</v>
      </c>
      <c r="E30" s="22">
        <f>SUM(E28:E29)</f>
        <v>592.09764553238654</v>
      </c>
      <c r="F30" s="22">
        <f>SUM(C30:E30)</f>
        <v>6694.4584418549466</v>
      </c>
    </row>
    <row r="31" spans="1:6" ht="14.1" customHeight="1" outlineLevel="1" x14ac:dyDescent="0.2">
      <c r="A31" s="24"/>
      <c r="B31" s="17" t="s">
        <v>18</v>
      </c>
      <c r="C31" s="20">
        <f>C30*0.2</f>
        <v>1220.4721592645121</v>
      </c>
      <c r="D31" s="20">
        <f>D30*0.2</f>
        <v>0</v>
      </c>
      <c r="E31" s="20">
        <f>E30*0.2</f>
        <v>118.41952910647731</v>
      </c>
      <c r="F31" s="20">
        <f>SUM(C31:E31)</f>
        <v>1338.8916883709894</v>
      </c>
    </row>
    <row r="32" spans="1:6" ht="14.1" customHeight="1" outlineLevel="1" x14ac:dyDescent="0.2">
      <c r="A32" s="24"/>
      <c r="B32" s="17" t="s">
        <v>17</v>
      </c>
      <c r="C32" s="22">
        <f>SUM(C30:C31)</f>
        <v>7322.8329555870723</v>
      </c>
      <c r="D32" s="22">
        <f>SUM(D30:D31)</f>
        <v>0</v>
      </c>
      <c r="E32" s="22">
        <f>SUM(E30:E31)</f>
        <v>710.51717463886382</v>
      </c>
      <c r="F32" s="22">
        <f>SUM(F30:F31)</f>
        <v>8033.3501302259356</v>
      </c>
    </row>
    <row r="33" spans="1:7" x14ac:dyDescent="0.2">
      <c r="A33" s="25"/>
      <c r="B33" s="26" t="s">
        <v>19</v>
      </c>
      <c r="C33" s="26"/>
      <c r="D33" s="27"/>
      <c r="E33" s="26"/>
      <c r="F33" s="28">
        <f>F15*0.15*1.2</f>
        <v>12.5650224</v>
      </c>
    </row>
    <row r="34" spans="1:7" x14ac:dyDescent="0.2">
      <c r="B34" s="2"/>
      <c r="C34" s="2"/>
      <c r="D34" s="2"/>
      <c r="E34" s="2"/>
      <c r="F34" s="2"/>
      <c r="G34" s="2"/>
    </row>
    <row r="35" spans="1:7" x14ac:dyDescent="0.2">
      <c r="B35" s="45"/>
    </row>
    <row r="36" spans="1:7" x14ac:dyDescent="0.2">
      <c r="B36" s="2"/>
      <c r="C36" s="46"/>
      <c r="D36" s="46"/>
      <c r="E36" s="2"/>
      <c r="F36" s="2"/>
      <c r="G36" s="2"/>
    </row>
    <row r="37" spans="1:7" x14ac:dyDescent="0.2">
      <c r="B37" s="2"/>
      <c r="C37" s="2"/>
      <c r="D37" s="2"/>
      <c r="E37" s="2"/>
      <c r="F37" s="2"/>
      <c r="G37" s="2"/>
    </row>
    <row r="38" spans="1:7" x14ac:dyDescent="0.2">
      <c r="B38" s="2"/>
      <c r="C38" s="2"/>
      <c r="D38" s="2"/>
      <c r="E38" s="2"/>
      <c r="F38" s="2"/>
      <c r="G38" s="2"/>
    </row>
    <row r="40" spans="1:7" x14ac:dyDescent="0.2">
      <c r="B40" s="38"/>
      <c r="C40" s="46"/>
      <c r="D40" s="46"/>
    </row>
  </sheetData>
  <mergeCells count="7">
    <mergeCell ref="C40:D40"/>
    <mergeCell ref="C36:D36"/>
    <mergeCell ref="C1:F1"/>
    <mergeCell ref="C2:F2"/>
    <mergeCell ref="B3:F3"/>
    <mergeCell ref="B5:D5"/>
    <mergeCell ref="B4:F4"/>
  </mergeCells>
  <phoneticPr fontId="3" type="noConversion"/>
  <pageMargins left="0.75" right="0.75" top="0.5" bottom="0.25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7"/>
  <sheetViews>
    <sheetView tabSelected="1" topLeftCell="A154" workbookViewId="0">
      <selection activeCell="C209" sqref="C209"/>
    </sheetView>
  </sheetViews>
  <sheetFormatPr defaultRowHeight="12.75" x14ac:dyDescent="0.2"/>
  <cols>
    <col min="1" max="1" width="3.5703125" style="1" customWidth="1"/>
    <col min="2" max="2" width="44.42578125" style="1" customWidth="1"/>
    <col min="3" max="3" width="4.5703125" style="1" customWidth="1"/>
    <col min="4" max="4" width="7.28515625" style="1" customWidth="1"/>
    <col min="5" max="5" width="14" style="1" customWidth="1"/>
    <col min="6" max="6" width="14.5703125" style="1" customWidth="1"/>
    <col min="7" max="16384" width="9.140625" style="1"/>
  </cols>
  <sheetData>
    <row r="1" spans="1:15" ht="30" customHeight="1" x14ac:dyDescent="0.2">
      <c r="A1" s="58" t="s">
        <v>100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</row>
    <row r="2" spans="1:15" ht="15.75" customHeight="1" x14ac:dyDescent="0.2">
      <c r="A2" s="76"/>
      <c r="B2" s="76"/>
      <c r="C2" s="76"/>
      <c r="D2" s="76"/>
      <c r="E2" s="76"/>
      <c r="F2" s="76"/>
    </row>
    <row r="3" spans="1:15" ht="12.75" customHeight="1" x14ac:dyDescent="0.2">
      <c r="A3" s="5"/>
      <c r="B3" s="77" t="s">
        <v>29</v>
      </c>
      <c r="C3" s="77"/>
      <c r="D3" s="77"/>
    </row>
    <row r="4" spans="1:15" ht="9.75" customHeight="1" x14ac:dyDescent="0.2">
      <c r="B4" s="31"/>
      <c r="C4" s="31"/>
      <c r="D4" s="31"/>
    </row>
    <row r="5" spans="1:15" x14ac:dyDescent="0.2">
      <c r="A5" s="78" t="s">
        <v>20</v>
      </c>
      <c r="B5" s="79" t="s">
        <v>23</v>
      </c>
      <c r="C5" s="52" t="s">
        <v>30</v>
      </c>
      <c r="D5" s="52" t="s">
        <v>31</v>
      </c>
      <c r="E5" s="83" t="s">
        <v>32</v>
      </c>
      <c r="F5" s="53" t="s">
        <v>8</v>
      </c>
    </row>
    <row r="6" spans="1:15" x14ac:dyDescent="0.2">
      <c r="A6" s="78"/>
      <c r="B6" s="79"/>
      <c r="C6" s="52"/>
      <c r="D6" s="52"/>
      <c r="E6" s="84"/>
      <c r="F6" s="72"/>
    </row>
    <row r="7" spans="1:15" x14ac:dyDescent="0.2">
      <c r="A7" s="32">
        <v>1</v>
      </c>
      <c r="B7" s="33">
        <v>2</v>
      </c>
      <c r="C7" s="33">
        <v>3</v>
      </c>
      <c r="D7" s="33">
        <v>4</v>
      </c>
      <c r="E7" s="33">
        <v>5</v>
      </c>
      <c r="F7" s="33">
        <v>6</v>
      </c>
    </row>
    <row r="8" spans="1:15" ht="6.95" customHeight="1" x14ac:dyDescent="0.2">
      <c r="A8" s="86" t="s">
        <v>36</v>
      </c>
      <c r="B8" s="86"/>
      <c r="C8" s="86"/>
      <c r="D8" s="86"/>
      <c r="E8" s="85"/>
      <c r="F8" s="85"/>
    </row>
    <row r="9" spans="1:15" ht="6.95" customHeight="1" x14ac:dyDescent="0.2">
      <c r="A9" s="87"/>
      <c r="B9" s="87"/>
      <c r="C9" s="87"/>
      <c r="D9" s="87"/>
      <c r="E9" s="49"/>
      <c r="F9" s="49"/>
    </row>
    <row r="10" spans="1:15" ht="6.95" customHeight="1" x14ac:dyDescent="0.2">
      <c r="A10" s="87"/>
      <c r="B10" s="87"/>
      <c r="C10" s="87"/>
      <c r="D10" s="87"/>
      <c r="E10" s="49"/>
      <c r="F10" s="49"/>
    </row>
    <row r="11" spans="1:15" ht="6.95" customHeight="1" x14ac:dyDescent="0.2">
      <c r="A11" s="87"/>
      <c r="B11" s="87"/>
      <c r="C11" s="87"/>
      <c r="D11" s="87"/>
      <c r="E11" s="49"/>
      <c r="F11" s="49"/>
    </row>
    <row r="12" spans="1:15" ht="6.95" customHeight="1" x14ac:dyDescent="0.2">
      <c r="A12" s="88"/>
      <c r="B12" s="91" t="s">
        <v>34</v>
      </c>
      <c r="C12" s="52"/>
      <c r="D12" s="61"/>
      <c r="E12" s="52"/>
      <c r="F12" s="61"/>
    </row>
    <row r="13" spans="1:15" ht="6.95" customHeight="1" x14ac:dyDescent="0.2">
      <c r="A13" s="89"/>
      <c r="B13" s="69"/>
      <c r="C13" s="52"/>
      <c r="D13" s="61"/>
      <c r="E13" s="52"/>
      <c r="F13" s="61"/>
    </row>
    <row r="14" spans="1:15" ht="6.95" customHeight="1" x14ac:dyDescent="0.2">
      <c r="A14" s="89"/>
      <c r="B14" s="69"/>
      <c r="C14" s="52"/>
      <c r="D14" s="61"/>
      <c r="E14" s="52"/>
      <c r="F14" s="61"/>
    </row>
    <row r="15" spans="1:15" ht="6.95" customHeight="1" x14ac:dyDescent="0.2">
      <c r="A15" s="90"/>
      <c r="B15" s="69"/>
      <c r="C15" s="52"/>
      <c r="D15" s="61"/>
      <c r="E15" s="52"/>
      <c r="F15" s="61"/>
    </row>
    <row r="16" spans="1:15" ht="6.95" customHeight="1" x14ac:dyDescent="0.2">
      <c r="A16" s="52">
        <v>1</v>
      </c>
      <c r="B16" s="50" t="s">
        <v>47</v>
      </c>
      <c r="C16" s="52" t="s">
        <v>40</v>
      </c>
      <c r="D16" s="52">
        <v>40.5</v>
      </c>
      <c r="E16" s="57">
        <v>2.5724609472863973</v>
      </c>
      <c r="F16" s="56">
        <f>+D16*E16</f>
        <v>104.18466836509909</v>
      </c>
    </row>
    <row r="17" spans="1:6" ht="6.95" customHeight="1" x14ac:dyDescent="0.2">
      <c r="A17" s="52"/>
      <c r="B17" s="50"/>
      <c r="C17" s="52"/>
      <c r="D17" s="52"/>
      <c r="E17" s="80"/>
      <c r="F17" s="56"/>
    </row>
    <row r="18" spans="1:6" ht="6.95" customHeight="1" x14ac:dyDescent="0.2">
      <c r="A18" s="52"/>
      <c r="B18" s="50"/>
      <c r="C18" s="52"/>
      <c r="D18" s="52"/>
      <c r="E18" s="80"/>
      <c r="F18" s="56"/>
    </row>
    <row r="19" spans="1:6" ht="6.95" customHeight="1" x14ac:dyDescent="0.2">
      <c r="A19" s="52"/>
      <c r="B19" s="50"/>
      <c r="C19" s="52"/>
      <c r="D19" s="52"/>
      <c r="E19" s="81"/>
      <c r="F19" s="56"/>
    </row>
    <row r="20" spans="1:6" ht="6.95" customHeight="1" x14ac:dyDescent="0.2">
      <c r="A20" s="52">
        <v>2</v>
      </c>
      <c r="B20" s="50" t="s">
        <v>56</v>
      </c>
      <c r="C20" s="52" t="s">
        <v>40</v>
      </c>
      <c r="D20" s="52">
        <v>40.5</v>
      </c>
      <c r="E20" s="56">
        <v>1.5087295334527029</v>
      </c>
      <c r="F20" s="56">
        <f t="shared" ref="F20" si="0">+D20*E20</f>
        <v>61.103546104834464</v>
      </c>
    </row>
    <row r="21" spans="1:6" ht="6.95" customHeight="1" x14ac:dyDescent="0.2">
      <c r="A21" s="52"/>
      <c r="B21" s="50"/>
      <c r="C21" s="52"/>
      <c r="D21" s="52"/>
      <c r="E21" s="56"/>
      <c r="F21" s="56"/>
    </row>
    <row r="22" spans="1:6" ht="6.95" customHeight="1" x14ac:dyDescent="0.2">
      <c r="A22" s="52"/>
      <c r="B22" s="50"/>
      <c r="C22" s="52"/>
      <c r="D22" s="52"/>
      <c r="E22" s="56"/>
      <c r="F22" s="56"/>
    </row>
    <row r="23" spans="1:6" ht="6.95" customHeight="1" x14ac:dyDescent="0.2">
      <c r="A23" s="52"/>
      <c r="B23" s="50"/>
      <c r="C23" s="52"/>
      <c r="D23" s="52"/>
      <c r="E23" s="56"/>
      <c r="F23" s="56"/>
    </row>
    <row r="24" spans="1:6" ht="6.95" customHeight="1" x14ac:dyDescent="0.2">
      <c r="A24" s="52">
        <v>3</v>
      </c>
      <c r="B24" s="50" t="s">
        <v>48</v>
      </c>
      <c r="C24" s="52" t="s">
        <v>40</v>
      </c>
      <c r="D24" s="52">
        <v>14.8</v>
      </c>
      <c r="E24" s="56">
        <v>0.98775059855985892</v>
      </c>
      <c r="F24" s="56">
        <f t="shared" ref="F24" si="1">+D24*E24</f>
        <v>14.618708858685913</v>
      </c>
    </row>
    <row r="25" spans="1:6" ht="6.95" customHeight="1" x14ac:dyDescent="0.2">
      <c r="A25" s="52"/>
      <c r="B25" s="50"/>
      <c r="C25" s="52"/>
      <c r="D25" s="52"/>
      <c r="E25" s="56"/>
      <c r="F25" s="56"/>
    </row>
    <row r="26" spans="1:6" ht="6.95" customHeight="1" x14ac:dyDescent="0.2">
      <c r="A26" s="52"/>
      <c r="B26" s="50"/>
      <c r="C26" s="52"/>
      <c r="D26" s="52"/>
      <c r="E26" s="56"/>
      <c r="F26" s="56"/>
    </row>
    <row r="27" spans="1:6" ht="6.95" customHeight="1" x14ac:dyDescent="0.2">
      <c r="A27" s="52"/>
      <c r="B27" s="50"/>
      <c r="C27" s="52"/>
      <c r="D27" s="52"/>
      <c r="E27" s="56"/>
      <c r="F27" s="56"/>
    </row>
    <row r="28" spans="1:6" ht="6.95" customHeight="1" x14ac:dyDescent="0.2">
      <c r="A28" s="52">
        <v>4</v>
      </c>
      <c r="B28" s="50" t="s">
        <v>57</v>
      </c>
      <c r="C28" s="52" t="s">
        <v>40</v>
      </c>
      <c r="D28" s="52">
        <v>32.4</v>
      </c>
      <c r="E28" s="56">
        <v>1.0403447061551394</v>
      </c>
      <c r="F28" s="56">
        <f t="shared" ref="F28" si="2">+D28*E28</f>
        <v>33.707168479426514</v>
      </c>
    </row>
    <row r="29" spans="1:6" ht="6.95" customHeight="1" x14ac:dyDescent="0.2">
      <c r="A29" s="52"/>
      <c r="B29" s="50"/>
      <c r="C29" s="52"/>
      <c r="D29" s="52"/>
      <c r="E29" s="56"/>
      <c r="F29" s="56"/>
    </row>
    <row r="30" spans="1:6" ht="6.95" customHeight="1" x14ac:dyDescent="0.2">
      <c r="A30" s="52"/>
      <c r="B30" s="50"/>
      <c r="C30" s="52"/>
      <c r="D30" s="52"/>
      <c r="E30" s="56"/>
      <c r="F30" s="56"/>
    </row>
    <row r="31" spans="1:6" ht="6.95" customHeight="1" x14ac:dyDescent="0.2">
      <c r="A31" s="52"/>
      <c r="B31" s="50"/>
      <c r="C31" s="52"/>
      <c r="D31" s="52"/>
      <c r="E31" s="56"/>
      <c r="F31" s="56"/>
    </row>
    <row r="32" spans="1:6" ht="6.95" customHeight="1" x14ac:dyDescent="0.2">
      <c r="A32" s="52">
        <v>5</v>
      </c>
      <c r="B32" s="50" t="s">
        <v>58</v>
      </c>
      <c r="C32" s="52" t="s">
        <v>40</v>
      </c>
      <c r="D32" s="52">
        <v>14.8</v>
      </c>
      <c r="E32" s="56">
        <v>1.5013046872547511</v>
      </c>
      <c r="F32" s="56">
        <f t="shared" ref="F32" si="3">+D32*E32</f>
        <v>22.219309371370318</v>
      </c>
    </row>
    <row r="33" spans="1:6" ht="6.95" customHeight="1" x14ac:dyDescent="0.2">
      <c r="A33" s="52"/>
      <c r="B33" s="50"/>
      <c r="C33" s="52"/>
      <c r="D33" s="52"/>
      <c r="E33" s="56"/>
      <c r="F33" s="56"/>
    </row>
    <row r="34" spans="1:6" ht="6.95" customHeight="1" x14ac:dyDescent="0.2">
      <c r="A34" s="52"/>
      <c r="B34" s="50"/>
      <c r="C34" s="52"/>
      <c r="D34" s="52"/>
      <c r="E34" s="56"/>
      <c r="F34" s="56"/>
    </row>
    <row r="35" spans="1:6" ht="6.95" customHeight="1" x14ac:dyDescent="0.2">
      <c r="A35" s="52"/>
      <c r="B35" s="50"/>
      <c r="C35" s="52"/>
      <c r="D35" s="52"/>
      <c r="E35" s="56"/>
      <c r="F35" s="56"/>
    </row>
    <row r="36" spans="1:6" ht="6.95" customHeight="1" x14ac:dyDescent="0.2">
      <c r="A36" s="52">
        <v>6</v>
      </c>
      <c r="B36" s="51" t="s">
        <v>59</v>
      </c>
      <c r="C36" s="52" t="s">
        <v>40</v>
      </c>
      <c r="D36" s="53">
        <v>253.1</v>
      </c>
      <c r="E36" s="56">
        <v>0.50653876849223534</v>
      </c>
      <c r="F36" s="56">
        <f t="shared" ref="F36" si="4">+D36*E36</f>
        <v>128.20496230538475</v>
      </c>
    </row>
    <row r="37" spans="1:6" ht="6.95" customHeight="1" x14ac:dyDescent="0.2">
      <c r="A37" s="52"/>
      <c r="B37" s="73"/>
      <c r="C37" s="52"/>
      <c r="D37" s="71"/>
      <c r="E37" s="56"/>
      <c r="F37" s="56"/>
    </row>
    <row r="38" spans="1:6" ht="6.95" customHeight="1" x14ac:dyDescent="0.2">
      <c r="A38" s="52"/>
      <c r="B38" s="73"/>
      <c r="C38" s="52"/>
      <c r="D38" s="71"/>
      <c r="E38" s="56"/>
      <c r="F38" s="56"/>
    </row>
    <row r="39" spans="1:6" ht="6.95" customHeight="1" x14ac:dyDescent="0.2">
      <c r="A39" s="52"/>
      <c r="B39" s="74"/>
      <c r="C39" s="52"/>
      <c r="D39" s="72"/>
      <c r="E39" s="56"/>
      <c r="F39" s="56"/>
    </row>
    <row r="40" spans="1:6" ht="6.95" customHeight="1" x14ac:dyDescent="0.2">
      <c r="A40" s="52">
        <v>7</v>
      </c>
      <c r="B40" s="51" t="s">
        <v>81</v>
      </c>
      <c r="C40" s="52" t="s">
        <v>40</v>
      </c>
      <c r="D40" s="53">
        <v>137.06</v>
      </c>
      <c r="E40" s="56">
        <v>0.60784652219068236</v>
      </c>
      <c r="F40" s="56">
        <f t="shared" ref="F40" si="5">+D40*E40</f>
        <v>83.311444331454922</v>
      </c>
    </row>
    <row r="41" spans="1:6" ht="6.95" customHeight="1" x14ac:dyDescent="0.2">
      <c r="A41" s="52"/>
      <c r="B41" s="73"/>
      <c r="C41" s="52"/>
      <c r="D41" s="71"/>
      <c r="E41" s="56"/>
      <c r="F41" s="56"/>
    </row>
    <row r="42" spans="1:6" ht="6.95" customHeight="1" x14ac:dyDescent="0.2">
      <c r="A42" s="52"/>
      <c r="B42" s="73"/>
      <c r="C42" s="52"/>
      <c r="D42" s="71"/>
      <c r="E42" s="56"/>
      <c r="F42" s="56"/>
    </row>
    <row r="43" spans="1:6" ht="6.95" customHeight="1" x14ac:dyDescent="0.2">
      <c r="A43" s="52"/>
      <c r="B43" s="74"/>
      <c r="C43" s="52"/>
      <c r="D43" s="72"/>
      <c r="E43" s="56"/>
      <c r="F43" s="56"/>
    </row>
    <row r="44" spans="1:6" ht="6.95" customHeight="1" x14ac:dyDescent="0.2">
      <c r="A44" s="52">
        <v>8</v>
      </c>
      <c r="B44" s="50" t="s">
        <v>82</v>
      </c>
      <c r="C44" s="53" t="s">
        <v>41</v>
      </c>
      <c r="D44" s="70">
        <v>0.2</v>
      </c>
      <c r="E44" s="56">
        <v>1.6387949697840516</v>
      </c>
      <c r="F44" s="56">
        <f t="shared" ref="F44" si="6">+D44*E44</f>
        <v>0.32775899395681035</v>
      </c>
    </row>
    <row r="45" spans="1:6" ht="6.95" customHeight="1" x14ac:dyDescent="0.2">
      <c r="A45" s="52"/>
      <c r="B45" s="50"/>
      <c r="C45" s="71"/>
      <c r="D45" s="70"/>
      <c r="E45" s="56"/>
      <c r="F45" s="56"/>
    </row>
    <row r="46" spans="1:6" ht="6.95" customHeight="1" x14ac:dyDescent="0.2">
      <c r="A46" s="52"/>
      <c r="B46" s="50"/>
      <c r="C46" s="71"/>
      <c r="D46" s="70"/>
      <c r="E46" s="56"/>
      <c r="F46" s="56"/>
    </row>
    <row r="47" spans="1:6" ht="6.95" customHeight="1" x14ac:dyDescent="0.2">
      <c r="A47" s="52"/>
      <c r="B47" s="50"/>
      <c r="C47" s="72"/>
      <c r="D47" s="70"/>
      <c r="E47" s="56"/>
      <c r="F47" s="56"/>
    </row>
    <row r="48" spans="1:6" ht="6.95" customHeight="1" x14ac:dyDescent="0.2">
      <c r="A48" s="52">
        <v>9</v>
      </c>
      <c r="B48" s="50" t="s">
        <v>49</v>
      </c>
      <c r="C48" s="69" t="s">
        <v>46</v>
      </c>
      <c r="D48" s="70">
        <v>4.8</v>
      </c>
      <c r="E48" s="56">
        <v>1.6387949697840516</v>
      </c>
      <c r="F48" s="56">
        <f t="shared" ref="F48" si="7">+D48*E48</f>
        <v>7.8662158549634471</v>
      </c>
    </row>
    <row r="49" spans="1:6" ht="6.95" customHeight="1" x14ac:dyDescent="0.2">
      <c r="A49" s="52"/>
      <c r="B49" s="50"/>
      <c r="C49" s="52"/>
      <c r="D49" s="70"/>
      <c r="E49" s="56"/>
      <c r="F49" s="56"/>
    </row>
    <row r="50" spans="1:6" ht="6.95" customHeight="1" x14ac:dyDescent="0.2">
      <c r="A50" s="52"/>
      <c r="B50" s="50"/>
      <c r="C50" s="52"/>
      <c r="D50" s="70"/>
      <c r="E50" s="56"/>
      <c r="F50" s="56"/>
    </row>
    <row r="51" spans="1:6" ht="6.95" customHeight="1" x14ac:dyDescent="0.2">
      <c r="A51" s="52"/>
      <c r="B51" s="50"/>
      <c r="C51" s="52"/>
      <c r="D51" s="70"/>
      <c r="E51" s="56"/>
      <c r="F51" s="56"/>
    </row>
    <row r="52" spans="1:6" ht="6.95" customHeight="1" x14ac:dyDescent="0.2">
      <c r="A52" s="49"/>
      <c r="B52" s="62" t="s">
        <v>79</v>
      </c>
      <c r="C52" s="52"/>
      <c r="D52" s="52"/>
      <c r="E52" s="54">
        <v>0</v>
      </c>
      <c r="F52" s="56">
        <f t="shared" ref="F52" si="8">+D52*E52</f>
        <v>0</v>
      </c>
    </row>
    <row r="53" spans="1:6" ht="6.95" customHeight="1" x14ac:dyDescent="0.2">
      <c r="A53" s="49"/>
      <c r="B53" s="63"/>
      <c r="C53" s="52"/>
      <c r="D53" s="52"/>
      <c r="E53" s="54"/>
      <c r="F53" s="56"/>
    </row>
    <row r="54" spans="1:6" ht="6.95" customHeight="1" x14ac:dyDescent="0.2">
      <c r="A54" s="49"/>
      <c r="B54" s="63"/>
      <c r="C54" s="52"/>
      <c r="D54" s="52"/>
      <c r="E54" s="54"/>
      <c r="F54" s="56"/>
    </row>
    <row r="55" spans="1:6" ht="6.95" customHeight="1" x14ac:dyDescent="0.2">
      <c r="A55" s="49"/>
      <c r="B55" s="64"/>
      <c r="C55" s="52"/>
      <c r="D55" s="52"/>
      <c r="E55" s="54"/>
      <c r="F55" s="56"/>
    </row>
    <row r="56" spans="1:6" ht="6.95" customHeight="1" x14ac:dyDescent="0.2">
      <c r="A56" s="49">
        <v>1</v>
      </c>
      <c r="B56" s="50" t="s">
        <v>78</v>
      </c>
      <c r="C56" s="66" t="s">
        <v>41</v>
      </c>
      <c r="D56" s="61">
        <v>0.41</v>
      </c>
      <c r="E56" s="56">
        <v>24.963560321153015</v>
      </c>
      <c r="F56" s="56">
        <f t="shared" ref="F56" si="9">+D56*E56</f>
        <v>10.235059731672735</v>
      </c>
    </row>
    <row r="57" spans="1:6" ht="6.95" customHeight="1" x14ac:dyDescent="0.2">
      <c r="A57" s="49"/>
      <c r="B57" s="50"/>
      <c r="C57" s="66"/>
      <c r="D57" s="61"/>
      <c r="E57" s="56"/>
      <c r="F57" s="56"/>
    </row>
    <row r="58" spans="1:6" ht="6.95" customHeight="1" x14ac:dyDescent="0.2">
      <c r="A58" s="49"/>
      <c r="B58" s="50"/>
      <c r="C58" s="66"/>
      <c r="D58" s="61"/>
      <c r="E58" s="56"/>
      <c r="F58" s="56"/>
    </row>
    <row r="59" spans="1:6" ht="6.95" customHeight="1" x14ac:dyDescent="0.2">
      <c r="A59" s="49"/>
      <c r="B59" s="51"/>
      <c r="C59" s="67"/>
      <c r="D59" s="68"/>
      <c r="E59" s="56"/>
      <c r="F59" s="56"/>
    </row>
    <row r="60" spans="1:6" ht="6.95" customHeight="1" x14ac:dyDescent="0.2">
      <c r="A60" s="49">
        <v>2</v>
      </c>
      <c r="B60" s="50" t="s">
        <v>80</v>
      </c>
      <c r="C60" s="52" t="s">
        <v>39</v>
      </c>
      <c r="D60" s="61">
        <v>1.4999999999999999E-4</v>
      </c>
      <c r="E60" s="56">
        <v>514.82772343264378</v>
      </c>
      <c r="F60" s="56">
        <f t="shared" ref="F60" si="10">+D60*E60</f>
        <v>7.7224158514896557E-2</v>
      </c>
    </row>
    <row r="61" spans="1:6" ht="6.95" customHeight="1" x14ac:dyDescent="0.2">
      <c r="A61" s="49"/>
      <c r="B61" s="50"/>
      <c r="C61" s="52"/>
      <c r="D61" s="61"/>
      <c r="E61" s="56"/>
      <c r="F61" s="56"/>
    </row>
    <row r="62" spans="1:6" ht="6.95" customHeight="1" x14ac:dyDescent="0.2">
      <c r="A62" s="49"/>
      <c r="B62" s="50"/>
      <c r="C62" s="52"/>
      <c r="D62" s="61"/>
      <c r="E62" s="56"/>
      <c r="F62" s="56"/>
    </row>
    <row r="63" spans="1:6" ht="6.95" customHeight="1" x14ac:dyDescent="0.2">
      <c r="A63" s="49"/>
      <c r="B63" s="50"/>
      <c r="C63" s="52"/>
      <c r="D63" s="61"/>
      <c r="E63" s="56"/>
      <c r="F63" s="56"/>
    </row>
    <row r="64" spans="1:6" ht="6.95" customHeight="1" x14ac:dyDescent="0.2">
      <c r="A64" s="49"/>
      <c r="B64" s="65" t="s">
        <v>63</v>
      </c>
      <c r="C64" s="61"/>
      <c r="D64" s="61"/>
      <c r="E64" s="56">
        <v>0</v>
      </c>
      <c r="F64" s="56">
        <f t="shared" ref="F64" si="11">+D64*E64</f>
        <v>0</v>
      </c>
    </row>
    <row r="65" spans="1:6" ht="6.95" customHeight="1" x14ac:dyDescent="0.2">
      <c r="A65" s="49"/>
      <c r="B65" s="65"/>
      <c r="C65" s="61"/>
      <c r="D65" s="61"/>
      <c r="E65" s="56"/>
      <c r="F65" s="56"/>
    </row>
    <row r="66" spans="1:6" ht="6.95" customHeight="1" x14ac:dyDescent="0.2">
      <c r="A66" s="49"/>
      <c r="B66" s="65"/>
      <c r="C66" s="61"/>
      <c r="D66" s="61"/>
      <c r="E66" s="56"/>
      <c r="F66" s="56"/>
    </row>
    <row r="67" spans="1:6" ht="6.95" customHeight="1" x14ac:dyDescent="0.2">
      <c r="A67" s="49"/>
      <c r="B67" s="65"/>
      <c r="C67" s="61"/>
      <c r="D67" s="61"/>
      <c r="E67" s="56"/>
      <c r="F67" s="56"/>
    </row>
    <row r="68" spans="1:6" ht="6.95" customHeight="1" x14ac:dyDescent="0.2">
      <c r="A68" s="49">
        <v>1</v>
      </c>
      <c r="B68" s="50" t="s">
        <v>77</v>
      </c>
      <c r="C68" s="52" t="s">
        <v>40</v>
      </c>
      <c r="D68" s="61">
        <v>13.22</v>
      </c>
      <c r="E68" s="56">
        <v>3.6337276055070951</v>
      </c>
      <c r="F68" s="56">
        <f t="shared" ref="F68" si="12">+D68*E68</f>
        <v>48.037878944803801</v>
      </c>
    </row>
    <row r="69" spans="1:6" ht="6.95" customHeight="1" x14ac:dyDescent="0.2">
      <c r="A69" s="49"/>
      <c r="B69" s="50"/>
      <c r="C69" s="52"/>
      <c r="D69" s="61"/>
      <c r="E69" s="56"/>
      <c r="F69" s="56"/>
    </row>
    <row r="70" spans="1:6" ht="6.95" customHeight="1" x14ac:dyDescent="0.2">
      <c r="A70" s="49"/>
      <c r="B70" s="50"/>
      <c r="C70" s="52"/>
      <c r="D70" s="61"/>
      <c r="E70" s="56"/>
      <c r="F70" s="56"/>
    </row>
    <row r="71" spans="1:6" ht="6.95" customHeight="1" x14ac:dyDescent="0.2">
      <c r="A71" s="49"/>
      <c r="B71" s="50"/>
      <c r="C71" s="52"/>
      <c r="D71" s="61"/>
      <c r="E71" s="56"/>
      <c r="F71" s="56"/>
    </row>
    <row r="72" spans="1:6" ht="6.95" customHeight="1" x14ac:dyDescent="0.2">
      <c r="A72" s="49">
        <v>2</v>
      </c>
      <c r="B72" s="50" t="s">
        <v>64</v>
      </c>
      <c r="C72" s="52" t="s">
        <v>39</v>
      </c>
      <c r="D72" s="61">
        <v>5.0000000000000001E-3</v>
      </c>
      <c r="E72" s="56">
        <v>514.82772343264378</v>
      </c>
      <c r="F72" s="56">
        <f>+D72*E72</f>
        <v>2.5741386171632188</v>
      </c>
    </row>
    <row r="73" spans="1:6" ht="6.95" customHeight="1" x14ac:dyDescent="0.2">
      <c r="A73" s="49"/>
      <c r="B73" s="50"/>
      <c r="C73" s="52"/>
      <c r="D73" s="61"/>
      <c r="E73" s="56"/>
      <c r="F73" s="56"/>
    </row>
    <row r="74" spans="1:6" ht="6.95" customHeight="1" x14ac:dyDescent="0.2">
      <c r="A74" s="49"/>
      <c r="B74" s="50"/>
      <c r="C74" s="52"/>
      <c r="D74" s="61"/>
      <c r="E74" s="56"/>
      <c r="F74" s="56"/>
    </row>
    <row r="75" spans="1:6" ht="6.95" customHeight="1" x14ac:dyDescent="0.2">
      <c r="A75" s="49"/>
      <c r="B75" s="50"/>
      <c r="C75" s="52"/>
      <c r="D75" s="61"/>
      <c r="E75" s="56"/>
      <c r="F75" s="56"/>
    </row>
    <row r="76" spans="1:6" ht="6.95" customHeight="1" x14ac:dyDescent="0.2">
      <c r="A76" s="49">
        <v>3</v>
      </c>
      <c r="B76" s="50" t="s">
        <v>65</v>
      </c>
      <c r="C76" s="52" t="s">
        <v>39</v>
      </c>
      <c r="D76" s="82">
        <v>8.0000000000000002E-3</v>
      </c>
      <c r="E76" s="56">
        <v>904.74738227892419</v>
      </c>
      <c r="F76" s="56">
        <f t="shared" ref="F76" si="13">+D76*E76</f>
        <v>7.2379790582313941</v>
      </c>
    </row>
    <row r="77" spans="1:6" ht="6.95" customHeight="1" x14ac:dyDescent="0.2">
      <c r="A77" s="49"/>
      <c r="B77" s="50"/>
      <c r="C77" s="52"/>
      <c r="D77" s="82"/>
      <c r="E77" s="56"/>
      <c r="F77" s="56"/>
    </row>
    <row r="78" spans="1:6" ht="6.95" customHeight="1" x14ac:dyDescent="0.2">
      <c r="A78" s="49"/>
      <c r="B78" s="50"/>
      <c r="C78" s="52"/>
      <c r="D78" s="82"/>
      <c r="E78" s="56"/>
      <c r="F78" s="56"/>
    </row>
    <row r="79" spans="1:6" ht="6.95" customHeight="1" x14ac:dyDescent="0.2">
      <c r="A79" s="49"/>
      <c r="B79" s="50"/>
      <c r="C79" s="52"/>
      <c r="D79" s="82"/>
      <c r="E79" s="56"/>
      <c r="F79" s="56"/>
    </row>
    <row r="80" spans="1:6" ht="6.95" customHeight="1" x14ac:dyDescent="0.2">
      <c r="A80" s="49"/>
      <c r="B80" s="62" t="s">
        <v>61</v>
      </c>
      <c r="C80" s="61"/>
      <c r="D80" s="61"/>
      <c r="E80" s="56">
        <v>0</v>
      </c>
      <c r="F80" s="56">
        <f t="shared" ref="F80" si="14">+D80*E80</f>
        <v>0</v>
      </c>
    </row>
    <row r="81" spans="1:6" ht="6.95" customHeight="1" x14ac:dyDescent="0.2">
      <c r="A81" s="49"/>
      <c r="B81" s="63"/>
      <c r="C81" s="61"/>
      <c r="D81" s="61"/>
      <c r="E81" s="56"/>
      <c r="F81" s="56"/>
    </row>
    <row r="82" spans="1:6" ht="6.95" customHeight="1" x14ac:dyDescent="0.2">
      <c r="A82" s="49"/>
      <c r="B82" s="63"/>
      <c r="C82" s="61"/>
      <c r="D82" s="61"/>
      <c r="E82" s="56"/>
      <c r="F82" s="56"/>
    </row>
    <row r="83" spans="1:6" ht="6.95" customHeight="1" x14ac:dyDescent="0.2">
      <c r="A83" s="49"/>
      <c r="B83" s="64"/>
      <c r="C83" s="61"/>
      <c r="D83" s="61"/>
      <c r="E83" s="56"/>
      <c r="F83" s="56"/>
    </row>
    <row r="84" spans="1:6" ht="6.95" customHeight="1" x14ac:dyDescent="0.2">
      <c r="A84" s="49">
        <v>1</v>
      </c>
      <c r="B84" s="50" t="s">
        <v>76</v>
      </c>
      <c r="C84" s="53" t="s">
        <v>62</v>
      </c>
      <c r="D84" s="61">
        <v>11.34</v>
      </c>
      <c r="E84" s="56">
        <v>37.076834436404631</v>
      </c>
      <c r="F84" s="56">
        <f t="shared" ref="F84" si="15">+D84*E84</f>
        <v>420.45130250882852</v>
      </c>
    </row>
    <row r="85" spans="1:6" ht="6.95" customHeight="1" x14ac:dyDescent="0.2">
      <c r="A85" s="49"/>
      <c r="B85" s="50"/>
      <c r="C85" s="71"/>
      <c r="D85" s="61"/>
      <c r="E85" s="56"/>
      <c r="F85" s="56"/>
    </row>
    <row r="86" spans="1:6" ht="6.95" customHeight="1" x14ac:dyDescent="0.2">
      <c r="A86" s="49"/>
      <c r="B86" s="50"/>
      <c r="C86" s="71"/>
      <c r="D86" s="61"/>
      <c r="E86" s="56"/>
      <c r="F86" s="56"/>
    </row>
    <row r="87" spans="1:6" ht="9.75" customHeight="1" x14ac:dyDescent="0.2">
      <c r="A87" s="49"/>
      <c r="B87" s="50"/>
      <c r="C87" s="72"/>
      <c r="D87" s="61"/>
      <c r="E87" s="56"/>
      <c r="F87" s="56"/>
    </row>
    <row r="88" spans="1:6" ht="6.95" customHeight="1" x14ac:dyDescent="0.2">
      <c r="A88" s="49">
        <v>2</v>
      </c>
      <c r="B88" s="50" t="s">
        <v>50</v>
      </c>
      <c r="C88" s="52" t="s">
        <v>40</v>
      </c>
      <c r="D88" s="75" t="s">
        <v>60</v>
      </c>
      <c r="E88" s="56">
        <v>28.580059878061906</v>
      </c>
      <c r="F88" s="56">
        <f t="shared" ref="F88" si="16">+D88*E88</f>
        <v>675.20391461921258</v>
      </c>
    </row>
    <row r="89" spans="1:6" ht="6.95" customHeight="1" x14ac:dyDescent="0.2">
      <c r="A89" s="49"/>
      <c r="B89" s="50"/>
      <c r="C89" s="52"/>
      <c r="D89" s="52"/>
      <c r="E89" s="56"/>
      <c r="F89" s="56"/>
    </row>
    <row r="90" spans="1:6" ht="6.95" customHeight="1" x14ac:dyDescent="0.2">
      <c r="A90" s="49"/>
      <c r="B90" s="50"/>
      <c r="C90" s="52"/>
      <c r="D90" s="52"/>
      <c r="E90" s="56"/>
      <c r="F90" s="56"/>
    </row>
    <row r="91" spans="1:6" ht="13.5" customHeight="1" x14ac:dyDescent="0.2">
      <c r="A91" s="49"/>
      <c r="B91" s="50"/>
      <c r="C91" s="52"/>
      <c r="D91" s="52"/>
      <c r="E91" s="56"/>
      <c r="F91" s="56"/>
    </row>
    <row r="92" spans="1:6" ht="6.95" customHeight="1" x14ac:dyDescent="0.2">
      <c r="A92" s="49">
        <v>3</v>
      </c>
      <c r="B92" s="50" t="s">
        <v>51</v>
      </c>
      <c r="C92" s="52" t="s">
        <v>40</v>
      </c>
      <c r="D92" s="75" t="s">
        <v>60</v>
      </c>
      <c r="E92" s="56">
        <v>19.567917321053152</v>
      </c>
      <c r="F92" s="56">
        <f t="shared" ref="F92" si="17">+D92*E92</f>
        <v>462.29204670988071</v>
      </c>
    </row>
    <row r="93" spans="1:6" ht="6.95" customHeight="1" x14ac:dyDescent="0.2">
      <c r="A93" s="49"/>
      <c r="B93" s="50"/>
      <c r="C93" s="52"/>
      <c r="D93" s="52"/>
      <c r="E93" s="56"/>
      <c r="F93" s="56"/>
    </row>
    <row r="94" spans="1:6" ht="6.95" customHeight="1" x14ac:dyDescent="0.2">
      <c r="A94" s="49"/>
      <c r="B94" s="50"/>
      <c r="C94" s="52"/>
      <c r="D94" s="52"/>
      <c r="E94" s="56"/>
      <c r="F94" s="56"/>
    </row>
    <row r="95" spans="1:6" ht="15.75" customHeight="1" x14ac:dyDescent="0.2">
      <c r="A95" s="49"/>
      <c r="B95" s="50"/>
      <c r="C95" s="52"/>
      <c r="D95" s="52"/>
      <c r="E95" s="56"/>
      <c r="F95" s="56"/>
    </row>
    <row r="96" spans="1:6" ht="6.95" customHeight="1" x14ac:dyDescent="0.2">
      <c r="A96" s="49">
        <v>4</v>
      </c>
      <c r="B96" s="51" t="s">
        <v>52</v>
      </c>
      <c r="C96" s="52" t="s">
        <v>40</v>
      </c>
      <c r="D96" s="53">
        <v>47.25</v>
      </c>
      <c r="E96" s="56">
        <v>1.0719434383035653</v>
      </c>
      <c r="F96" s="56">
        <f t="shared" ref="F96" si="18">+D96*E96</f>
        <v>50.649327459843462</v>
      </c>
    </row>
    <row r="97" spans="1:6" ht="6.95" customHeight="1" x14ac:dyDescent="0.2">
      <c r="A97" s="49"/>
      <c r="B97" s="73"/>
      <c r="C97" s="52"/>
      <c r="D97" s="71"/>
      <c r="E97" s="56"/>
      <c r="F97" s="56"/>
    </row>
    <row r="98" spans="1:6" ht="6.95" customHeight="1" x14ac:dyDescent="0.2">
      <c r="A98" s="49"/>
      <c r="B98" s="73"/>
      <c r="C98" s="52"/>
      <c r="D98" s="71"/>
      <c r="E98" s="56"/>
      <c r="F98" s="56"/>
    </row>
    <row r="99" spans="1:6" ht="6.95" customHeight="1" x14ac:dyDescent="0.2">
      <c r="A99" s="49"/>
      <c r="B99" s="74"/>
      <c r="C99" s="52"/>
      <c r="D99" s="72"/>
      <c r="E99" s="56"/>
      <c r="F99" s="56"/>
    </row>
    <row r="100" spans="1:6" ht="6.95" customHeight="1" x14ac:dyDescent="0.2">
      <c r="A100" s="49">
        <v>5</v>
      </c>
      <c r="B100" s="51" t="s">
        <v>53</v>
      </c>
      <c r="C100" s="53" t="s">
        <v>38</v>
      </c>
      <c r="D100" s="53">
        <v>33.6</v>
      </c>
      <c r="E100" s="56">
        <v>3.2615255359223938</v>
      </c>
      <c r="F100" s="56">
        <f t="shared" ref="F100" si="19">+D100*E100</f>
        <v>109.58725800699244</v>
      </c>
    </row>
    <row r="101" spans="1:6" ht="6.95" customHeight="1" x14ac:dyDescent="0.2">
      <c r="A101" s="49"/>
      <c r="B101" s="73"/>
      <c r="C101" s="71"/>
      <c r="D101" s="71"/>
      <c r="E101" s="56"/>
      <c r="F101" s="56"/>
    </row>
    <row r="102" spans="1:6" ht="6.95" customHeight="1" x14ac:dyDescent="0.2">
      <c r="A102" s="49"/>
      <c r="B102" s="73"/>
      <c r="C102" s="71"/>
      <c r="D102" s="71"/>
      <c r="E102" s="56"/>
      <c r="F102" s="56"/>
    </row>
    <row r="103" spans="1:6" ht="6.95" customHeight="1" x14ac:dyDescent="0.2">
      <c r="A103" s="49"/>
      <c r="B103" s="74"/>
      <c r="C103" s="72"/>
      <c r="D103" s="72"/>
      <c r="E103" s="56"/>
      <c r="F103" s="56"/>
    </row>
    <row r="104" spans="1:6" ht="6.95" customHeight="1" x14ac:dyDescent="0.2">
      <c r="A104" s="49"/>
      <c r="B104" s="62" t="s">
        <v>66</v>
      </c>
      <c r="C104" s="61"/>
      <c r="D104" s="60"/>
      <c r="E104" s="56">
        <v>0</v>
      </c>
      <c r="F104" s="56">
        <f t="shared" ref="F104" si="20">+D104*E104</f>
        <v>0</v>
      </c>
    </row>
    <row r="105" spans="1:6" ht="6.95" customHeight="1" x14ac:dyDescent="0.2">
      <c r="A105" s="49"/>
      <c r="B105" s="63"/>
      <c r="C105" s="61"/>
      <c r="D105" s="60"/>
      <c r="E105" s="56"/>
      <c r="F105" s="56"/>
    </row>
    <row r="106" spans="1:6" ht="6.95" customHeight="1" x14ac:dyDescent="0.2">
      <c r="A106" s="49"/>
      <c r="B106" s="63"/>
      <c r="C106" s="61"/>
      <c r="D106" s="60"/>
      <c r="E106" s="56"/>
      <c r="F106" s="56"/>
    </row>
    <row r="107" spans="1:6" ht="6.95" customHeight="1" x14ac:dyDescent="0.2">
      <c r="A107" s="49"/>
      <c r="B107" s="64"/>
      <c r="C107" s="61"/>
      <c r="D107" s="60"/>
      <c r="E107" s="56"/>
      <c r="F107" s="56"/>
    </row>
    <row r="108" spans="1:6" ht="6.95" customHeight="1" x14ac:dyDescent="0.2">
      <c r="A108" s="49">
        <v>1</v>
      </c>
      <c r="B108" s="50" t="s">
        <v>75</v>
      </c>
      <c r="C108" s="52" t="s">
        <v>40</v>
      </c>
      <c r="D108" s="61">
        <v>29.8</v>
      </c>
      <c r="E108" s="56">
        <v>5.3423340613822141</v>
      </c>
      <c r="F108" s="56">
        <f t="shared" ref="F108" si="21">+D108*E108</f>
        <v>159.20155502918999</v>
      </c>
    </row>
    <row r="109" spans="1:6" ht="6.95" customHeight="1" x14ac:dyDescent="0.2">
      <c r="A109" s="49"/>
      <c r="B109" s="50"/>
      <c r="C109" s="52"/>
      <c r="D109" s="61"/>
      <c r="E109" s="56"/>
      <c r="F109" s="56"/>
    </row>
    <row r="110" spans="1:6" ht="6.95" customHeight="1" x14ac:dyDescent="0.2">
      <c r="A110" s="49"/>
      <c r="B110" s="50"/>
      <c r="C110" s="52"/>
      <c r="D110" s="61"/>
      <c r="E110" s="56"/>
      <c r="F110" s="56"/>
    </row>
    <row r="111" spans="1:6" ht="6.95" customHeight="1" x14ac:dyDescent="0.2">
      <c r="A111" s="49"/>
      <c r="B111" s="50"/>
      <c r="C111" s="52"/>
      <c r="D111" s="61"/>
      <c r="E111" s="56"/>
      <c r="F111" s="56"/>
    </row>
    <row r="112" spans="1:6" ht="6.95" customHeight="1" x14ac:dyDescent="0.2">
      <c r="A112" s="49">
        <v>2</v>
      </c>
      <c r="B112" s="50" t="s">
        <v>67</v>
      </c>
      <c r="C112" s="52" t="s">
        <v>40</v>
      </c>
      <c r="D112" s="60">
        <v>32.5</v>
      </c>
      <c r="E112" s="56">
        <v>14.214754390695001</v>
      </c>
      <c r="F112" s="56">
        <f t="shared" ref="F112" si="22">+D112*E112</f>
        <v>461.97951769758754</v>
      </c>
    </row>
    <row r="113" spans="1:6" ht="6.95" customHeight="1" x14ac:dyDescent="0.2">
      <c r="A113" s="49"/>
      <c r="B113" s="50"/>
      <c r="C113" s="52"/>
      <c r="D113" s="60"/>
      <c r="E113" s="56"/>
      <c r="F113" s="56"/>
    </row>
    <row r="114" spans="1:6" ht="6.95" customHeight="1" x14ac:dyDescent="0.2">
      <c r="A114" s="49"/>
      <c r="B114" s="50"/>
      <c r="C114" s="52"/>
      <c r="D114" s="60"/>
      <c r="E114" s="56"/>
      <c r="F114" s="56"/>
    </row>
    <row r="115" spans="1:6" ht="6.95" customHeight="1" x14ac:dyDescent="0.2">
      <c r="A115" s="49"/>
      <c r="B115" s="50"/>
      <c r="C115" s="52"/>
      <c r="D115" s="60"/>
      <c r="E115" s="56"/>
      <c r="F115" s="56"/>
    </row>
    <row r="116" spans="1:6" ht="6.95" customHeight="1" x14ac:dyDescent="0.2">
      <c r="A116" s="49">
        <v>3</v>
      </c>
      <c r="B116" s="50" t="s">
        <v>68</v>
      </c>
      <c r="C116" s="52" t="s">
        <v>38</v>
      </c>
      <c r="D116" s="61">
        <v>28</v>
      </c>
      <c r="E116" s="56">
        <v>1.7285851191572454</v>
      </c>
      <c r="F116" s="56">
        <f t="shared" ref="F116" si="23">+D116*E116</f>
        <v>48.400383336402875</v>
      </c>
    </row>
    <row r="117" spans="1:6" ht="6.95" customHeight="1" x14ac:dyDescent="0.2">
      <c r="A117" s="49"/>
      <c r="B117" s="50"/>
      <c r="C117" s="52"/>
      <c r="D117" s="61"/>
      <c r="E117" s="56"/>
      <c r="F117" s="56"/>
    </row>
    <row r="118" spans="1:6" ht="6.95" customHeight="1" x14ac:dyDescent="0.2">
      <c r="A118" s="49"/>
      <c r="B118" s="50"/>
      <c r="C118" s="52"/>
      <c r="D118" s="61"/>
      <c r="E118" s="56"/>
      <c r="F118" s="56"/>
    </row>
    <row r="119" spans="1:6" ht="6.95" customHeight="1" x14ac:dyDescent="0.2">
      <c r="A119" s="49"/>
      <c r="B119" s="50"/>
      <c r="C119" s="52"/>
      <c r="D119" s="61"/>
      <c r="E119" s="56"/>
      <c r="F119" s="56"/>
    </row>
    <row r="120" spans="1:6" ht="6.95" customHeight="1" x14ac:dyDescent="0.2">
      <c r="A120" s="49">
        <v>4</v>
      </c>
      <c r="B120" s="50" t="s">
        <v>69</v>
      </c>
      <c r="C120" s="52" t="s">
        <v>62</v>
      </c>
      <c r="D120" s="54">
        <v>104.56</v>
      </c>
      <c r="E120" s="56">
        <v>6.6195671329942405</v>
      </c>
      <c r="F120" s="56">
        <f t="shared" ref="F120" si="24">+D120*E120</f>
        <v>692.14193942587781</v>
      </c>
    </row>
    <row r="121" spans="1:6" ht="6.95" customHeight="1" x14ac:dyDescent="0.2">
      <c r="A121" s="49"/>
      <c r="B121" s="50"/>
      <c r="C121" s="52"/>
      <c r="D121" s="54"/>
      <c r="E121" s="56"/>
      <c r="F121" s="56"/>
    </row>
    <row r="122" spans="1:6" ht="6.95" customHeight="1" x14ac:dyDescent="0.2">
      <c r="A122" s="49"/>
      <c r="B122" s="50"/>
      <c r="C122" s="52"/>
      <c r="D122" s="54"/>
      <c r="E122" s="56"/>
      <c r="F122" s="56"/>
    </row>
    <row r="123" spans="1:6" ht="6.95" customHeight="1" x14ac:dyDescent="0.2">
      <c r="A123" s="49"/>
      <c r="B123" s="50"/>
      <c r="C123" s="52"/>
      <c r="D123" s="54"/>
      <c r="E123" s="56"/>
      <c r="F123" s="56"/>
    </row>
    <row r="124" spans="1:6" ht="6.95" customHeight="1" x14ac:dyDescent="0.2">
      <c r="A124" s="49"/>
      <c r="B124" s="62" t="s">
        <v>70</v>
      </c>
      <c r="C124" s="52"/>
      <c r="D124" s="61"/>
      <c r="E124" s="56">
        <v>0</v>
      </c>
      <c r="F124" s="56">
        <f>+D124*E124</f>
        <v>0</v>
      </c>
    </row>
    <row r="125" spans="1:6" ht="6.95" customHeight="1" x14ac:dyDescent="0.2">
      <c r="A125" s="49"/>
      <c r="B125" s="63"/>
      <c r="C125" s="52"/>
      <c r="D125" s="61"/>
      <c r="E125" s="56"/>
      <c r="F125" s="56"/>
    </row>
    <row r="126" spans="1:6" ht="6.95" customHeight="1" x14ac:dyDescent="0.2">
      <c r="A126" s="49"/>
      <c r="B126" s="63"/>
      <c r="C126" s="52"/>
      <c r="D126" s="61"/>
      <c r="E126" s="56"/>
      <c r="F126" s="56"/>
    </row>
    <row r="127" spans="1:6" ht="6.95" customHeight="1" x14ac:dyDescent="0.2">
      <c r="A127" s="49"/>
      <c r="B127" s="64"/>
      <c r="C127" s="52"/>
      <c r="D127" s="61"/>
      <c r="E127" s="56"/>
      <c r="F127" s="56"/>
    </row>
    <row r="128" spans="1:6" ht="6.95" customHeight="1" x14ac:dyDescent="0.2">
      <c r="A128" s="49">
        <v>1</v>
      </c>
      <c r="B128" s="50" t="s">
        <v>71</v>
      </c>
      <c r="C128" s="52" t="s">
        <v>40</v>
      </c>
      <c r="D128" s="60">
        <v>246.97</v>
      </c>
      <c r="E128" s="56">
        <v>2.5786225239942486</v>
      </c>
      <c r="F128" s="56">
        <f t="shared" ref="F128" si="25">+D128*E128</f>
        <v>636.8424047508596</v>
      </c>
    </row>
    <row r="129" spans="1:6" ht="6.95" customHeight="1" x14ac:dyDescent="0.2">
      <c r="A129" s="49"/>
      <c r="B129" s="50"/>
      <c r="C129" s="52"/>
      <c r="D129" s="60"/>
      <c r="E129" s="56"/>
      <c r="F129" s="56"/>
    </row>
    <row r="130" spans="1:6" ht="6.95" customHeight="1" x14ac:dyDescent="0.2">
      <c r="A130" s="49"/>
      <c r="B130" s="50"/>
      <c r="C130" s="52"/>
      <c r="D130" s="60"/>
      <c r="E130" s="56"/>
      <c r="F130" s="56"/>
    </row>
    <row r="131" spans="1:6" ht="6.95" customHeight="1" x14ac:dyDescent="0.2">
      <c r="A131" s="49"/>
      <c r="B131" s="50"/>
      <c r="C131" s="52"/>
      <c r="D131" s="60"/>
      <c r="E131" s="56"/>
      <c r="F131" s="56"/>
    </row>
    <row r="132" spans="1:6" ht="6.95" customHeight="1" x14ac:dyDescent="0.2">
      <c r="A132" s="49">
        <v>2</v>
      </c>
      <c r="B132" s="50" t="s">
        <v>72</v>
      </c>
      <c r="C132" s="52" t="s">
        <v>40</v>
      </c>
      <c r="D132" s="61">
        <v>19.850000000000001</v>
      </c>
      <c r="E132" s="56">
        <v>8.5432670109095508</v>
      </c>
      <c r="F132" s="56">
        <f t="shared" ref="F132" si="26">+D132*E132</f>
        <v>169.58385016655458</v>
      </c>
    </row>
    <row r="133" spans="1:6" ht="6.95" customHeight="1" x14ac:dyDescent="0.2">
      <c r="A133" s="49"/>
      <c r="B133" s="50"/>
      <c r="C133" s="52"/>
      <c r="D133" s="61"/>
      <c r="E133" s="56"/>
      <c r="F133" s="56"/>
    </row>
    <row r="134" spans="1:6" ht="6.95" customHeight="1" x14ac:dyDescent="0.2">
      <c r="A134" s="49"/>
      <c r="B134" s="50"/>
      <c r="C134" s="52"/>
      <c r="D134" s="61"/>
      <c r="E134" s="56"/>
      <c r="F134" s="56"/>
    </row>
    <row r="135" spans="1:6" ht="6.95" customHeight="1" x14ac:dyDescent="0.2">
      <c r="A135" s="49"/>
      <c r="B135" s="50"/>
      <c r="C135" s="52"/>
      <c r="D135" s="61"/>
      <c r="E135" s="56"/>
      <c r="F135" s="56"/>
    </row>
    <row r="136" spans="1:6" ht="6.95" customHeight="1" x14ac:dyDescent="0.2">
      <c r="A136" s="49">
        <v>3</v>
      </c>
      <c r="B136" s="50" t="s">
        <v>73</v>
      </c>
      <c r="C136" s="52" t="s">
        <v>40</v>
      </c>
      <c r="D136" s="54">
        <v>266.85000000000002</v>
      </c>
      <c r="E136" s="56">
        <v>1.3571081533897766</v>
      </c>
      <c r="F136" s="56">
        <f t="shared" ref="F136" si="27">+D136*E136</f>
        <v>362.14431073206191</v>
      </c>
    </row>
    <row r="137" spans="1:6" ht="6.95" customHeight="1" x14ac:dyDescent="0.2">
      <c r="A137" s="49"/>
      <c r="B137" s="50"/>
      <c r="C137" s="52"/>
      <c r="D137" s="54"/>
      <c r="E137" s="56"/>
      <c r="F137" s="56"/>
    </row>
    <row r="138" spans="1:6" ht="6.95" customHeight="1" x14ac:dyDescent="0.2">
      <c r="A138" s="49"/>
      <c r="B138" s="50"/>
      <c r="C138" s="52"/>
      <c r="D138" s="54"/>
      <c r="E138" s="56"/>
      <c r="F138" s="56"/>
    </row>
    <row r="139" spans="1:6" ht="6.95" customHeight="1" x14ac:dyDescent="0.2">
      <c r="A139" s="49"/>
      <c r="B139" s="51"/>
      <c r="C139" s="53"/>
      <c r="D139" s="55"/>
      <c r="E139" s="57"/>
      <c r="F139" s="57"/>
    </row>
    <row r="140" spans="1:6" ht="6.95" customHeight="1" x14ac:dyDescent="0.2">
      <c r="A140" s="49">
        <v>4</v>
      </c>
      <c r="B140" s="50" t="s">
        <v>74</v>
      </c>
      <c r="C140" s="52" t="s">
        <v>40</v>
      </c>
      <c r="D140" s="61">
        <v>137.06</v>
      </c>
      <c r="E140" s="56">
        <v>1.5190067292744607</v>
      </c>
      <c r="F140" s="56">
        <f t="shared" ref="F140" si="28">+D140*E140</f>
        <v>208.19506231435759</v>
      </c>
    </row>
    <row r="141" spans="1:6" ht="6.95" customHeight="1" x14ac:dyDescent="0.2">
      <c r="A141" s="49"/>
      <c r="B141" s="50"/>
      <c r="C141" s="52"/>
      <c r="D141" s="61"/>
      <c r="E141" s="56"/>
      <c r="F141" s="56"/>
    </row>
    <row r="142" spans="1:6" ht="6.95" customHeight="1" x14ac:dyDescent="0.2">
      <c r="A142" s="49"/>
      <c r="B142" s="50"/>
      <c r="C142" s="52"/>
      <c r="D142" s="61"/>
      <c r="E142" s="56"/>
      <c r="F142" s="56"/>
    </row>
    <row r="143" spans="1:6" ht="6.95" customHeight="1" x14ac:dyDescent="0.2">
      <c r="A143" s="49"/>
      <c r="B143" s="50"/>
      <c r="C143" s="52"/>
      <c r="D143" s="61"/>
      <c r="E143" s="56"/>
      <c r="F143" s="56"/>
    </row>
    <row r="144" spans="1:6" ht="6.95" customHeight="1" x14ac:dyDescent="0.2">
      <c r="A144" s="94" t="s">
        <v>99</v>
      </c>
      <c r="B144" s="94"/>
      <c r="C144" s="94"/>
      <c r="D144" s="94"/>
      <c r="E144" s="56">
        <v>0</v>
      </c>
      <c r="F144" s="54"/>
    </row>
    <row r="145" spans="1:6" ht="6.95" customHeight="1" x14ac:dyDescent="0.2">
      <c r="A145" s="94"/>
      <c r="B145" s="94"/>
      <c r="C145" s="94"/>
      <c r="D145" s="94"/>
      <c r="E145" s="56"/>
      <c r="F145" s="54"/>
    </row>
    <row r="146" spans="1:6" ht="6.95" customHeight="1" x14ac:dyDescent="0.2">
      <c r="A146" s="94"/>
      <c r="B146" s="94"/>
      <c r="C146" s="94"/>
      <c r="D146" s="94"/>
      <c r="E146" s="56"/>
      <c r="F146" s="54"/>
    </row>
    <row r="147" spans="1:6" ht="6.95" customHeight="1" x14ac:dyDescent="0.2">
      <c r="A147" s="94"/>
      <c r="B147" s="94"/>
      <c r="C147" s="94"/>
      <c r="D147" s="94"/>
      <c r="E147" s="56"/>
      <c r="F147" s="54"/>
    </row>
    <row r="148" spans="1:6" ht="6.95" customHeight="1" x14ac:dyDescent="0.2">
      <c r="A148" s="61">
        <v>1</v>
      </c>
      <c r="B148" s="50" t="s">
        <v>95</v>
      </c>
      <c r="C148" s="61" t="s">
        <v>42</v>
      </c>
      <c r="D148" s="61">
        <v>1</v>
      </c>
      <c r="E148" s="57">
        <v>10.713369107279647</v>
      </c>
      <c r="F148" s="56">
        <f t="shared" ref="F148" si="29">+D148*E148</f>
        <v>10.713369107279647</v>
      </c>
    </row>
    <row r="149" spans="1:6" ht="6.95" customHeight="1" x14ac:dyDescent="0.2">
      <c r="A149" s="61"/>
      <c r="B149" s="50"/>
      <c r="C149" s="61"/>
      <c r="D149" s="61"/>
      <c r="E149" s="80"/>
      <c r="F149" s="56"/>
    </row>
    <row r="150" spans="1:6" ht="6.95" customHeight="1" x14ac:dyDescent="0.2">
      <c r="A150" s="61"/>
      <c r="B150" s="50"/>
      <c r="C150" s="61"/>
      <c r="D150" s="61"/>
      <c r="E150" s="80"/>
      <c r="F150" s="56"/>
    </row>
    <row r="151" spans="1:6" ht="6.95" customHeight="1" x14ac:dyDescent="0.2">
      <c r="A151" s="61"/>
      <c r="B151" s="50"/>
      <c r="C151" s="61"/>
      <c r="D151" s="61"/>
      <c r="E151" s="81"/>
      <c r="F151" s="56"/>
    </row>
    <row r="152" spans="1:6" ht="6.95" customHeight="1" x14ac:dyDescent="0.2">
      <c r="A152" s="61">
        <v>2</v>
      </c>
      <c r="B152" s="92" t="s">
        <v>96</v>
      </c>
      <c r="C152" s="61" t="s">
        <v>42</v>
      </c>
      <c r="D152" s="61">
        <v>1</v>
      </c>
      <c r="E152" s="57">
        <v>5.4335079645705271</v>
      </c>
      <c r="F152" s="56">
        <f t="shared" ref="F152" si="30">+D152*E152</f>
        <v>5.4335079645705271</v>
      </c>
    </row>
    <row r="153" spans="1:6" ht="6.95" customHeight="1" x14ac:dyDescent="0.2">
      <c r="A153" s="61"/>
      <c r="B153" s="92"/>
      <c r="C153" s="61"/>
      <c r="D153" s="61"/>
      <c r="E153" s="80"/>
      <c r="F153" s="56"/>
    </row>
    <row r="154" spans="1:6" ht="6.95" customHeight="1" x14ac:dyDescent="0.2">
      <c r="A154" s="61"/>
      <c r="B154" s="92"/>
      <c r="C154" s="61"/>
      <c r="D154" s="61"/>
      <c r="E154" s="80"/>
      <c r="F154" s="56"/>
    </row>
    <row r="155" spans="1:6" ht="6.95" customHeight="1" x14ac:dyDescent="0.2">
      <c r="A155" s="61"/>
      <c r="B155" s="92"/>
      <c r="C155" s="61"/>
      <c r="D155" s="61"/>
      <c r="E155" s="81"/>
      <c r="F155" s="56"/>
    </row>
    <row r="156" spans="1:6" ht="6.95" customHeight="1" x14ac:dyDescent="0.2">
      <c r="A156" s="61">
        <v>3</v>
      </c>
      <c r="B156" s="92" t="s">
        <v>83</v>
      </c>
      <c r="C156" s="61" t="s">
        <v>42</v>
      </c>
      <c r="D156" s="61">
        <v>3</v>
      </c>
      <c r="E156" s="57">
        <v>3.4533457276104849</v>
      </c>
      <c r="F156" s="56">
        <f t="shared" ref="F156" si="31">+D156*E156</f>
        <v>10.360037182831455</v>
      </c>
    </row>
    <row r="157" spans="1:6" ht="6.95" customHeight="1" x14ac:dyDescent="0.2">
      <c r="A157" s="61"/>
      <c r="B157" s="92"/>
      <c r="C157" s="61"/>
      <c r="D157" s="61"/>
      <c r="E157" s="80"/>
      <c r="F157" s="56"/>
    </row>
    <row r="158" spans="1:6" ht="6.95" customHeight="1" x14ac:dyDescent="0.2">
      <c r="A158" s="61"/>
      <c r="B158" s="92"/>
      <c r="C158" s="61"/>
      <c r="D158" s="61"/>
      <c r="E158" s="80"/>
      <c r="F158" s="56"/>
    </row>
    <row r="159" spans="1:6" ht="6.95" customHeight="1" x14ac:dyDescent="0.2">
      <c r="A159" s="61"/>
      <c r="B159" s="92"/>
      <c r="C159" s="61"/>
      <c r="D159" s="61"/>
      <c r="E159" s="81"/>
      <c r="F159" s="56"/>
    </row>
    <row r="160" spans="1:6" ht="6.95" customHeight="1" x14ac:dyDescent="0.2">
      <c r="A160" s="61">
        <v>4</v>
      </c>
      <c r="B160" s="93" t="s">
        <v>84</v>
      </c>
      <c r="C160" s="61" t="s">
        <v>42</v>
      </c>
      <c r="D160" s="61">
        <v>14</v>
      </c>
      <c r="E160" s="57">
        <v>7.1280596201669528</v>
      </c>
      <c r="F160" s="56">
        <f t="shared" ref="F160" si="32">+D160*E160</f>
        <v>99.792834682337343</v>
      </c>
    </row>
    <row r="161" spans="1:6" ht="6.95" customHeight="1" x14ac:dyDescent="0.2">
      <c r="A161" s="61"/>
      <c r="B161" s="93"/>
      <c r="C161" s="61"/>
      <c r="D161" s="61"/>
      <c r="E161" s="80"/>
      <c r="F161" s="56"/>
    </row>
    <row r="162" spans="1:6" ht="6.95" customHeight="1" x14ac:dyDescent="0.2">
      <c r="A162" s="61"/>
      <c r="B162" s="93"/>
      <c r="C162" s="61"/>
      <c r="D162" s="61"/>
      <c r="E162" s="80"/>
      <c r="F162" s="56"/>
    </row>
    <row r="163" spans="1:6" ht="6.95" customHeight="1" x14ac:dyDescent="0.2">
      <c r="A163" s="61"/>
      <c r="B163" s="93"/>
      <c r="C163" s="61"/>
      <c r="D163" s="61"/>
      <c r="E163" s="81"/>
      <c r="F163" s="56"/>
    </row>
    <row r="164" spans="1:6" ht="6.95" customHeight="1" x14ac:dyDescent="0.2">
      <c r="A164" s="61">
        <v>5</v>
      </c>
      <c r="B164" s="50" t="s">
        <v>85</v>
      </c>
      <c r="C164" s="61" t="s">
        <v>42</v>
      </c>
      <c r="D164" s="61">
        <v>5</v>
      </c>
      <c r="E164" s="57">
        <v>6.1662532531133634</v>
      </c>
      <c r="F164" s="56">
        <f t="shared" ref="F164" si="33">+D164*E164</f>
        <v>30.831266265566818</v>
      </c>
    </row>
    <row r="165" spans="1:6" ht="6.95" customHeight="1" x14ac:dyDescent="0.2">
      <c r="A165" s="61"/>
      <c r="B165" s="50"/>
      <c r="C165" s="61"/>
      <c r="D165" s="61"/>
      <c r="E165" s="80"/>
      <c r="F165" s="56"/>
    </row>
    <row r="166" spans="1:6" ht="6.95" customHeight="1" x14ac:dyDescent="0.2">
      <c r="A166" s="61"/>
      <c r="B166" s="50"/>
      <c r="C166" s="61"/>
      <c r="D166" s="61"/>
      <c r="E166" s="80"/>
      <c r="F166" s="56"/>
    </row>
    <row r="167" spans="1:6" ht="6.95" customHeight="1" x14ac:dyDescent="0.2">
      <c r="A167" s="61"/>
      <c r="B167" s="50"/>
      <c r="C167" s="61"/>
      <c r="D167" s="61"/>
      <c r="E167" s="81"/>
      <c r="F167" s="56"/>
    </row>
    <row r="168" spans="1:6" ht="6.95" customHeight="1" x14ac:dyDescent="0.2">
      <c r="A168" s="61">
        <v>6</v>
      </c>
      <c r="B168" s="50" t="s">
        <v>86</v>
      </c>
      <c r="C168" s="61" t="s">
        <v>42</v>
      </c>
      <c r="D168" s="61">
        <v>1</v>
      </c>
      <c r="E168" s="57">
        <v>5.4453310989477393</v>
      </c>
      <c r="F168" s="56">
        <f t="shared" ref="F168" si="34">+D168*E168</f>
        <v>5.4453310989477393</v>
      </c>
    </row>
    <row r="169" spans="1:6" ht="6.95" customHeight="1" x14ac:dyDescent="0.2">
      <c r="A169" s="61"/>
      <c r="B169" s="50"/>
      <c r="C169" s="61"/>
      <c r="D169" s="61"/>
      <c r="E169" s="80"/>
      <c r="F169" s="56"/>
    </row>
    <row r="170" spans="1:6" ht="6.95" customHeight="1" x14ac:dyDescent="0.2">
      <c r="A170" s="61"/>
      <c r="B170" s="50"/>
      <c r="C170" s="61"/>
      <c r="D170" s="61"/>
      <c r="E170" s="80"/>
      <c r="F170" s="56"/>
    </row>
    <row r="171" spans="1:6" ht="6.95" customHeight="1" x14ac:dyDescent="0.2">
      <c r="A171" s="61"/>
      <c r="B171" s="50"/>
      <c r="C171" s="61"/>
      <c r="D171" s="61"/>
      <c r="E171" s="81"/>
      <c r="F171" s="56"/>
    </row>
    <row r="172" spans="1:6" ht="6.95" customHeight="1" x14ac:dyDescent="0.2">
      <c r="A172" s="61">
        <v>7</v>
      </c>
      <c r="B172" s="50" t="s">
        <v>87</v>
      </c>
      <c r="C172" s="61" t="s">
        <v>42</v>
      </c>
      <c r="D172" s="61">
        <v>4</v>
      </c>
      <c r="E172" s="57">
        <v>1.7633323984082705</v>
      </c>
      <c r="F172" s="56">
        <f t="shared" ref="F172" si="35">+D172*E172</f>
        <v>7.053329593633082</v>
      </c>
    </row>
    <row r="173" spans="1:6" ht="6.95" customHeight="1" x14ac:dyDescent="0.2">
      <c r="A173" s="61"/>
      <c r="B173" s="50"/>
      <c r="C173" s="61"/>
      <c r="D173" s="61"/>
      <c r="E173" s="80"/>
      <c r="F173" s="56"/>
    </row>
    <row r="174" spans="1:6" ht="6.95" customHeight="1" x14ac:dyDescent="0.2">
      <c r="A174" s="61"/>
      <c r="B174" s="50"/>
      <c r="C174" s="61"/>
      <c r="D174" s="61"/>
      <c r="E174" s="80"/>
      <c r="F174" s="56"/>
    </row>
    <row r="175" spans="1:6" ht="6.95" customHeight="1" x14ac:dyDescent="0.2">
      <c r="A175" s="61"/>
      <c r="B175" s="50"/>
      <c r="C175" s="61"/>
      <c r="D175" s="61"/>
      <c r="E175" s="81"/>
      <c r="F175" s="56"/>
    </row>
    <row r="176" spans="1:6" ht="6.95" customHeight="1" x14ac:dyDescent="0.2">
      <c r="A176" s="61">
        <v>8</v>
      </c>
      <c r="B176" s="50" t="s">
        <v>88</v>
      </c>
      <c r="C176" s="61" t="s">
        <v>42</v>
      </c>
      <c r="D176" s="61">
        <v>1</v>
      </c>
      <c r="E176" s="57">
        <v>1.4928445012289349</v>
      </c>
      <c r="F176" s="56">
        <f t="shared" ref="F176" si="36">+D176*E176</f>
        <v>1.4928445012289349</v>
      </c>
    </row>
    <row r="177" spans="1:6" ht="6.95" customHeight="1" x14ac:dyDescent="0.2">
      <c r="A177" s="61"/>
      <c r="B177" s="50"/>
      <c r="C177" s="61"/>
      <c r="D177" s="61"/>
      <c r="E177" s="80"/>
      <c r="F177" s="56"/>
    </row>
    <row r="178" spans="1:6" ht="6.95" customHeight="1" x14ac:dyDescent="0.2">
      <c r="A178" s="61"/>
      <c r="B178" s="50"/>
      <c r="C178" s="61"/>
      <c r="D178" s="61"/>
      <c r="E178" s="80"/>
      <c r="F178" s="56"/>
    </row>
    <row r="179" spans="1:6" ht="6.95" customHeight="1" x14ac:dyDescent="0.2">
      <c r="A179" s="61"/>
      <c r="B179" s="50"/>
      <c r="C179" s="61"/>
      <c r="D179" s="61"/>
      <c r="E179" s="81"/>
      <c r="F179" s="56"/>
    </row>
    <row r="180" spans="1:6" ht="6.95" customHeight="1" x14ac:dyDescent="0.2">
      <c r="A180" s="61">
        <v>9</v>
      </c>
      <c r="B180" s="50" t="s">
        <v>89</v>
      </c>
      <c r="C180" s="61" t="s">
        <v>42</v>
      </c>
      <c r="D180" s="61">
        <v>50</v>
      </c>
      <c r="E180" s="57">
        <v>0.10813832312484359</v>
      </c>
      <c r="F180" s="56">
        <f t="shared" ref="F180" si="37">+D180*E180</f>
        <v>5.406916156242179</v>
      </c>
    </row>
    <row r="181" spans="1:6" ht="6.95" customHeight="1" x14ac:dyDescent="0.2">
      <c r="A181" s="61"/>
      <c r="B181" s="50"/>
      <c r="C181" s="61"/>
      <c r="D181" s="61"/>
      <c r="E181" s="80"/>
      <c r="F181" s="56"/>
    </row>
    <row r="182" spans="1:6" ht="6.95" customHeight="1" x14ac:dyDescent="0.2">
      <c r="A182" s="61"/>
      <c r="B182" s="50"/>
      <c r="C182" s="61"/>
      <c r="D182" s="61"/>
      <c r="E182" s="80"/>
      <c r="F182" s="56"/>
    </row>
    <row r="183" spans="1:6" ht="6.95" customHeight="1" x14ac:dyDescent="0.2">
      <c r="A183" s="61"/>
      <c r="B183" s="50"/>
      <c r="C183" s="61"/>
      <c r="D183" s="61"/>
      <c r="E183" s="81"/>
      <c r="F183" s="56"/>
    </row>
    <row r="184" spans="1:6" ht="6.95" customHeight="1" x14ac:dyDescent="0.2">
      <c r="A184" s="61">
        <v>10</v>
      </c>
      <c r="B184" s="50" t="s">
        <v>90</v>
      </c>
      <c r="C184" s="61" t="s">
        <v>42</v>
      </c>
      <c r="D184" s="61">
        <v>35</v>
      </c>
      <c r="E184" s="57">
        <v>1.2010563088399293</v>
      </c>
      <c r="F184" s="56">
        <f t="shared" ref="F184" si="38">+D184*E184</f>
        <v>42.036970809397523</v>
      </c>
    </row>
    <row r="185" spans="1:6" ht="6.95" customHeight="1" x14ac:dyDescent="0.2">
      <c r="A185" s="61"/>
      <c r="B185" s="50"/>
      <c r="C185" s="61"/>
      <c r="D185" s="61"/>
      <c r="E185" s="80"/>
      <c r="F185" s="56"/>
    </row>
    <row r="186" spans="1:6" ht="6.95" customHeight="1" x14ac:dyDescent="0.2">
      <c r="A186" s="61"/>
      <c r="B186" s="50"/>
      <c r="C186" s="61"/>
      <c r="D186" s="61"/>
      <c r="E186" s="80"/>
      <c r="F186" s="56"/>
    </row>
    <row r="187" spans="1:6" ht="6.95" customHeight="1" x14ac:dyDescent="0.2">
      <c r="A187" s="61"/>
      <c r="B187" s="50"/>
      <c r="C187" s="61"/>
      <c r="D187" s="61"/>
      <c r="E187" s="81"/>
      <c r="F187" s="56"/>
    </row>
    <row r="188" spans="1:6" ht="6.95" customHeight="1" x14ac:dyDescent="0.2">
      <c r="A188" s="61">
        <v>11</v>
      </c>
      <c r="B188" s="50" t="s">
        <v>91</v>
      </c>
      <c r="C188" s="61" t="s">
        <v>38</v>
      </c>
      <c r="D188" s="61">
        <v>560</v>
      </c>
      <c r="E188" s="57">
        <v>0.40360745883552057</v>
      </c>
      <c r="F188" s="56">
        <f t="shared" ref="F188" si="39">+D188*E188</f>
        <v>226.02017694789151</v>
      </c>
    </row>
    <row r="189" spans="1:6" ht="6.95" customHeight="1" x14ac:dyDescent="0.2">
      <c r="A189" s="61"/>
      <c r="B189" s="50"/>
      <c r="C189" s="61"/>
      <c r="D189" s="61"/>
      <c r="E189" s="80"/>
      <c r="F189" s="56"/>
    </row>
    <row r="190" spans="1:6" ht="6.95" customHeight="1" x14ac:dyDescent="0.2">
      <c r="A190" s="61"/>
      <c r="B190" s="50"/>
      <c r="C190" s="61"/>
      <c r="D190" s="61"/>
      <c r="E190" s="80"/>
      <c r="F190" s="56"/>
    </row>
    <row r="191" spans="1:6" ht="6.95" customHeight="1" x14ac:dyDescent="0.2">
      <c r="A191" s="61"/>
      <c r="B191" s="50"/>
      <c r="C191" s="61"/>
      <c r="D191" s="61"/>
      <c r="E191" s="81"/>
      <c r="F191" s="56"/>
    </row>
    <row r="192" spans="1:6" ht="6.95" customHeight="1" x14ac:dyDescent="0.2">
      <c r="A192" s="61">
        <v>12</v>
      </c>
      <c r="B192" s="50" t="s">
        <v>92</v>
      </c>
      <c r="C192" s="61" t="s">
        <v>38</v>
      </c>
      <c r="D192" s="61">
        <v>560</v>
      </c>
      <c r="E192" s="57">
        <v>8.8657244520593176E-2</v>
      </c>
      <c r="F192" s="56">
        <f t="shared" ref="F192" si="40">+D192*E192</f>
        <v>49.648056931532182</v>
      </c>
    </row>
    <row r="193" spans="1:6" ht="6.95" customHeight="1" x14ac:dyDescent="0.2">
      <c r="A193" s="61"/>
      <c r="B193" s="50"/>
      <c r="C193" s="61"/>
      <c r="D193" s="61"/>
      <c r="E193" s="80"/>
      <c r="F193" s="56"/>
    </row>
    <row r="194" spans="1:6" ht="6.95" customHeight="1" x14ac:dyDescent="0.2">
      <c r="A194" s="61"/>
      <c r="B194" s="50"/>
      <c r="C194" s="61"/>
      <c r="D194" s="61"/>
      <c r="E194" s="80"/>
      <c r="F194" s="56"/>
    </row>
    <row r="195" spans="1:6" ht="6.95" customHeight="1" x14ac:dyDescent="0.2">
      <c r="A195" s="61"/>
      <c r="B195" s="50"/>
      <c r="C195" s="61"/>
      <c r="D195" s="61"/>
      <c r="E195" s="81"/>
      <c r="F195" s="56"/>
    </row>
    <row r="196" spans="1:6" ht="6.95" customHeight="1" x14ac:dyDescent="0.2">
      <c r="A196" s="61">
        <v>13</v>
      </c>
      <c r="B196" s="50" t="s">
        <v>93</v>
      </c>
      <c r="C196" s="61" t="s">
        <v>38</v>
      </c>
      <c r="D196" s="61">
        <v>560</v>
      </c>
      <c r="E196" s="57">
        <v>0.43213154647380697</v>
      </c>
      <c r="F196" s="56">
        <f t="shared" ref="F196" si="41">+D196*E196</f>
        <v>241.99366602533189</v>
      </c>
    </row>
    <row r="197" spans="1:6" ht="6.95" customHeight="1" x14ac:dyDescent="0.2">
      <c r="A197" s="61"/>
      <c r="B197" s="50"/>
      <c r="C197" s="61"/>
      <c r="D197" s="61"/>
      <c r="E197" s="80"/>
      <c r="F197" s="56"/>
    </row>
    <row r="198" spans="1:6" ht="6.95" customHeight="1" x14ac:dyDescent="0.2">
      <c r="A198" s="61"/>
      <c r="B198" s="50"/>
      <c r="C198" s="61"/>
      <c r="D198" s="61"/>
      <c r="E198" s="80"/>
      <c r="F198" s="56"/>
    </row>
    <row r="199" spans="1:6" ht="6.95" customHeight="1" x14ac:dyDescent="0.2">
      <c r="A199" s="61"/>
      <c r="B199" s="50"/>
      <c r="C199" s="61"/>
      <c r="D199" s="61"/>
      <c r="E199" s="81"/>
      <c r="F199" s="56"/>
    </row>
    <row r="200" spans="1:6" ht="24.95" customHeight="1" x14ac:dyDescent="0.2">
      <c r="A200" s="39"/>
      <c r="B200" s="40" t="s">
        <v>8</v>
      </c>
      <c r="C200" s="41"/>
      <c r="D200" s="41"/>
      <c r="E200" s="42"/>
      <c r="F200" s="43">
        <f>SUM(F16:F199)</f>
        <v>5716.6072432000028</v>
      </c>
    </row>
    <row r="201" spans="1:6" ht="24.95" customHeight="1" x14ac:dyDescent="0.2">
      <c r="A201" s="34"/>
      <c r="B201" s="37" t="s">
        <v>21</v>
      </c>
      <c r="C201" s="35"/>
      <c r="D201" s="35"/>
      <c r="E201" s="36"/>
      <c r="F201" s="44">
        <f>F200*0.11</f>
        <v>628.82679675200029</v>
      </c>
    </row>
    <row r="202" spans="1:6" ht="24.95" customHeight="1" x14ac:dyDescent="0.2">
      <c r="A202" s="34"/>
      <c r="B202" s="37" t="s">
        <v>8</v>
      </c>
      <c r="C202" s="35"/>
      <c r="D202" s="35"/>
      <c r="E202" s="36"/>
      <c r="F202" s="44">
        <f>SUM(F200:F201)</f>
        <v>6345.4340399520033</v>
      </c>
    </row>
    <row r="203" spans="1:6" ht="24.95" customHeight="1" x14ac:dyDescent="0.2">
      <c r="A203" s="34"/>
      <c r="B203" s="37" t="s">
        <v>94</v>
      </c>
      <c r="C203" s="35"/>
      <c r="D203" s="35"/>
      <c r="E203" s="36"/>
      <c r="F203" s="44">
        <f>F202*0.015</f>
        <v>95.181510599280045</v>
      </c>
    </row>
    <row r="204" spans="1:6" ht="24.95" customHeight="1" x14ac:dyDescent="0.2">
      <c r="A204" s="34"/>
      <c r="B204" s="37" t="s">
        <v>8</v>
      </c>
      <c r="C204" s="35"/>
      <c r="D204" s="35"/>
      <c r="E204" s="36"/>
      <c r="F204" s="44">
        <f>SUM(F202:F203)</f>
        <v>6440.6155505512834</v>
      </c>
    </row>
    <row r="205" spans="1:6" ht="24" customHeight="1" x14ac:dyDescent="0.2">
      <c r="A205" s="34"/>
      <c r="B205" s="37" t="s">
        <v>18</v>
      </c>
      <c r="C205" s="35"/>
      <c r="D205" s="35"/>
      <c r="E205" s="36"/>
      <c r="F205" s="44">
        <f>F204*0.2</f>
        <v>1288.1231101102567</v>
      </c>
    </row>
    <row r="206" spans="1:6" ht="24" customHeight="1" x14ac:dyDescent="0.2">
      <c r="A206" s="34"/>
      <c r="B206" s="37" t="s">
        <v>33</v>
      </c>
      <c r="C206" s="35"/>
      <c r="D206" s="35"/>
      <c r="E206" s="36"/>
      <c r="F206" s="44">
        <f>SUM(F204:F205)</f>
        <v>7728.7386606615401</v>
      </c>
    </row>
    <row r="207" spans="1:6" x14ac:dyDescent="0.2">
      <c r="A207" s="77"/>
      <c r="B207" s="77"/>
      <c r="C207" s="77"/>
      <c r="D207" s="77"/>
      <c r="E207" s="77"/>
      <c r="F207" s="77"/>
    </row>
  </sheetData>
  <mergeCells count="292">
    <mergeCell ref="A144:D147"/>
    <mergeCell ref="A196:A199"/>
    <mergeCell ref="B196:B199"/>
    <mergeCell ref="C196:C199"/>
    <mergeCell ref="D196:D199"/>
    <mergeCell ref="E196:E199"/>
    <mergeCell ref="F196:F199"/>
    <mergeCell ref="A188:A191"/>
    <mergeCell ref="B188:B191"/>
    <mergeCell ref="C188:C191"/>
    <mergeCell ref="D188:D191"/>
    <mergeCell ref="E188:E191"/>
    <mergeCell ref="F188:F191"/>
    <mergeCell ref="A192:A195"/>
    <mergeCell ref="B192:B195"/>
    <mergeCell ref="C192:C195"/>
    <mergeCell ref="D192:D195"/>
    <mergeCell ref="E192:E195"/>
    <mergeCell ref="F192:F195"/>
    <mergeCell ref="A180:A183"/>
    <mergeCell ref="B180:B183"/>
    <mergeCell ref="C180:C183"/>
    <mergeCell ref="D180:D183"/>
    <mergeCell ref="E180:E183"/>
    <mergeCell ref="F180:F183"/>
    <mergeCell ref="A184:A187"/>
    <mergeCell ref="B184:B187"/>
    <mergeCell ref="C184:C187"/>
    <mergeCell ref="D184:D187"/>
    <mergeCell ref="E184:E187"/>
    <mergeCell ref="F184:F187"/>
    <mergeCell ref="A172:A175"/>
    <mergeCell ref="B172:B175"/>
    <mergeCell ref="C172:C175"/>
    <mergeCell ref="D172:D175"/>
    <mergeCell ref="E172:E175"/>
    <mergeCell ref="F172:F175"/>
    <mergeCell ref="A176:A179"/>
    <mergeCell ref="B176:B179"/>
    <mergeCell ref="C176:C179"/>
    <mergeCell ref="D176:D179"/>
    <mergeCell ref="E176:E179"/>
    <mergeCell ref="F176:F179"/>
    <mergeCell ref="A164:A167"/>
    <mergeCell ref="B164:B167"/>
    <mergeCell ref="C164:C167"/>
    <mergeCell ref="D164:D167"/>
    <mergeCell ref="E164:E167"/>
    <mergeCell ref="F164:F167"/>
    <mergeCell ref="A168:A171"/>
    <mergeCell ref="B168:B171"/>
    <mergeCell ref="C168:C171"/>
    <mergeCell ref="D168:D171"/>
    <mergeCell ref="E168:E171"/>
    <mergeCell ref="F168:F171"/>
    <mergeCell ref="A156:A159"/>
    <mergeCell ref="B156:B159"/>
    <mergeCell ref="C156:C159"/>
    <mergeCell ref="D156:D159"/>
    <mergeCell ref="E156:E159"/>
    <mergeCell ref="F156:F159"/>
    <mergeCell ref="A160:A163"/>
    <mergeCell ref="B160:B163"/>
    <mergeCell ref="C160:C163"/>
    <mergeCell ref="D160:D163"/>
    <mergeCell ref="E160:E163"/>
    <mergeCell ref="F160:F163"/>
    <mergeCell ref="A148:A151"/>
    <mergeCell ref="B148:B151"/>
    <mergeCell ref="C148:C151"/>
    <mergeCell ref="D148:D151"/>
    <mergeCell ref="E148:E151"/>
    <mergeCell ref="F148:F151"/>
    <mergeCell ref="A152:A155"/>
    <mergeCell ref="B152:B155"/>
    <mergeCell ref="C152:C155"/>
    <mergeCell ref="D152:D155"/>
    <mergeCell ref="E152:E155"/>
    <mergeCell ref="F152:F155"/>
    <mergeCell ref="A140:A143"/>
    <mergeCell ref="B140:B143"/>
    <mergeCell ref="C140:C143"/>
    <mergeCell ref="D140:D143"/>
    <mergeCell ref="E140:E143"/>
    <mergeCell ref="F140:F143"/>
    <mergeCell ref="E144:E147"/>
    <mergeCell ref="F144:F147"/>
    <mergeCell ref="A88:A91"/>
    <mergeCell ref="B88:B91"/>
    <mergeCell ref="C88:C91"/>
    <mergeCell ref="D88:D91"/>
    <mergeCell ref="E88:E91"/>
    <mergeCell ref="F88:F91"/>
    <mergeCell ref="A112:A115"/>
    <mergeCell ref="B112:B115"/>
    <mergeCell ref="C112:C115"/>
    <mergeCell ref="D112:D115"/>
    <mergeCell ref="E112:E115"/>
    <mergeCell ref="F112:F115"/>
    <mergeCell ref="A116:A119"/>
    <mergeCell ref="B116:B119"/>
    <mergeCell ref="B104:B107"/>
    <mergeCell ref="C104:C107"/>
    <mergeCell ref="A20:A23"/>
    <mergeCell ref="B20:B23"/>
    <mergeCell ref="C20:C23"/>
    <mergeCell ref="D20:D23"/>
    <mergeCell ref="E20:E23"/>
    <mergeCell ref="E28:E31"/>
    <mergeCell ref="F28:F31"/>
    <mergeCell ref="B24:B27"/>
    <mergeCell ref="C24:C27"/>
    <mergeCell ref="D24:D27"/>
    <mergeCell ref="E24:E27"/>
    <mergeCell ref="F24:F27"/>
    <mergeCell ref="D28:D31"/>
    <mergeCell ref="A207:F207"/>
    <mergeCell ref="F8:F11"/>
    <mergeCell ref="A8:D11"/>
    <mergeCell ref="E8:E11"/>
    <mergeCell ref="F12:F15"/>
    <mergeCell ref="A12:A15"/>
    <mergeCell ref="B12:B15"/>
    <mergeCell ref="C12:C15"/>
    <mergeCell ref="D12:D15"/>
    <mergeCell ref="E12:E15"/>
    <mergeCell ref="F80:F83"/>
    <mergeCell ref="A96:A99"/>
    <mergeCell ref="B96:B99"/>
    <mergeCell ref="C96:C99"/>
    <mergeCell ref="D96:D99"/>
    <mergeCell ref="E96:E99"/>
    <mergeCell ref="A80:A83"/>
    <mergeCell ref="F84:F87"/>
    <mergeCell ref="E80:E83"/>
    <mergeCell ref="C16:C19"/>
    <mergeCell ref="D16:D19"/>
    <mergeCell ref="A32:A35"/>
    <mergeCell ref="B32:B35"/>
    <mergeCell ref="F20:F23"/>
    <mergeCell ref="A2:F2"/>
    <mergeCell ref="B3:D3"/>
    <mergeCell ref="A5:A6"/>
    <mergeCell ref="B5:B6"/>
    <mergeCell ref="C5:C6"/>
    <mergeCell ref="E16:E19"/>
    <mergeCell ref="F16:F19"/>
    <mergeCell ref="A76:A79"/>
    <mergeCell ref="B76:B79"/>
    <mergeCell ref="C76:C79"/>
    <mergeCell ref="D76:D79"/>
    <mergeCell ref="E76:E79"/>
    <mergeCell ref="F76:F79"/>
    <mergeCell ref="A16:A19"/>
    <mergeCell ref="B16:B19"/>
    <mergeCell ref="D5:D6"/>
    <mergeCell ref="E5:E6"/>
    <mergeCell ref="A24:A27"/>
    <mergeCell ref="A36:A39"/>
    <mergeCell ref="B36:B39"/>
    <mergeCell ref="C36:C39"/>
    <mergeCell ref="D36:D39"/>
    <mergeCell ref="E36:E39"/>
    <mergeCell ref="F5:F6"/>
    <mergeCell ref="D104:D107"/>
    <mergeCell ref="E104:E107"/>
    <mergeCell ref="F104:F107"/>
    <mergeCell ref="C116:C119"/>
    <mergeCell ref="D116:D119"/>
    <mergeCell ref="E116:E119"/>
    <mergeCell ref="F116:F119"/>
    <mergeCell ref="A100:A103"/>
    <mergeCell ref="B100:B103"/>
    <mergeCell ref="C100:C103"/>
    <mergeCell ref="D100:D103"/>
    <mergeCell ref="E100:E103"/>
    <mergeCell ref="F100:F103"/>
    <mergeCell ref="A104:A107"/>
    <mergeCell ref="A108:A111"/>
    <mergeCell ref="B108:B111"/>
    <mergeCell ref="C108:C111"/>
    <mergeCell ref="D108:D111"/>
    <mergeCell ref="E108:E111"/>
    <mergeCell ref="F108:F111"/>
    <mergeCell ref="F96:F99"/>
    <mergeCell ref="A92:A95"/>
    <mergeCell ref="B92:B95"/>
    <mergeCell ref="C92:C95"/>
    <mergeCell ref="D92:D95"/>
    <mergeCell ref="E92:E95"/>
    <mergeCell ref="F92:F95"/>
    <mergeCell ref="B80:B83"/>
    <mergeCell ref="C80:C83"/>
    <mergeCell ref="D80:D83"/>
    <mergeCell ref="A84:A87"/>
    <mergeCell ref="B84:B87"/>
    <mergeCell ref="C84:C87"/>
    <mergeCell ref="D84:D87"/>
    <mergeCell ref="E84:E87"/>
    <mergeCell ref="F36:F39"/>
    <mergeCell ref="C32:C35"/>
    <mergeCell ref="A28:A31"/>
    <mergeCell ref="B28:B31"/>
    <mergeCell ref="C28:C31"/>
    <mergeCell ref="A44:A47"/>
    <mergeCell ref="B44:B47"/>
    <mergeCell ref="C44:C47"/>
    <mergeCell ref="D44:D47"/>
    <mergeCell ref="E44:E47"/>
    <mergeCell ref="F44:F47"/>
    <mergeCell ref="D32:D35"/>
    <mergeCell ref="E32:E35"/>
    <mergeCell ref="F32:F35"/>
    <mergeCell ref="A40:A43"/>
    <mergeCell ref="B40:B43"/>
    <mergeCell ref="C40:C43"/>
    <mergeCell ref="D40:D43"/>
    <mergeCell ref="E40:E43"/>
    <mergeCell ref="F40:F43"/>
    <mergeCell ref="A52:A55"/>
    <mergeCell ref="B52:B55"/>
    <mergeCell ref="C52:C55"/>
    <mergeCell ref="D52:D55"/>
    <mergeCell ref="E52:E55"/>
    <mergeCell ref="F52:F55"/>
    <mergeCell ref="A48:A51"/>
    <mergeCell ref="B48:B51"/>
    <mergeCell ref="C48:C51"/>
    <mergeCell ref="D48:D51"/>
    <mergeCell ref="E48:E51"/>
    <mergeCell ref="F48:F51"/>
    <mergeCell ref="F68:F71"/>
    <mergeCell ref="A60:A63"/>
    <mergeCell ref="B60:B63"/>
    <mergeCell ref="C60:C63"/>
    <mergeCell ref="D60:D63"/>
    <mergeCell ref="E60:E63"/>
    <mergeCell ref="F60:F63"/>
    <mergeCell ref="A56:A59"/>
    <mergeCell ref="B56:B59"/>
    <mergeCell ref="C56:C59"/>
    <mergeCell ref="D56:D59"/>
    <mergeCell ref="E56:E59"/>
    <mergeCell ref="F56:F59"/>
    <mergeCell ref="F120:F123"/>
    <mergeCell ref="A124:A127"/>
    <mergeCell ref="B124:B127"/>
    <mergeCell ref="C124:C127"/>
    <mergeCell ref="D124:D127"/>
    <mergeCell ref="E124:E127"/>
    <mergeCell ref="F124:F127"/>
    <mergeCell ref="A64:A67"/>
    <mergeCell ref="B64:B67"/>
    <mergeCell ref="C64:C67"/>
    <mergeCell ref="D64:D67"/>
    <mergeCell ref="E64:E67"/>
    <mergeCell ref="F64:F67"/>
    <mergeCell ref="A72:A75"/>
    <mergeCell ref="B72:B75"/>
    <mergeCell ref="C72:C75"/>
    <mergeCell ref="D72:D75"/>
    <mergeCell ref="E72:E75"/>
    <mergeCell ref="F72:F75"/>
    <mergeCell ref="A68:A71"/>
    <mergeCell ref="B68:B71"/>
    <mergeCell ref="C68:C71"/>
    <mergeCell ref="D68:D71"/>
    <mergeCell ref="E68:E71"/>
    <mergeCell ref="A136:A139"/>
    <mergeCell ref="B136:B139"/>
    <mergeCell ref="C136:C139"/>
    <mergeCell ref="D136:D139"/>
    <mergeCell ref="E136:E139"/>
    <mergeCell ref="F136:F139"/>
    <mergeCell ref="A1:O1"/>
    <mergeCell ref="A128:A131"/>
    <mergeCell ref="B128:B131"/>
    <mergeCell ref="C128:C131"/>
    <mergeCell ref="D128:D131"/>
    <mergeCell ref="E128:E131"/>
    <mergeCell ref="F128:F131"/>
    <mergeCell ref="A132:A135"/>
    <mergeCell ref="B132:B135"/>
    <mergeCell ref="C132:C135"/>
    <mergeCell ref="D132:D135"/>
    <mergeCell ref="E132:E135"/>
    <mergeCell ref="F132:F135"/>
    <mergeCell ref="A120:A123"/>
    <mergeCell ref="B120:B123"/>
    <mergeCell ref="C120:C123"/>
    <mergeCell ref="D120:D123"/>
    <mergeCell ref="E120:E123"/>
  </mergeCells>
  <phoneticPr fontId="10" type="noConversion"/>
  <pageMargins left="0.74803149606299213" right="0.35433070866141736" top="0.98425196850393704" bottom="0.98425196850393704" header="0.51181102362204722" footer="0.51181102362204722"/>
  <pageSetup paperSize="9" orientation="portrait" verticalDpi="0" r:id="rId1"/>
  <headerFooter alignWithMargins="0">
    <oddFooter>Page &amp;P</oddFooter>
  </headerFooter>
  <rowBreaks count="1" manualBreakCount="1"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ss</vt:lpstr>
      <vt:lpstr>caval</vt:lpstr>
      <vt:lpstr>caval!Print_Titles</vt:lpstr>
      <vt:lpstr>ss!Print_Titles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Parandzem Khachatryan</cp:lastModifiedBy>
  <cp:lastPrinted>2015-10-09T18:10:44Z</cp:lastPrinted>
  <dcterms:created xsi:type="dcterms:W3CDTF">2008-11-12T05:43:34Z</dcterms:created>
  <dcterms:modified xsi:type="dcterms:W3CDTF">2015-10-26T10:04:53Z</dcterms:modified>
</cp:coreProperties>
</file>