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5" windowWidth="14805" windowHeight="7530" tabRatio="901"/>
  </bookViews>
  <sheets>
    <sheet name="ծավալաթերթ նախահաշիվ" sheetId="8" r:id="rId1"/>
  </sheets>
  <externalReferences>
    <externalReference r:id="rId2"/>
    <externalReference r:id="rId3"/>
    <externalReference r:id="rId4"/>
  </externalReferences>
  <definedNames>
    <definedName name="_24">#REF!</definedName>
    <definedName name="Bar.largic" localSheetId="0">'[1]Gaz2-6'!#REF!</definedName>
    <definedName name="Bar.largic">'[1]Gaz2-6'!#REF!</definedName>
    <definedName name="book">'[2]Gaz2-6'!#REF!</definedName>
    <definedName name="kjjghdc">'[1]Gaz2-6'!#REF!</definedName>
    <definedName name="kkkk125" localSheetId="0">#REF!</definedName>
    <definedName name="kkkk125">#REF!</definedName>
    <definedName name="koyuxi">'[3]Gaz2-6'!#REF!</definedName>
    <definedName name="koyuxi1">'[3]Gaz2-6'!#REF!</definedName>
  </definedNames>
  <calcPr calcId="145621"/>
</workbook>
</file>

<file path=xl/calcChain.xml><?xml version="1.0" encoding="utf-8"?>
<calcChain xmlns="http://schemas.openxmlformats.org/spreadsheetml/2006/main">
  <c r="F9" i="8" l="1"/>
  <c r="F10" i="8"/>
  <c r="F11" i="8"/>
  <c r="F12" i="8"/>
  <c r="F13" i="8"/>
  <c r="F14" i="8"/>
  <c r="F15" i="8"/>
  <c r="F16" i="8"/>
  <c r="F17" i="8"/>
  <c r="F18" i="8"/>
  <c r="F19" i="8"/>
  <c r="F20" i="8"/>
  <c r="F21" i="8"/>
  <c r="F23" i="8"/>
  <c r="F24" i="8"/>
  <c r="F25" i="8"/>
  <c r="F26" i="8"/>
  <c r="F27" i="8"/>
  <c r="F28" i="8"/>
  <c r="F29" i="8"/>
  <c r="F30" i="8"/>
  <c r="F32" i="8"/>
  <c r="F33" i="8"/>
  <c r="F34" i="8"/>
  <c r="F35" i="8"/>
  <c r="F36" i="8"/>
  <c r="F37" i="8"/>
  <c r="F38" i="8"/>
  <c r="F40" i="8"/>
  <c r="F41" i="8"/>
  <c r="F42" i="8"/>
  <c r="F44" i="8"/>
  <c r="F45" i="8"/>
  <c r="F46" i="8"/>
  <c r="F47" i="8"/>
  <c r="F48" i="8"/>
  <c r="F8" i="8"/>
  <c r="F49" i="8" l="1"/>
  <c r="F50" i="8" l="1"/>
  <c r="F51" i="8" s="1"/>
  <c r="F52" i="8" s="1"/>
  <c r="F53" i="8" s="1"/>
</calcChain>
</file>

<file path=xl/sharedStrings.xml><?xml version="1.0" encoding="utf-8"?>
<sst xmlns="http://schemas.openxmlformats.org/spreadsheetml/2006/main" count="96" uniqueCount="64">
  <si>
    <t>ÀÝ¹³Ù»ÝÁ</t>
  </si>
  <si>
    <t>²ßË³ï³ÝùÝ»ñÇ ³Ýí³ÝáõÙÁ</t>
  </si>
  <si>
    <t xml:space="preserve">ÐÐ üÆÜ²ÜêÜºðÆ Ü²Ê²ð²ðàôÂÚ²Ü ¸ÆÈÆæ²ÜÆ àôêàôØÜ²Î²Ü ÎºÜîðàÜÆ ìºð²Î²èàôòØ²Ü </t>
  </si>
  <si>
    <t>Ì²ì²È²ÂºðÂ- ՆԱԽԱՀԱՇԻՎ</t>
  </si>
  <si>
    <t>â/Ù</t>
  </si>
  <si>
    <t>ø³Ý³Ï</t>
  </si>
  <si>
    <t>ØÇ³íáñÇ ³ñÅ»ùÁ</t>
  </si>
  <si>
    <t>Ա.Ա.Հ    20 %</t>
  </si>
  <si>
    <t>տն</t>
  </si>
  <si>
    <t xml:space="preserve">ԸՆԴԱՄԵՆԸ  </t>
  </si>
  <si>
    <t xml:space="preserve">Þ³ÑáõÛÃ  11% </t>
  </si>
  <si>
    <t>NN</t>
  </si>
  <si>
    <t xml:space="preserve">   §ԶԱԱՐՏ¦ ՍՊÀ-Ç ïÝûñ»Ý</t>
  </si>
  <si>
    <t xml:space="preserve">        Ա.Զուրաբյան</t>
  </si>
  <si>
    <t>ÐáÕ³ÛÇÝ  å³ëï³éÇ Ñ³ñÃ»óáõÙ Ñ³ÝáõÛÃáõÙ</t>
  </si>
  <si>
    <t>Ù2</t>
  </si>
  <si>
    <t>III Ï³ñ·Ç ·ñáõÝïÇ Ùß³ÏáõÙ ¿ùëÏ³í³ïáñáí ÏáÕ³ÉÇóùáí</t>
  </si>
  <si>
    <t>Ù3</t>
  </si>
  <si>
    <t>ÐÇÙùÇ Ëï³óáõÙ 5ï ù³ßáí ·É¹áÝáí, 8 ³ÝóáõÙáí</t>
  </si>
  <si>
    <t>¶ñáõÝïÇ  çñáõÙ</t>
  </si>
  <si>
    <t>Խճի շերտի պատրաստում Hմիջ=0.2մ տոփանումով</t>
  </si>
  <si>
    <t>²Ùñ³Ý ö12A500c</t>
  </si>
  <si>
    <t>ï</t>
  </si>
  <si>
    <t>¸³ßïÇ ï³ñ³ÍùÇ çñ³Ù»Ïáõë³óáõÙ 1 ß»ñï  Ç½á·³Ùáí  ï³ù µÇïáõÙ» Ù³ÍÇÏÇ íñ³</t>
  </si>
  <si>
    <t>Բետոնե մակերևույթի հղկում</t>
  </si>
  <si>
    <t xml:space="preserve">Բազրիքների պատրաստում և տեղադրում </t>
  </si>
  <si>
    <t>·Ù</t>
  </si>
  <si>
    <t>ò³ÝóÇ  Ñ»Ý³ëÛáõÝ»ñÇ ï»Õ³¹ñáõÙ</t>
  </si>
  <si>
    <t>4-ñ¹ Ï³ñ·Ç µÝ³ÑáÕÇ ÷áñáõÙ Ó»éùáí</t>
  </si>
  <si>
    <t>Ê×Ç  ß»ñïÇ ÷éáõÙ  20ëÙ Ñ³ëïáõÃÛ³Ùµ ïá÷³ÝáõÙáí Ñ»Ý³ñ³ÝÝ»ñÇ ï³Ï</t>
  </si>
  <si>
    <t>´»ïáÝ» ÑÇÙù»ñÇ ï»Õ³¹ñáõÙ Ñ»Ý³ëÛáõÝ»ñÇ ï³Ï   B15 Ù³ÏÝÇßÇ µ»ïáÝÇó</t>
  </si>
  <si>
    <t>Ñ³ï</t>
  </si>
  <si>
    <t xml:space="preserve">äáÕå³ïÛ³ Ñ»Ý³ëÛáõÝ»ñÇ ներկում, նախաներկում </t>
  </si>
  <si>
    <t>մ2</t>
  </si>
  <si>
    <t>Ø»ï³Õ³Ï³Ý  Ó·³É³ñÇ ï»Õ³¹ñáõÙ ö5ÙÙ</t>
  </si>
  <si>
    <t>·.Ù</t>
  </si>
  <si>
    <t>úÕ³Ï  ö1ëÙ</t>
  </si>
  <si>
    <t>Èáõë³íáñáõÃÛ³Ý  Ñ»Ý³ëÛáõÝ</t>
  </si>
  <si>
    <t>´»ïáÝ» ÑÇÙù»ñÇ ï»Õ³¹ñáõÙ Ñ»Ý³ëÛáõÝ»ñÇ ï³Ï   B22,5 Ù³ÏÝÇßÇ µ»ïáÝÇó</t>
  </si>
  <si>
    <t>´»ïáÝÇ ÉóÝáõÙ Ñ»Ý³ëÛ³Ý ÑÇÙù»ñÇÝ</t>
  </si>
  <si>
    <t xml:space="preserve">´»ïáÝ» Ñ»Ý³å³ïÇ Çñ³Ï³Ý³óáõÙ B20F200 ¹³ëÇ µ»ïáÝÇó
</t>
  </si>
  <si>
    <t>Ամրանի  արժեքը A500c դասի</t>
  </si>
  <si>
    <t>æñÑáë ËáÕáí³ÏÝ»ñÇ Çñ³Ï³Ý³óáõÙ</t>
  </si>
  <si>
    <t>´»ïáÝ» ÑÇÙù»ñÇ ï»Õ³¹ñáõÙ  ÏÇë³ËáÕ³í³ÏÝ»ñÇ ï³Ï   B12,5 Ù³ÏÝÇßÇ µ»ïáÝÇó</t>
  </si>
  <si>
    <t>Ê×Ç  ß»ñïÇ ÷éáõÙ  10ëÙ Ñ³ëïáõÃÛ³Ùµ ïá÷³ÝáõÙáí  ÏÇë³ËáÕáí³ÏÇ  ï³Ï</t>
  </si>
  <si>
    <t>ժամ</t>
  </si>
  <si>
    <t>´²òúÂÚ²  êäàðîÐð²ä²ð²ÎÜºðԻ ´²ðºÎ²ð¶àôØ</t>
  </si>
  <si>
    <t xml:space="preserve">º/µ ë³É»ñÇ ï»Õ³¹ñáõÙ B30 ¹³ëÇ µ»ïáÝÇó </t>
  </si>
  <si>
    <t xml:space="preserve"> ò/³  ß³Õ³ËÇ  Çñ³Ï³Ý³óáõÙ  h=80ÙÙ</t>
  </si>
  <si>
    <t>º/µ ë³É»ñÇ ï»Õ³¹ñáõÙ B30 ¹³ëÇ µ»ïáÝÇó    150m2</t>
  </si>
  <si>
    <t>Բազրիքների ներկում, նախաներկում /60,0գմx15,14կգ/</t>
  </si>
  <si>
    <t>äáÕå³ïÛ³ Ñ»Ý³ëÛáõÝ»ñÇ  ÙáÝï³Å  100x100x3ÙÙ;  L=6մ</t>
  </si>
  <si>
    <t>´»ïáÝÇ ÉóÝáõÙ Ñ»Ý³ëÛ³Ý ÑÇÙù»ñÇÝ B12,5 ¹³ëÇ</t>
  </si>
  <si>
    <t>Ê×Ç  ß»ñïÇ ÷éáõÙ  20ëÙ Ñ³ëïáõÃÛ³Ùµ ïá÷³ÝáõÙáí Ñ»Ý³ëÛ³Ý ï³Ï</t>
  </si>
  <si>
    <t>Ðենապատ  L=69մ</t>
  </si>
  <si>
    <t>´»ïáÝ» Ý³Ë³å³ïñ³ëï³Ï³Ý ß»ñïÇ Çñ³Ï³Ý³óáõÙ B7,5 ¹³ëÇ µ»ïáÝÇó h=8ëÙ</t>
  </si>
  <si>
    <t>´»ïáÝ»  çñÑáë ÏÇë³ËáÕáí³Ï ЛР-60 ï»Õ³¹ñáõÙ</t>
  </si>
  <si>
    <t xml:space="preserve">Ավտոաշտարակի տեղադրում  </t>
  </si>
  <si>
    <t>äáÕå³ïÛ³ Ñ»Ý³ëÛáõÝ»ñÇ  ÙáÝï³Å  ö159x4 L=15մ</t>
  </si>
  <si>
    <r>
      <t>Ù</t>
    </r>
    <r>
      <rPr>
        <vertAlign val="superscript"/>
        <sz val="12"/>
        <rFont val="Arial Armenian"/>
        <family val="2"/>
      </rPr>
      <t>3</t>
    </r>
  </si>
  <si>
    <r>
      <t>մ</t>
    </r>
    <r>
      <rPr>
        <vertAlign val="superscript"/>
        <sz val="12"/>
        <rFont val="Arial Armenian"/>
        <family val="2"/>
      </rPr>
      <t>3</t>
    </r>
  </si>
  <si>
    <r>
      <t>Ù</t>
    </r>
    <r>
      <rPr>
        <vertAlign val="superscript"/>
        <sz val="12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</si>
  <si>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üáõïµáÉÇ ¹³ßï</t>
  </si>
  <si>
    <t>Դ³ßïÇ  Çñ³Ï³Ý³óáõÙ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</si>
</sst>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6" formatCode="_(* #,##0.000_);_(* \(#,##0.000\);_(* &quot;-&quot;??_);_(@_)"/>
    <numFmt numFmtId="167" formatCode="_(&quot;$&quot;* #,##0.00_);_(&quot;$&quot;* \(#,##0.00\);_(&quot;$&quot;* &quot;-&quot;??_);_(@_)"/>
    <numFmt numFmtId="168" formatCode="_(* #,##0.00_);_(* \(#,##0.00\);_(* &quot;-&quot;??_);_(@_)"/>
    <numFmt numFmtId="171" formatCode="0.0"/>
    <numFmt numFmtId="172" formatCode="0.000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sz val="12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9"/>
      <name val="Arial Armenian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Baltica"/>
      <family val="2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  <charset val="20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 Armenian"/>
      <family val="2"/>
    </font>
    <font>
      <b/>
      <i/>
      <sz val="12"/>
      <color theme="1"/>
      <name val="Arial Armenian"/>
      <family val="2"/>
    </font>
    <font>
      <b/>
      <u/>
      <sz val="12"/>
      <name val="Arial Armenian"/>
      <family val="2"/>
    </font>
    <font>
      <vertAlign val="superscript"/>
      <sz val="12"/>
      <name val="Arial Armenian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290">
    <xf numFmtId="0" fontId="0" fillId="0" borderId="0"/>
    <xf numFmtId="0" fontId="5" fillId="0" borderId="0"/>
    <xf numFmtId="0" fontId="10" fillId="0" borderId="0"/>
    <xf numFmtId="0" fontId="10" fillId="0" borderId="0"/>
    <xf numFmtId="164" fontId="8" fillId="0" borderId="0" applyFont="0" applyFill="0" applyBorder="0" applyAlignment="0" applyProtection="0"/>
    <xf numFmtId="0" fontId="1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164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2" fillId="0" borderId="0" applyFont="0" applyFill="0" applyBorder="0" applyAlignment="0" applyProtection="0"/>
    <xf numFmtId="2" fontId="7" fillId="0" borderId="1" applyFill="0" applyBorder="0" applyAlignment="0">
      <alignment horizontal="right" vertical="center"/>
    </xf>
    <xf numFmtId="2" fontId="7" fillId="0" borderId="1" applyFill="0" applyBorder="0" applyAlignment="0">
      <alignment horizontal="right" vertical="center"/>
    </xf>
    <xf numFmtId="2" fontId="7" fillId="0" borderId="0" applyFill="0" applyBorder="0" applyAlignmen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" fillId="0" borderId="0"/>
    <xf numFmtId="0" fontId="9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16" borderId="2" applyNumberFormat="0" applyFont="0" applyAlignment="0" applyProtection="0"/>
    <xf numFmtId="0" fontId="14" fillId="16" borderId="2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49" fontId="16" fillId="0" borderId="0" applyFill="0" applyProtection="0"/>
    <xf numFmtId="0" fontId="17" fillId="0" borderId="1">
      <alignment horizontal="center"/>
    </xf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20" borderId="0" applyNumberFormat="0" applyBorder="0" applyAlignment="0" applyProtection="0"/>
    <xf numFmtId="0" fontId="18" fillId="7" borderId="3" applyNumberFormat="0" applyAlignment="0" applyProtection="0"/>
    <xf numFmtId="0" fontId="17" fillId="0" borderId="1">
      <alignment horizontal="center"/>
    </xf>
    <xf numFmtId="0" fontId="19" fillId="21" borderId="4" applyNumberFormat="0" applyAlignment="0" applyProtection="0"/>
    <xf numFmtId="0" fontId="20" fillId="21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17" fillId="0" borderId="0">
      <alignment horizontal="right" vertical="top" wrapText="1"/>
    </xf>
    <xf numFmtId="4" fontId="25" fillId="0" borderId="0" applyNumberFormat="0" applyFont="0" applyAlignment="0">
      <alignment horizontal="left"/>
    </xf>
    <xf numFmtId="0" fontId="26" fillId="22" borderId="9" applyNumberFormat="0" applyAlignment="0" applyProtection="0"/>
    <xf numFmtId="0" fontId="17" fillId="0" borderId="1">
      <alignment horizontal="center"/>
    </xf>
    <xf numFmtId="0" fontId="17" fillId="0" borderId="1">
      <alignment horizontal="center" wrapText="1"/>
    </xf>
    <xf numFmtId="0" fontId="27" fillId="0" borderId="0" applyNumberFormat="0" applyFill="0" applyBorder="0" applyAlignment="0" applyProtection="0"/>
    <xf numFmtId="0" fontId="28" fillId="23" borderId="0" applyNumberFormat="0" applyBorder="0" applyAlignment="0" applyProtection="0"/>
    <xf numFmtId="0" fontId="17" fillId="0" borderId="1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1">
      <alignment horizontal="center" wrapText="1"/>
    </xf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2" fillId="16" borderId="2" applyNumberFormat="0" applyFont="0" applyAlignment="0" applyProtection="0"/>
    <xf numFmtId="0" fontId="17" fillId="0" borderId="1">
      <alignment horizontal="center"/>
    </xf>
    <xf numFmtId="0" fontId="17" fillId="0" borderId="1">
      <alignment horizontal="center" wrapText="1"/>
    </xf>
    <xf numFmtId="0" fontId="17" fillId="0" borderId="1">
      <alignment horizontal="center"/>
    </xf>
    <xf numFmtId="0" fontId="31" fillId="0" borderId="10" applyNumberFormat="0" applyFill="0" applyAlignment="0" applyProtection="0"/>
    <xf numFmtId="0" fontId="17" fillId="0" borderId="0">
      <alignment horizontal="center" vertical="top" wrapText="1"/>
    </xf>
    <xf numFmtId="0" fontId="32" fillId="0" borderId="0"/>
    <xf numFmtId="0" fontId="32" fillId="0" borderId="0"/>
    <xf numFmtId="0" fontId="33" fillId="0" borderId="0" applyNumberFormat="0" applyFill="0" applyBorder="0" applyAlignment="0" applyProtection="0"/>
    <xf numFmtId="0" fontId="17" fillId="0" borderId="0">
      <alignment horizontal="center"/>
    </xf>
    <xf numFmtId="164" fontId="34" fillId="0" borderId="0" applyFont="0" applyFill="0" applyBorder="0" applyAlignment="0" applyProtection="0"/>
    <xf numFmtId="0" fontId="17" fillId="0" borderId="0">
      <alignment horizontal="left" vertical="top"/>
    </xf>
    <xf numFmtId="0" fontId="35" fillId="4" borderId="0" applyNumberFormat="0" applyBorder="0" applyAlignment="0" applyProtection="0"/>
    <xf numFmtId="0" fontId="3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168" fontId="5" fillId="0" borderId="0" applyFont="0" applyFill="0" applyBorder="0" applyAlignment="0" applyProtection="0"/>
    <xf numFmtId="0" fontId="9" fillId="0" borderId="0"/>
    <xf numFmtId="0" fontId="12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2" fillId="0" borderId="0"/>
    <xf numFmtId="0" fontId="12" fillId="0" borderId="0"/>
    <xf numFmtId="0" fontId="5" fillId="0" borderId="0"/>
    <xf numFmtId="0" fontId="10" fillId="0" borderId="0"/>
    <xf numFmtId="0" fontId="10" fillId="0" borderId="0"/>
    <xf numFmtId="0" fontId="11" fillId="0" borderId="0"/>
  </cellStyleXfs>
  <cellXfs count="5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55" applyFont="1" applyFill="1" applyBorder="1" applyAlignment="1">
      <alignment horizontal="center" vertical="center" wrapText="1" shrinkToFit="1"/>
    </xf>
    <xf numFmtId="0" fontId="3" fillId="0" borderId="1" xfId="279" applyFont="1" applyFill="1" applyBorder="1" applyAlignment="1">
      <alignment horizontal="left" vertical="center" wrapText="1"/>
    </xf>
    <xf numFmtId="49" fontId="4" fillId="0" borderId="1" xfId="286" applyNumberFormat="1" applyFont="1" applyBorder="1" applyAlignment="1">
      <alignment horizontal="center" vertical="center"/>
    </xf>
    <xf numFmtId="49" fontId="4" fillId="0" borderId="1" xfId="286" applyNumberFormat="1" applyFont="1" applyBorder="1" applyAlignment="1">
      <alignment horizontal="center"/>
    </xf>
    <xf numFmtId="0" fontId="4" fillId="0" borderId="1" xfId="286" applyFont="1" applyBorder="1" applyAlignment="1">
      <alignment horizont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0" xfId="286" applyFont="1" applyAlignment="1">
      <alignment horizontal="right"/>
    </xf>
    <xf numFmtId="0" fontId="3" fillId="0" borderId="0" xfId="138" applyFont="1" applyFill="1"/>
    <xf numFmtId="0" fontId="4" fillId="0" borderId="0" xfId="1" applyFont="1" applyFill="1"/>
    <xf numFmtId="0" fontId="4" fillId="0" borderId="1" xfId="1" applyFont="1" applyFill="1" applyBorder="1" applyAlignment="1">
      <alignment horizontal="center" wrapText="1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1" xfId="55" applyFont="1" applyFill="1" applyBorder="1" applyAlignment="1">
      <alignment horizontal="center" vertical="center" wrapText="1"/>
    </xf>
    <xf numFmtId="0" fontId="4" fillId="0" borderId="1" xfId="63" applyFont="1" applyFill="1" applyBorder="1" applyAlignment="1">
      <alignment horizontal="center" vertical="center"/>
    </xf>
    <xf numFmtId="0" fontId="4" fillId="0" borderId="1" xfId="286" applyFont="1" applyBorder="1" applyAlignment="1">
      <alignment horizontal="center" vertical="center"/>
    </xf>
    <xf numFmtId="2" fontId="36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" fillId="0" borderId="1" xfId="279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38" applyFont="1" applyFill="1" applyBorder="1" applyAlignment="1">
      <alignment horizontal="center" vertical="center"/>
    </xf>
    <xf numFmtId="0" fontId="37" fillId="0" borderId="0" xfId="138" applyFont="1" applyFill="1" applyBorder="1" applyAlignment="1">
      <alignment horizontal="center" vertical="center"/>
    </xf>
    <xf numFmtId="1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287" applyFont="1" applyFill="1" applyBorder="1" applyAlignment="1">
      <alignment horizontal="left" vertical="center" wrapText="1"/>
    </xf>
    <xf numFmtId="0" fontId="4" fillId="0" borderId="1" xfId="287" applyFont="1" applyFill="1" applyBorder="1" applyAlignment="1">
      <alignment horizontal="center" vertical="center" wrapText="1"/>
    </xf>
    <xf numFmtId="171" fontId="4" fillId="24" borderId="1" xfId="2" applyNumberFormat="1" applyFont="1" applyFill="1" applyBorder="1" applyAlignment="1">
      <alignment horizontal="center" vertical="center" wrapText="1"/>
    </xf>
    <xf numFmtId="0" fontId="4" fillId="24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24" borderId="1" xfId="0" applyFont="1" applyFill="1" applyBorder="1" applyAlignment="1">
      <alignment horizontal="left" vertical="center" wrapText="1"/>
    </xf>
    <xf numFmtId="2" fontId="4" fillId="24" borderId="1" xfId="0" applyNumberFormat="1" applyFont="1" applyFill="1" applyBorder="1" applyAlignment="1">
      <alignment horizontal="center" vertical="center"/>
    </xf>
    <xf numFmtId="0" fontId="4" fillId="24" borderId="1" xfId="55" applyFont="1" applyFill="1" applyBorder="1" applyAlignment="1">
      <alignment horizontal="center" vertical="center"/>
    </xf>
    <xf numFmtId="172" fontId="4" fillId="24" borderId="1" xfId="55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72" fontId="4" fillId="0" borderId="1" xfId="0" applyNumberFormat="1" applyFont="1" applyFill="1" applyBorder="1" applyAlignment="1">
      <alignment horizontal="center" vertical="center"/>
    </xf>
    <xf numFmtId="0" fontId="4" fillId="0" borderId="1" xfId="63" applyFont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171" fontId="4" fillId="0" borderId="1" xfId="2" applyNumberFormat="1" applyFont="1" applyFill="1" applyBorder="1" applyAlignment="1">
      <alignment horizontal="center" vertical="center"/>
    </xf>
    <xf numFmtId="0" fontId="4" fillId="0" borderId="1" xfId="63" applyFont="1" applyBorder="1" applyAlignment="1">
      <alignment horizontal="center" vertical="center"/>
    </xf>
    <xf numFmtId="0" fontId="4" fillId="24" borderId="1" xfId="63" applyFont="1" applyFill="1" applyBorder="1" applyAlignment="1">
      <alignment horizontal="center" vertical="center"/>
    </xf>
    <xf numFmtId="0" fontId="4" fillId="0" borderId="1" xfId="288" applyFont="1" applyFill="1" applyBorder="1" applyAlignment="1">
      <alignment horizontal="center" vertical="center" wrapText="1"/>
    </xf>
    <xf numFmtId="172" fontId="4" fillId="24" borderId="1" xfId="288" applyNumberFormat="1" applyFont="1" applyFill="1" applyBorder="1" applyAlignment="1">
      <alignment horizontal="center" vertical="center" wrapText="1"/>
    </xf>
    <xf numFmtId="0" fontId="4" fillId="24" borderId="1" xfId="55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horizontal="left" vertical="center" wrapText="1"/>
    </xf>
    <xf numFmtId="0" fontId="4" fillId="0" borderId="1" xfId="288" applyFont="1" applyFill="1" applyBorder="1" applyAlignment="1">
      <alignment horizontal="left" vertical="center" wrapText="1"/>
    </xf>
    <xf numFmtId="0" fontId="3" fillId="0" borderId="0" xfId="84" applyFont="1" applyAlignment="1">
      <alignment horizontal="center" vertical="center" wrapText="1"/>
    </xf>
    <xf numFmtId="0" fontId="36" fillId="0" borderId="0" xfId="286" applyFont="1" applyAlignment="1">
      <alignment horizontal="center" vertical="center" wrapText="1"/>
    </xf>
    <xf numFmtId="0" fontId="36" fillId="0" borderId="0" xfId="28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90">
    <cellStyle name="_x000d__x000a_JournalTemplate=C:\COMFO\CTALK\JOURSTD.TPL_x000d__x000a_LbStateAddress=3 3 0 251 1 89 2 311_x000d__x000a_LbStateJou" xfId="5"/>
    <cellStyle name="20% - Акцент1" xfId="6"/>
    <cellStyle name="20% - Акцент2" xfId="7"/>
    <cellStyle name="20% - Акцент3" xfId="8"/>
    <cellStyle name="20% - Акцент4" xfId="9"/>
    <cellStyle name="20% - Акцент5" xfId="10"/>
    <cellStyle name="20% - Акцент6" xfId="11"/>
    <cellStyle name="40% - Акцент1" xfId="12"/>
    <cellStyle name="40% - Акцент2" xfId="13"/>
    <cellStyle name="40% - Акцент3" xfId="14"/>
    <cellStyle name="40% - Акцент4" xfId="15"/>
    <cellStyle name="40% - Акцент5" xfId="16"/>
    <cellStyle name="40% - Акцент6" xfId="17"/>
    <cellStyle name="60% - Акцент1" xfId="18"/>
    <cellStyle name="60% - Акцент2" xfId="19"/>
    <cellStyle name="60% - Акцент3" xfId="20"/>
    <cellStyle name="60% - Акцент4" xfId="21"/>
    <cellStyle name="60% - Акцент5" xfId="22"/>
    <cellStyle name="60% - Акцент6" xfId="23"/>
    <cellStyle name="Comma 2" xfId="4"/>
    <cellStyle name="Comma 2 2" xfId="24"/>
    <cellStyle name="Comma 3" xfId="25"/>
    <cellStyle name="Comma 4" xfId="276"/>
    <cellStyle name="Currency 2" xfId="26"/>
    <cellStyle name="edRascen" xfId="27"/>
    <cellStyle name="edRascen 2" xfId="28"/>
    <cellStyle name="edRascen_2-2" xfId="29"/>
    <cellStyle name="Normal" xfId="0" builtinId="0"/>
    <cellStyle name="Normal 10" xfId="2"/>
    <cellStyle name="Normal 10 10" xfId="30"/>
    <cellStyle name="Normal 10 11" xfId="31"/>
    <cellStyle name="Normal 10 12" xfId="32"/>
    <cellStyle name="Normal 10 13" xfId="33"/>
    <cellStyle name="Normal 10 14" xfId="34"/>
    <cellStyle name="Normal 10 15" xfId="35"/>
    <cellStyle name="Normal 10 16" xfId="36"/>
    <cellStyle name="Normal 10 17" xfId="37"/>
    <cellStyle name="Normal 10 2" xfId="38"/>
    <cellStyle name="Normal 10 3" xfId="39"/>
    <cellStyle name="Normal 10 4" xfId="40"/>
    <cellStyle name="Normal 10 5" xfId="41"/>
    <cellStyle name="Normal 10 6" xfId="42"/>
    <cellStyle name="Normal 10 7" xfId="43"/>
    <cellStyle name="Normal 10 8" xfId="44"/>
    <cellStyle name="Normal 10 9" xfId="45"/>
    <cellStyle name="Normal 11" xfId="46"/>
    <cellStyle name="Normal 12" xfId="47"/>
    <cellStyle name="Normal 13" xfId="48"/>
    <cellStyle name="Normal 14" xfId="49"/>
    <cellStyle name="Normal 15" xfId="50"/>
    <cellStyle name="Normal 16" xfId="51"/>
    <cellStyle name="Normal 17" xfId="52"/>
    <cellStyle name="Normal 18" xfId="53"/>
    <cellStyle name="Normal 19" xfId="54"/>
    <cellStyle name="Normal 2" xfId="1"/>
    <cellStyle name="Normal 2 10" xfId="55"/>
    <cellStyle name="Normal 2 11" xfId="56"/>
    <cellStyle name="Normal 2 12" xfId="57"/>
    <cellStyle name="Normal 2 13" xfId="58"/>
    <cellStyle name="Normal 2 14" xfId="59"/>
    <cellStyle name="Normal 2 15" xfId="60"/>
    <cellStyle name="Normal 2 16" xfId="61"/>
    <cellStyle name="Normal 2 17" xfId="62"/>
    <cellStyle name="Normal 2 18" xfId="63"/>
    <cellStyle name="Normal 2 18 2" xfId="277"/>
    <cellStyle name="Normal 2 18 3" xfId="280"/>
    <cellStyle name="Normal 2 19" xfId="278"/>
    <cellStyle name="Normal 2 2" xfId="64"/>
    <cellStyle name="Normal 2 2 2" xfId="65"/>
    <cellStyle name="Normal 2 3" xfId="66"/>
    <cellStyle name="Normal 2 4" xfId="67"/>
    <cellStyle name="Normal 2 5" xfId="68"/>
    <cellStyle name="Normal 2 6" xfId="69"/>
    <cellStyle name="Normal 2 7" xfId="70"/>
    <cellStyle name="Normal 2 8" xfId="71"/>
    <cellStyle name="Normal 2 9" xfId="72"/>
    <cellStyle name="Normal 2_2526-2008" xfId="73"/>
    <cellStyle name="Normal 20" xfId="74"/>
    <cellStyle name="Normal 21" xfId="75"/>
    <cellStyle name="Normal 22" xfId="76"/>
    <cellStyle name="Normal 23" xfId="77"/>
    <cellStyle name="Normal 24" xfId="78"/>
    <cellStyle name="Normal 25" xfId="79"/>
    <cellStyle name="Normal 26" xfId="80"/>
    <cellStyle name="Normal 27" xfId="81"/>
    <cellStyle name="Normal 28" xfId="82"/>
    <cellStyle name="Normal 29" xfId="83"/>
    <cellStyle name="Normal 29 2" xfId="282"/>
    <cellStyle name="Normal 3" xfId="84"/>
    <cellStyle name="Normal 3 10" xfId="85"/>
    <cellStyle name="Normal 3 11" xfId="86"/>
    <cellStyle name="Normal 3 12" xfId="87"/>
    <cellStyle name="Normal 3 13" xfId="88"/>
    <cellStyle name="Normal 3 14" xfId="89"/>
    <cellStyle name="Normal 3 15" xfId="90"/>
    <cellStyle name="Normal 3 16" xfId="91"/>
    <cellStyle name="Normal 3 17" xfId="92"/>
    <cellStyle name="Normal 3 18" xfId="279"/>
    <cellStyle name="Normal 3 2" xfId="93"/>
    <cellStyle name="Normal 3 3" xfId="94"/>
    <cellStyle name="Normal 3 4" xfId="95"/>
    <cellStyle name="Normal 3 5" xfId="96"/>
    <cellStyle name="Normal 3 6" xfId="97"/>
    <cellStyle name="Normal 3 7" xfId="98"/>
    <cellStyle name="Normal 3 8" xfId="99"/>
    <cellStyle name="Normal 3 9" xfId="100"/>
    <cellStyle name="Normal 3_06.08.15 sport marzadast" xfId="283"/>
    <cellStyle name="Normal 30" xfId="101"/>
    <cellStyle name="Normal 31" xfId="289"/>
    <cellStyle name="Normal 4" xfId="102"/>
    <cellStyle name="Normal 4 10" xfId="103"/>
    <cellStyle name="Normal 4 11" xfId="104"/>
    <cellStyle name="Normal 4 12" xfId="105"/>
    <cellStyle name="Normal 4 13" xfId="106"/>
    <cellStyle name="Normal 4 14" xfId="107"/>
    <cellStyle name="Normal 4 15" xfId="108"/>
    <cellStyle name="Normal 4 16" xfId="109"/>
    <cellStyle name="Normal 4 17" xfId="110"/>
    <cellStyle name="Normal 4 2" xfId="111"/>
    <cellStyle name="Normal 4 3" xfId="112"/>
    <cellStyle name="Normal 4 4" xfId="113"/>
    <cellStyle name="Normal 4 5" xfId="114"/>
    <cellStyle name="Normal 4 6" xfId="115"/>
    <cellStyle name="Normal 4 7" xfId="116"/>
    <cellStyle name="Normal 4 8" xfId="117"/>
    <cellStyle name="Normal 4 9" xfId="118"/>
    <cellStyle name="Normal 4_Parisp" xfId="119"/>
    <cellStyle name="Normal 5" xfId="120"/>
    <cellStyle name="Normal 5 10" xfId="121"/>
    <cellStyle name="Normal 5 11" xfId="122"/>
    <cellStyle name="Normal 5 12" xfId="123"/>
    <cellStyle name="Normal 5 13" xfId="124"/>
    <cellStyle name="Normal 5 14" xfId="125"/>
    <cellStyle name="Normal 5 15" xfId="126"/>
    <cellStyle name="Normal 5 16" xfId="127"/>
    <cellStyle name="Normal 5 17" xfId="128"/>
    <cellStyle name="Normal 5 2" xfId="129"/>
    <cellStyle name="Normal 5 3" xfId="130"/>
    <cellStyle name="Normal 5 4" xfId="131"/>
    <cellStyle name="Normal 5 5" xfId="132"/>
    <cellStyle name="Normal 5 6" xfId="133"/>
    <cellStyle name="Normal 5 7" xfId="134"/>
    <cellStyle name="Normal 5 8" xfId="135"/>
    <cellStyle name="Normal 5 9" xfId="136"/>
    <cellStyle name="Normal 5_Parisp" xfId="137"/>
    <cellStyle name="Normal 6" xfId="138"/>
    <cellStyle name="Normal 6 10" xfId="139"/>
    <cellStyle name="Normal 6 11" xfId="140"/>
    <cellStyle name="Normal 6 12" xfId="141"/>
    <cellStyle name="Normal 6 13" xfId="142"/>
    <cellStyle name="Normal 6 14" xfId="143"/>
    <cellStyle name="Normal 6 15" xfId="144"/>
    <cellStyle name="Normal 6 16" xfId="145"/>
    <cellStyle name="Normal 6 17" xfId="146"/>
    <cellStyle name="Normal 6 2" xfId="147"/>
    <cellStyle name="Normal 6 2 2" xfId="148"/>
    <cellStyle name="Normal 6 3" xfId="149"/>
    <cellStyle name="Normal 6 3 2" xfId="150"/>
    <cellStyle name="Normal 6 4" xfId="151"/>
    <cellStyle name="Normal 6 5" xfId="152"/>
    <cellStyle name="Normal 6 6" xfId="153"/>
    <cellStyle name="Normal 6 7" xfId="154"/>
    <cellStyle name="Normal 6 8" xfId="155"/>
    <cellStyle name="Normal 6 9" xfId="156"/>
    <cellStyle name="Normal 6_06.08.15 sport marzadast" xfId="284"/>
    <cellStyle name="Normal 7" xfId="157"/>
    <cellStyle name="Normal 7 10" xfId="158"/>
    <cellStyle name="Normal 7 11" xfId="159"/>
    <cellStyle name="Normal 7 12" xfId="160"/>
    <cellStyle name="Normal 7 13" xfId="161"/>
    <cellStyle name="Normal 7 14" xfId="162"/>
    <cellStyle name="Normal 7 15" xfId="163"/>
    <cellStyle name="Normal 7 16" xfId="164"/>
    <cellStyle name="Normal 7 17" xfId="165"/>
    <cellStyle name="Normal 7 2" xfId="3"/>
    <cellStyle name="Normal 7 3" xfId="166"/>
    <cellStyle name="Normal 7 4" xfId="167"/>
    <cellStyle name="Normal 7 5" xfId="168"/>
    <cellStyle name="Normal 7 6" xfId="169"/>
    <cellStyle name="Normal 7 7" xfId="170"/>
    <cellStyle name="Normal 7 8" xfId="171"/>
    <cellStyle name="Normal 7 9" xfId="172"/>
    <cellStyle name="Normal 7_Parisp" xfId="173"/>
    <cellStyle name="Normal 8" xfId="174"/>
    <cellStyle name="Normal 8 10" xfId="175"/>
    <cellStyle name="Normal 8 11" xfId="176"/>
    <cellStyle name="Normal 8 12" xfId="177"/>
    <cellStyle name="Normal 8 13" xfId="178"/>
    <cellStyle name="Normal 8 14" xfId="179"/>
    <cellStyle name="Normal 8 15" xfId="180"/>
    <cellStyle name="Normal 8 16" xfId="181"/>
    <cellStyle name="Normal 8 17" xfId="182"/>
    <cellStyle name="Normal 8 2" xfId="183"/>
    <cellStyle name="Normal 8 3" xfId="184"/>
    <cellStyle name="Normal 8 4" xfId="185"/>
    <cellStyle name="Normal 8 5" xfId="186"/>
    <cellStyle name="Normal 8 6" xfId="187"/>
    <cellStyle name="Normal 8 7" xfId="188"/>
    <cellStyle name="Normal 8 8" xfId="189"/>
    <cellStyle name="Normal 8 9" xfId="190"/>
    <cellStyle name="Normal 8_06.08.15 sport marzadast" xfId="285"/>
    <cellStyle name="Normal 9" xfId="191"/>
    <cellStyle name="Normal_Asfalt  2" xfId="287"/>
    <cellStyle name="Normal_Haykashen dproc  2" xfId="288"/>
    <cellStyle name="Normal_Narine  mankapartez" xfId="286"/>
    <cellStyle name="Normal_Panteon 2" xfId="281"/>
    <cellStyle name="Note 2" xfId="192"/>
    <cellStyle name="Note 2 2" xfId="193"/>
    <cellStyle name="Percent 2" xfId="194"/>
    <cellStyle name="Percent 3" xfId="195"/>
    <cellStyle name="Percent 3 2" xfId="196"/>
    <cellStyle name="Percent 3 2 2" xfId="197"/>
    <cellStyle name="Percent 4" xfId="198"/>
    <cellStyle name="Standard_Sheet1" xfId="199"/>
    <cellStyle name="Акт" xfId="200"/>
    <cellStyle name="Акцент1" xfId="201"/>
    <cellStyle name="Акцент2" xfId="202"/>
    <cellStyle name="Акцент3" xfId="203"/>
    <cellStyle name="Акцент4" xfId="204"/>
    <cellStyle name="Акцент5" xfId="205"/>
    <cellStyle name="Акцент6" xfId="206"/>
    <cellStyle name="Ввод " xfId="207"/>
    <cellStyle name="ВедРесурсов" xfId="208"/>
    <cellStyle name="Вывод" xfId="209"/>
    <cellStyle name="Вычисление" xfId="210"/>
    <cellStyle name="Заголовок 1" xfId="211"/>
    <cellStyle name="Заголовок 2" xfId="212"/>
    <cellStyle name="Заголовок 3" xfId="213"/>
    <cellStyle name="Заголовок 4" xfId="214"/>
    <cellStyle name="Итог" xfId="215"/>
    <cellStyle name="Итоги" xfId="216"/>
    <cellStyle name="ИтогоРесМет" xfId="217"/>
    <cellStyle name="Контрольная ячейка" xfId="218"/>
    <cellStyle name="ЛокСмета" xfId="219"/>
    <cellStyle name="ЛокСмета 2" xfId="220"/>
    <cellStyle name="Название" xfId="221"/>
    <cellStyle name="Нейтральный" xfId="222"/>
    <cellStyle name="ОбСмета" xfId="223"/>
    <cellStyle name="Обычный 10" xfId="224"/>
    <cellStyle name="Обычный 10 2" xfId="225"/>
    <cellStyle name="Обычный 11" xfId="226"/>
    <cellStyle name="Обычный 11 2" xfId="227"/>
    <cellStyle name="Обычный 2" xfId="228"/>
    <cellStyle name="Обычный 2 10" xfId="229"/>
    <cellStyle name="Обычный 2 11" xfId="230"/>
    <cellStyle name="Обычный 2 2" xfId="231"/>
    <cellStyle name="Обычный 2 3" xfId="232"/>
    <cellStyle name="Обычный 2 4" xfId="233"/>
    <cellStyle name="Обычный 2 5" xfId="234"/>
    <cellStyle name="Обычный 2 6" xfId="235"/>
    <cellStyle name="Обычный 2 7" xfId="236"/>
    <cellStyle name="Обычный 2 8" xfId="237"/>
    <cellStyle name="Обычный 2 9" xfId="238"/>
    <cellStyle name="Обычный 2_2-2" xfId="239"/>
    <cellStyle name="Обычный 3" xfId="240"/>
    <cellStyle name="Обычный 3 2" xfId="241"/>
    <cellStyle name="Обычный 4" xfId="242"/>
    <cellStyle name="Обычный 4 2" xfId="243"/>
    <cellStyle name="Обычный 5" xfId="244"/>
    <cellStyle name="Обычный 5 2" xfId="245"/>
    <cellStyle name="Обычный 6" xfId="246"/>
    <cellStyle name="Обычный 6 2" xfId="247"/>
    <cellStyle name="Обычный 7" xfId="248"/>
    <cellStyle name="Обычный 7 2" xfId="249"/>
    <cellStyle name="Обычный 8" xfId="250"/>
    <cellStyle name="Обычный 8 2" xfId="251"/>
    <cellStyle name="Обычный 9" xfId="252"/>
    <cellStyle name="Обычный 9 2" xfId="253"/>
    <cellStyle name="Обычный_ADIGA" xfId="254"/>
    <cellStyle name="ПеременныеСметы" xfId="255"/>
    <cellStyle name="Плохой" xfId="256"/>
    <cellStyle name="Пояснение" xfId="257"/>
    <cellStyle name="Примечание" xfId="258"/>
    <cellStyle name="РесСмета" xfId="259"/>
    <cellStyle name="СводкаСтоимРаб" xfId="260"/>
    <cellStyle name="СводРасч" xfId="261"/>
    <cellStyle name="Связанная ячейка" xfId="262"/>
    <cellStyle name="Список ресурсов" xfId="263"/>
    <cellStyle name="Стиль 1" xfId="264"/>
    <cellStyle name="Стиль 1 2" xfId="265"/>
    <cellStyle name="Текст предупреждения" xfId="266"/>
    <cellStyle name="Титул" xfId="267"/>
    <cellStyle name="Финансовый_Ведомость nakop школы 10 smeta HATM 150205 Gena" xfId="268"/>
    <cellStyle name="Хвост" xfId="269"/>
    <cellStyle name="Хороший" xfId="270"/>
    <cellStyle name="Экспертиза" xfId="271"/>
    <cellStyle name="Экспертиза 2" xfId="272"/>
    <cellStyle name="Экспертиза 3" xfId="273"/>
    <cellStyle name="Экспертиза 4" xfId="274"/>
    <cellStyle name="Экспертиза 5" xfId="27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OHAR/Lyova/GOHAR/Haykaz/&#1053;&#1086;&#1074;&#1072;&#1103;%20&#1087;&#1072;&#1087;&#1082;&#1072;/SMETA/SPITAK/BADSACH/CENTR/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META\SPITAK\BADSACH\CENTR\ARTGA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GOHAR/Lyova/ERIKdproc/HaykArsham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view="pageBreakPreview" topLeftCell="A34" zoomScale="60" zoomScaleNormal="100" workbookViewId="0">
      <selection activeCell="M43" sqref="M43"/>
    </sheetView>
  </sheetViews>
  <sheetFormatPr defaultRowHeight="15"/>
  <cols>
    <col min="1" max="1" width="5.28515625" style="11" customWidth="1"/>
    <col min="2" max="2" width="38" style="11" customWidth="1"/>
    <col min="3" max="3" width="5.7109375" style="21" customWidth="1"/>
    <col min="4" max="4" width="9.85546875" style="21" customWidth="1"/>
    <col min="5" max="5" width="14.85546875" style="21" customWidth="1"/>
    <col min="6" max="6" width="21.140625" style="21" customWidth="1"/>
    <col min="7" max="246" width="9.140625" style="11"/>
    <col min="247" max="247" width="5.28515625" style="11" customWidth="1"/>
    <col min="248" max="248" width="9" style="11" customWidth="1"/>
    <col min="249" max="249" width="29" style="11" customWidth="1"/>
    <col min="250" max="250" width="5" style="11" customWidth="1"/>
    <col min="251" max="251" width="7.28515625" style="11" customWidth="1"/>
    <col min="252" max="252" width="9.140625" style="11"/>
    <col min="253" max="253" width="15" style="11" customWidth="1"/>
    <col min="254" max="502" width="9.140625" style="11"/>
    <col min="503" max="503" width="5.28515625" style="11" customWidth="1"/>
    <col min="504" max="504" width="9" style="11" customWidth="1"/>
    <col min="505" max="505" width="29" style="11" customWidth="1"/>
    <col min="506" max="506" width="5" style="11" customWidth="1"/>
    <col min="507" max="507" width="7.28515625" style="11" customWidth="1"/>
    <col min="508" max="508" width="9.140625" style="11"/>
    <col min="509" max="509" width="15" style="11" customWidth="1"/>
    <col min="510" max="758" width="9.140625" style="11"/>
    <col min="759" max="759" width="5.28515625" style="11" customWidth="1"/>
    <col min="760" max="760" width="9" style="11" customWidth="1"/>
    <col min="761" max="761" width="29" style="11" customWidth="1"/>
    <col min="762" max="762" width="5" style="11" customWidth="1"/>
    <col min="763" max="763" width="7.28515625" style="11" customWidth="1"/>
    <col min="764" max="764" width="9.140625" style="11"/>
    <col min="765" max="765" width="15" style="11" customWidth="1"/>
    <col min="766" max="1014" width="9.140625" style="11"/>
    <col min="1015" max="1015" width="5.28515625" style="11" customWidth="1"/>
    <col min="1016" max="1016" width="9" style="11" customWidth="1"/>
    <col min="1017" max="1017" width="29" style="11" customWidth="1"/>
    <col min="1018" max="1018" width="5" style="11" customWidth="1"/>
    <col min="1019" max="1019" width="7.28515625" style="11" customWidth="1"/>
    <col min="1020" max="1020" width="9.140625" style="11"/>
    <col min="1021" max="1021" width="15" style="11" customWidth="1"/>
    <col min="1022" max="1270" width="9.140625" style="11"/>
    <col min="1271" max="1271" width="5.28515625" style="11" customWidth="1"/>
    <col min="1272" max="1272" width="9" style="11" customWidth="1"/>
    <col min="1273" max="1273" width="29" style="11" customWidth="1"/>
    <col min="1274" max="1274" width="5" style="11" customWidth="1"/>
    <col min="1275" max="1275" width="7.28515625" style="11" customWidth="1"/>
    <col min="1276" max="1276" width="9.140625" style="11"/>
    <col min="1277" max="1277" width="15" style="11" customWidth="1"/>
    <col min="1278" max="1526" width="9.140625" style="11"/>
    <col min="1527" max="1527" width="5.28515625" style="11" customWidth="1"/>
    <col min="1528" max="1528" width="9" style="11" customWidth="1"/>
    <col min="1529" max="1529" width="29" style="11" customWidth="1"/>
    <col min="1530" max="1530" width="5" style="11" customWidth="1"/>
    <col min="1531" max="1531" width="7.28515625" style="11" customWidth="1"/>
    <col min="1532" max="1532" width="9.140625" style="11"/>
    <col min="1533" max="1533" width="15" style="11" customWidth="1"/>
    <col min="1534" max="1782" width="9.140625" style="11"/>
    <col min="1783" max="1783" width="5.28515625" style="11" customWidth="1"/>
    <col min="1784" max="1784" width="9" style="11" customWidth="1"/>
    <col min="1785" max="1785" width="29" style="11" customWidth="1"/>
    <col min="1786" max="1786" width="5" style="11" customWidth="1"/>
    <col min="1787" max="1787" width="7.28515625" style="11" customWidth="1"/>
    <col min="1788" max="1788" width="9.140625" style="11"/>
    <col min="1789" max="1789" width="15" style="11" customWidth="1"/>
    <col min="1790" max="2038" width="9.140625" style="11"/>
    <col min="2039" max="2039" width="5.28515625" style="11" customWidth="1"/>
    <col min="2040" max="2040" width="9" style="11" customWidth="1"/>
    <col min="2041" max="2041" width="29" style="11" customWidth="1"/>
    <col min="2042" max="2042" width="5" style="11" customWidth="1"/>
    <col min="2043" max="2043" width="7.28515625" style="11" customWidth="1"/>
    <col min="2044" max="2044" width="9.140625" style="11"/>
    <col min="2045" max="2045" width="15" style="11" customWidth="1"/>
    <col min="2046" max="2294" width="9.140625" style="11"/>
    <col min="2295" max="2295" width="5.28515625" style="11" customWidth="1"/>
    <col min="2296" max="2296" width="9" style="11" customWidth="1"/>
    <col min="2297" max="2297" width="29" style="11" customWidth="1"/>
    <col min="2298" max="2298" width="5" style="11" customWidth="1"/>
    <col min="2299" max="2299" width="7.28515625" style="11" customWidth="1"/>
    <col min="2300" max="2300" width="9.140625" style="11"/>
    <col min="2301" max="2301" width="15" style="11" customWidth="1"/>
    <col min="2302" max="2550" width="9.140625" style="11"/>
    <col min="2551" max="2551" width="5.28515625" style="11" customWidth="1"/>
    <col min="2552" max="2552" width="9" style="11" customWidth="1"/>
    <col min="2553" max="2553" width="29" style="11" customWidth="1"/>
    <col min="2554" max="2554" width="5" style="11" customWidth="1"/>
    <col min="2555" max="2555" width="7.28515625" style="11" customWidth="1"/>
    <col min="2556" max="2556" width="9.140625" style="11"/>
    <col min="2557" max="2557" width="15" style="11" customWidth="1"/>
    <col min="2558" max="2806" width="9.140625" style="11"/>
    <col min="2807" max="2807" width="5.28515625" style="11" customWidth="1"/>
    <col min="2808" max="2808" width="9" style="11" customWidth="1"/>
    <col min="2809" max="2809" width="29" style="11" customWidth="1"/>
    <col min="2810" max="2810" width="5" style="11" customWidth="1"/>
    <col min="2811" max="2811" width="7.28515625" style="11" customWidth="1"/>
    <col min="2812" max="2812" width="9.140625" style="11"/>
    <col min="2813" max="2813" width="15" style="11" customWidth="1"/>
    <col min="2814" max="3062" width="9.140625" style="11"/>
    <col min="3063" max="3063" width="5.28515625" style="11" customWidth="1"/>
    <col min="3064" max="3064" width="9" style="11" customWidth="1"/>
    <col min="3065" max="3065" width="29" style="11" customWidth="1"/>
    <col min="3066" max="3066" width="5" style="11" customWidth="1"/>
    <col min="3067" max="3067" width="7.28515625" style="11" customWidth="1"/>
    <col min="3068" max="3068" width="9.140625" style="11"/>
    <col min="3069" max="3069" width="15" style="11" customWidth="1"/>
    <col min="3070" max="3318" width="9.140625" style="11"/>
    <col min="3319" max="3319" width="5.28515625" style="11" customWidth="1"/>
    <col min="3320" max="3320" width="9" style="11" customWidth="1"/>
    <col min="3321" max="3321" width="29" style="11" customWidth="1"/>
    <col min="3322" max="3322" width="5" style="11" customWidth="1"/>
    <col min="3323" max="3323" width="7.28515625" style="11" customWidth="1"/>
    <col min="3324" max="3324" width="9.140625" style="11"/>
    <col min="3325" max="3325" width="15" style="11" customWidth="1"/>
    <col min="3326" max="3574" width="9.140625" style="11"/>
    <col min="3575" max="3575" width="5.28515625" style="11" customWidth="1"/>
    <col min="3576" max="3576" width="9" style="11" customWidth="1"/>
    <col min="3577" max="3577" width="29" style="11" customWidth="1"/>
    <col min="3578" max="3578" width="5" style="11" customWidth="1"/>
    <col min="3579" max="3579" width="7.28515625" style="11" customWidth="1"/>
    <col min="3580" max="3580" width="9.140625" style="11"/>
    <col min="3581" max="3581" width="15" style="11" customWidth="1"/>
    <col min="3582" max="3830" width="9.140625" style="11"/>
    <col min="3831" max="3831" width="5.28515625" style="11" customWidth="1"/>
    <col min="3832" max="3832" width="9" style="11" customWidth="1"/>
    <col min="3833" max="3833" width="29" style="11" customWidth="1"/>
    <col min="3834" max="3834" width="5" style="11" customWidth="1"/>
    <col min="3835" max="3835" width="7.28515625" style="11" customWidth="1"/>
    <col min="3836" max="3836" width="9.140625" style="11"/>
    <col min="3837" max="3837" width="15" style="11" customWidth="1"/>
    <col min="3838" max="4086" width="9.140625" style="11"/>
    <col min="4087" max="4087" width="5.28515625" style="11" customWidth="1"/>
    <col min="4088" max="4088" width="9" style="11" customWidth="1"/>
    <col min="4089" max="4089" width="29" style="11" customWidth="1"/>
    <col min="4090" max="4090" width="5" style="11" customWidth="1"/>
    <col min="4091" max="4091" width="7.28515625" style="11" customWidth="1"/>
    <col min="4092" max="4092" width="9.140625" style="11"/>
    <col min="4093" max="4093" width="15" style="11" customWidth="1"/>
    <col min="4094" max="4342" width="9.140625" style="11"/>
    <col min="4343" max="4343" width="5.28515625" style="11" customWidth="1"/>
    <col min="4344" max="4344" width="9" style="11" customWidth="1"/>
    <col min="4345" max="4345" width="29" style="11" customWidth="1"/>
    <col min="4346" max="4346" width="5" style="11" customWidth="1"/>
    <col min="4347" max="4347" width="7.28515625" style="11" customWidth="1"/>
    <col min="4348" max="4348" width="9.140625" style="11"/>
    <col min="4349" max="4349" width="15" style="11" customWidth="1"/>
    <col min="4350" max="4598" width="9.140625" style="11"/>
    <col min="4599" max="4599" width="5.28515625" style="11" customWidth="1"/>
    <col min="4600" max="4600" width="9" style="11" customWidth="1"/>
    <col min="4601" max="4601" width="29" style="11" customWidth="1"/>
    <col min="4602" max="4602" width="5" style="11" customWidth="1"/>
    <col min="4603" max="4603" width="7.28515625" style="11" customWidth="1"/>
    <col min="4604" max="4604" width="9.140625" style="11"/>
    <col min="4605" max="4605" width="15" style="11" customWidth="1"/>
    <col min="4606" max="4854" width="9.140625" style="11"/>
    <col min="4855" max="4855" width="5.28515625" style="11" customWidth="1"/>
    <col min="4856" max="4856" width="9" style="11" customWidth="1"/>
    <col min="4857" max="4857" width="29" style="11" customWidth="1"/>
    <col min="4858" max="4858" width="5" style="11" customWidth="1"/>
    <col min="4859" max="4859" width="7.28515625" style="11" customWidth="1"/>
    <col min="4860" max="4860" width="9.140625" style="11"/>
    <col min="4861" max="4861" width="15" style="11" customWidth="1"/>
    <col min="4862" max="5110" width="9.140625" style="11"/>
    <col min="5111" max="5111" width="5.28515625" style="11" customWidth="1"/>
    <col min="5112" max="5112" width="9" style="11" customWidth="1"/>
    <col min="5113" max="5113" width="29" style="11" customWidth="1"/>
    <col min="5114" max="5114" width="5" style="11" customWidth="1"/>
    <col min="5115" max="5115" width="7.28515625" style="11" customWidth="1"/>
    <col min="5116" max="5116" width="9.140625" style="11"/>
    <col min="5117" max="5117" width="15" style="11" customWidth="1"/>
    <col min="5118" max="5366" width="9.140625" style="11"/>
    <col min="5367" max="5367" width="5.28515625" style="11" customWidth="1"/>
    <col min="5368" max="5368" width="9" style="11" customWidth="1"/>
    <col min="5369" max="5369" width="29" style="11" customWidth="1"/>
    <col min="5370" max="5370" width="5" style="11" customWidth="1"/>
    <col min="5371" max="5371" width="7.28515625" style="11" customWidth="1"/>
    <col min="5372" max="5372" width="9.140625" style="11"/>
    <col min="5373" max="5373" width="15" style="11" customWidth="1"/>
    <col min="5374" max="5622" width="9.140625" style="11"/>
    <col min="5623" max="5623" width="5.28515625" style="11" customWidth="1"/>
    <col min="5624" max="5624" width="9" style="11" customWidth="1"/>
    <col min="5625" max="5625" width="29" style="11" customWidth="1"/>
    <col min="5626" max="5626" width="5" style="11" customWidth="1"/>
    <col min="5627" max="5627" width="7.28515625" style="11" customWidth="1"/>
    <col min="5628" max="5628" width="9.140625" style="11"/>
    <col min="5629" max="5629" width="15" style="11" customWidth="1"/>
    <col min="5630" max="5878" width="9.140625" style="11"/>
    <col min="5879" max="5879" width="5.28515625" style="11" customWidth="1"/>
    <col min="5880" max="5880" width="9" style="11" customWidth="1"/>
    <col min="5881" max="5881" width="29" style="11" customWidth="1"/>
    <col min="5882" max="5882" width="5" style="11" customWidth="1"/>
    <col min="5883" max="5883" width="7.28515625" style="11" customWidth="1"/>
    <col min="5884" max="5884" width="9.140625" style="11"/>
    <col min="5885" max="5885" width="15" style="11" customWidth="1"/>
    <col min="5886" max="6134" width="9.140625" style="11"/>
    <col min="6135" max="6135" width="5.28515625" style="11" customWidth="1"/>
    <col min="6136" max="6136" width="9" style="11" customWidth="1"/>
    <col min="6137" max="6137" width="29" style="11" customWidth="1"/>
    <col min="6138" max="6138" width="5" style="11" customWidth="1"/>
    <col min="6139" max="6139" width="7.28515625" style="11" customWidth="1"/>
    <col min="6140" max="6140" width="9.140625" style="11"/>
    <col min="6141" max="6141" width="15" style="11" customWidth="1"/>
    <col min="6142" max="6390" width="9.140625" style="11"/>
    <col min="6391" max="6391" width="5.28515625" style="11" customWidth="1"/>
    <col min="6392" max="6392" width="9" style="11" customWidth="1"/>
    <col min="6393" max="6393" width="29" style="11" customWidth="1"/>
    <col min="6394" max="6394" width="5" style="11" customWidth="1"/>
    <col min="6395" max="6395" width="7.28515625" style="11" customWidth="1"/>
    <col min="6396" max="6396" width="9.140625" style="11"/>
    <col min="6397" max="6397" width="15" style="11" customWidth="1"/>
    <col min="6398" max="6646" width="9.140625" style="11"/>
    <col min="6647" max="6647" width="5.28515625" style="11" customWidth="1"/>
    <col min="6648" max="6648" width="9" style="11" customWidth="1"/>
    <col min="6649" max="6649" width="29" style="11" customWidth="1"/>
    <col min="6650" max="6650" width="5" style="11" customWidth="1"/>
    <col min="6651" max="6651" width="7.28515625" style="11" customWidth="1"/>
    <col min="6652" max="6652" width="9.140625" style="11"/>
    <col min="6653" max="6653" width="15" style="11" customWidth="1"/>
    <col min="6654" max="6902" width="9.140625" style="11"/>
    <col min="6903" max="6903" width="5.28515625" style="11" customWidth="1"/>
    <col min="6904" max="6904" width="9" style="11" customWidth="1"/>
    <col min="6905" max="6905" width="29" style="11" customWidth="1"/>
    <col min="6906" max="6906" width="5" style="11" customWidth="1"/>
    <col min="6907" max="6907" width="7.28515625" style="11" customWidth="1"/>
    <col min="6908" max="6908" width="9.140625" style="11"/>
    <col min="6909" max="6909" width="15" style="11" customWidth="1"/>
    <col min="6910" max="7158" width="9.140625" style="11"/>
    <col min="7159" max="7159" width="5.28515625" style="11" customWidth="1"/>
    <col min="7160" max="7160" width="9" style="11" customWidth="1"/>
    <col min="7161" max="7161" width="29" style="11" customWidth="1"/>
    <col min="7162" max="7162" width="5" style="11" customWidth="1"/>
    <col min="7163" max="7163" width="7.28515625" style="11" customWidth="1"/>
    <col min="7164" max="7164" width="9.140625" style="11"/>
    <col min="7165" max="7165" width="15" style="11" customWidth="1"/>
    <col min="7166" max="7414" width="9.140625" style="11"/>
    <col min="7415" max="7415" width="5.28515625" style="11" customWidth="1"/>
    <col min="7416" max="7416" width="9" style="11" customWidth="1"/>
    <col min="7417" max="7417" width="29" style="11" customWidth="1"/>
    <col min="7418" max="7418" width="5" style="11" customWidth="1"/>
    <col min="7419" max="7419" width="7.28515625" style="11" customWidth="1"/>
    <col min="7420" max="7420" width="9.140625" style="11"/>
    <col min="7421" max="7421" width="15" style="11" customWidth="1"/>
    <col min="7422" max="7670" width="9.140625" style="11"/>
    <col min="7671" max="7671" width="5.28515625" style="11" customWidth="1"/>
    <col min="7672" max="7672" width="9" style="11" customWidth="1"/>
    <col min="7673" max="7673" width="29" style="11" customWidth="1"/>
    <col min="7674" max="7674" width="5" style="11" customWidth="1"/>
    <col min="7675" max="7675" width="7.28515625" style="11" customWidth="1"/>
    <col min="7676" max="7676" width="9.140625" style="11"/>
    <col min="7677" max="7677" width="15" style="11" customWidth="1"/>
    <col min="7678" max="7926" width="9.140625" style="11"/>
    <col min="7927" max="7927" width="5.28515625" style="11" customWidth="1"/>
    <col min="7928" max="7928" width="9" style="11" customWidth="1"/>
    <col min="7929" max="7929" width="29" style="11" customWidth="1"/>
    <col min="7930" max="7930" width="5" style="11" customWidth="1"/>
    <col min="7931" max="7931" width="7.28515625" style="11" customWidth="1"/>
    <col min="7932" max="7932" width="9.140625" style="11"/>
    <col min="7933" max="7933" width="15" style="11" customWidth="1"/>
    <col min="7934" max="8182" width="9.140625" style="11"/>
    <col min="8183" max="8183" width="5.28515625" style="11" customWidth="1"/>
    <col min="8184" max="8184" width="9" style="11" customWidth="1"/>
    <col min="8185" max="8185" width="29" style="11" customWidth="1"/>
    <col min="8186" max="8186" width="5" style="11" customWidth="1"/>
    <col min="8187" max="8187" width="7.28515625" style="11" customWidth="1"/>
    <col min="8188" max="8188" width="9.140625" style="11"/>
    <col min="8189" max="8189" width="15" style="11" customWidth="1"/>
    <col min="8190" max="8438" width="9.140625" style="11"/>
    <col min="8439" max="8439" width="5.28515625" style="11" customWidth="1"/>
    <col min="8440" max="8440" width="9" style="11" customWidth="1"/>
    <col min="8441" max="8441" width="29" style="11" customWidth="1"/>
    <col min="8442" max="8442" width="5" style="11" customWidth="1"/>
    <col min="8443" max="8443" width="7.28515625" style="11" customWidth="1"/>
    <col min="8444" max="8444" width="9.140625" style="11"/>
    <col min="8445" max="8445" width="15" style="11" customWidth="1"/>
    <col min="8446" max="8694" width="9.140625" style="11"/>
    <col min="8695" max="8695" width="5.28515625" style="11" customWidth="1"/>
    <col min="8696" max="8696" width="9" style="11" customWidth="1"/>
    <col min="8697" max="8697" width="29" style="11" customWidth="1"/>
    <col min="8698" max="8698" width="5" style="11" customWidth="1"/>
    <col min="8699" max="8699" width="7.28515625" style="11" customWidth="1"/>
    <col min="8700" max="8700" width="9.140625" style="11"/>
    <col min="8701" max="8701" width="15" style="11" customWidth="1"/>
    <col min="8702" max="8950" width="9.140625" style="11"/>
    <col min="8951" max="8951" width="5.28515625" style="11" customWidth="1"/>
    <col min="8952" max="8952" width="9" style="11" customWidth="1"/>
    <col min="8953" max="8953" width="29" style="11" customWidth="1"/>
    <col min="8954" max="8954" width="5" style="11" customWidth="1"/>
    <col min="8955" max="8955" width="7.28515625" style="11" customWidth="1"/>
    <col min="8956" max="8956" width="9.140625" style="11"/>
    <col min="8957" max="8957" width="15" style="11" customWidth="1"/>
    <col min="8958" max="9206" width="9.140625" style="11"/>
    <col min="9207" max="9207" width="5.28515625" style="11" customWidth="1"/>
    <col min="9208" max="9208" width="9" style="11" customWidth="1"/>
    <col min="9209" max="9209" width="29" style="11" customWidth="1"/>
    <col min="9210" max="9210" width="5" style="11" customWidth="1"/>
    <col min="9211" max="9211" width="7.28515625" style="11" customWidth="1"/>
    <col min="9212" max="9212" width="9.140625" style="11"/>
    <col min="9213" max="9213" width="15" style="11" customWidth="1"/>
    <col min="9214" max="9462" width="9.140625" style="11"/>
    <col min="9463" max="9463" width="5.28515625" style="11" customWidth="1"/>
    <col min="9464" max="9464" width="9" style="11" customWidth="1"/>
    <col min="9465" max="9465" width="29" style="11" customWidth="1"/>
    <col min="9466" max="9466" width="5" style="11" customWidth="1"/>
    <col min="9467" max="9467" width="7.28515625" style="11" customWidth="1"/>
    <col min="9468" max="9468" width="9.140625" style="11"/>
    <col min="9469" max="9469" width="15" style="11" customWidth="1"/>
    <col min="9470" max="9718" width="9.140625" style="11"/>
    <col min="9719" max="9719" width="5.28515625" style="11" customWidth="1"/>
    <col min="9720" max="9720" width="9" style="11" customWidth="1"/>
    <col min="9721" max="9721" width="29" style="11" customWidth="1"/>
    <col min="9722" max="9722" width="5" style="11" customWidth="1"/>
    <col min="9723" max="9723" width="7.28515625" style="11" customWidth="1"/>
    <col min="9724" max="9724" width="9.140625" style="11"/>
    <col min="9725" max="9725" width="15" style="11" customWidth="1"/>
    <col min="9726" max="9974" width="9.140625" style="11"/>
    <col min="9975" max="9975" width="5.28515625" style="11" customWidth="1"/>
    <col min="9976" max="9976" width="9" style="11" customWidth="1"/>
    <col min="9977" max="9977" width="29" style="11" customWidth="1"/>
    <col min="9978" max="9978" width="5" style="11" customWidth="1"/>
    <col min="9979" max="9979" width="7.28515625" style="11" customWidth="1"/>
    <col min="9980" max="9980" width="9.140625" style="11"/>
    <col min="9981" max="9981" width="15" style="11" customWidth="1"/>
    <col min="9982" max="10230" width="9.140625" style="11"/>
    <col min="10231" max="10231" width="5.28515625" style="11" customWidth="1"/>
    <col min="10232" max="10232" width="9" style="11" customWidth="1"/>
    <col min="10233" max="10233" width="29" style="11" customWidth="1"/>
    <col min="10234" max="10234" width="5" style="11" customWidth="1"/>
    <col min="10235" max="10235" width="7.28515625" style="11" customWidth="1"/>
    <col min="10236" max="10236" width="9.140625" style="11"/>
    <col min="10237" max="10237" width="15" style="11" customWidth="1"/>
    <col min="10238" max="10486" width="9.140625" style="11"/>
    <col min="10487" max="10487" width="5.28515625" style="11" customWidth="1"/>
    <col min="10488" max="10488" width="9" style="11" customWidth="1"/>
    <col min="10489" max="10489" width="29" style="11" customWidth="1"/>
    <col min="10490" max="10490" width="5" style="11" customWidth="1"/>
    <col min="10491" max="10491" width="7.28515625" style="11" customWidth="1"/>
    <col min="10492" max="10492" width="9.140625" style="11"/>
    <col min="10493" max="10493" width="15" style="11" customWidth="1"/>
    <col min="10494" max="10742" width="9.140625" style="11"/>
    <col min="10743" max="10743" width="5.28515625" style="11" customWidth="1"/>
    <col min="10744" max="10744" width="9" style="11" customWidth="1"/>
    <col min="10745" max="10745" width="29" style="11" customWidth="1"/>
    <col min="10746" max="10746" width="5" style="11" customWidth="1"/>
    <col min="10747" max="10747" width="7.28515625" style="11" customWidth="1"/>
    <col min="10748" max="10748" width="9.140625" style="11"/>
    <col min="10749" max="10749" width="15" style="11" customWidth="1"/>
    <col min="10750" max="10998" width="9.140625" style="11"/>
    <col min="10999" max="10999" width="5.28515625" style="11" customWidth="1"/>
    <col min="11000" max="11000" width="9" style="11" customWidth="1"/>
    <col min="11001" max="11001" width="29" style="11" customWidth="1"/>
    <col min="11002" max="11002" width="5" style="11" customWidth="1"/>
    <col min="11003" max="11003" width="7.28515625" style="11" customWidth="1"/>
    <col min="11004" max="11004" width="9.140625" style="11"/>
    <col min="11005" max="11005" width="15" style="11" customWidth="1"/>
    <col min="11006" max="11254" width="9.140625" style="11"/>
    <col min="11255" max="11255" width="5.28515625" style="11" customWidth="1"/>
    <col min="11256" max="11256" width="9" style="11" customWidth="1"/>
    <col min="11257" max="11257" width="29" style="11" customWidth="1"/>
    <col min="11258" max="11258" width="5" style="11" customWidth="1"/>
    <col min="11259" max="11259" width="7.28515625" style="11" customWidth="1"/>
    <col min="11260" max="11260" width="9.140625" style="11"/>
    <col min="11261" max="11261" width="15" style="11" customWidth="1"/>
    <col min="11262" max="11510" width="9.140625" style="11"/>
    <col min="11511" max="11511" width="5.28515625" style="11" customWidth="1"/>
    <col min="11512" max="11512" width="9" style="11" customWidth="1"/>
    <col min="11513" max="11513" width="29" style="11" customWidth="1"/>
    <col min="11514" max="11514" width="5" style="11" customWidth="1"/>
    <col min="11515" max="11515" width="7.28515625" style="11" customWidth="1"/>
    <col min="11516" max="11516" width="9.140625" style="11"/>
    <col min="11517" max="11517" width="15" style="11" customWidth="1"/>
    <col min="11518" max="11766" width="9.140625" style="11"/>
    <col min="11767" max="11767" width="5.28515625" style="11" customWidth="1"/>
    <col min="11768" max="11768" width="9" style="11" customWidth="1"/>
    <col min="11769" max="11769" width="29" style="11" customWidth="1"/>
    <col min="11770" max="11770" width="5" style="11" customWidth="1"/>
    <col min="11771" max="11771" width="7.28515625" style="11" customWidth="1"/>
    <col min="11772" max="11772" width="9.140625" style="11"/>
    <col min="11773" max="11773" width="15" style="11" customWidth="1"/>
    <col min="11774" max="12022" width="9.140625" style="11"/>
    <col min="12023" max="12023" width="5.28515625" style="11" customWidth="1"/>
    <col min="12024" max="12024" width="9" style="11" customWidth="1"/>
    <col min="12025" max="12025" width="29" style="11" customWidth="1"/>
    <col min="12026" max="12026" width="5" style="11" customWidth="1"/>
    <col min="12027" max="12027" width="7.28515625" style="11" customWidth="1"/>
    <col min="12028" max="12028" width="9.140625" style="11"/>
    <col min="12029" max="12029" width="15" style="11" customWidth="1"/>
    <col min="12030" max="12278" width="9.140625" style="11"/>
    <col min="12279" max="12279" width="5.28515625" style="11" customWidth="1"/>
    <col min="12280" max="12280" width="9" style="11" customWidth="1"/>
    <col min="12281" max="12281" width="29" style="11" customWidth="1"/>
    <col min="12282" max="12282" width="5" style="11" customWidth="1"/>
    <col min="12283" max="12283" width="7.28515625" style="11" customWidth="1"/>
    <col min="12284" max="12284" width="9.140625" style="11"/>
    <col min="12285" max="12285" width="15" style="11" customWidth="1"/>
    <col min="12286" max="12534" width="9.140625" style="11"/>
    <col min="12535" max="12535" width="5.28515625" style="11" customWidth="1"/>
    <col min="12536" max="12536" width="9" style="11" customWidth="1"/>
    <col min="12537" max="12537" width="29" style="11" customWidth="1"/>
    <col min="12538" max="12538" width="5" style="11" customWidth="1"/>
    <col min="12539" max="12539" width="7.28515625" style="11" customWidth="1"/>
    <col min="12540" max="12540" width="9.140625" style="11"/>
    <col min="12541" max="12541" width="15" style="11" customWidth="1"/>
    <col min="12542" max="12790" width="9.140625" style="11"/>
    <col min="12791" max="12791" width="5.28515625" style="11" customWidth="1"/>
    <col min="12792" max="12792" width="9" style="11" customWidth="1"/>
    <col min="12793" max="12793" width="29" style="11" customWidth="1"/>
    <col min="12794" max="12794" width="5" style="11" customWidth="1"/>
    <col min="12795" max="12795" width="7.28515625" style="11" customWidth="1"/>
    <col min="12796" max="12796" width="9.140625" style="11"/>
    <col min="12797" max="12797" width="15" style="11" customWidth="1"/>
    <col min="12798" max="13046" width="9.140625" style="11"/>
    <col min="13047" max="13047" width="5.28515625" style="11" customWidth="1"/>
    <col min="13048" max="13048" width="9" style="11" customWidth="1"/>
    <col min="13049" max="13049" width="29" style="11" customWidth="1"/>
    <col min="13050" max="13050" width="5" style="11" customWidth="1"/>
    <col min="13051" max="13051" width="7.28515625" style="11" customWidth="1"/>
    <col min="13052" max="13052" width="9.140625" style="11"/>
    <col min="13053" max="13053" width="15" style="11" customWidth="1"/>
    <col min="13054" max="13302" width="9.140625" style="11"/>
    <col min="13303" max="13303" width="5.28515625" style="11" customWidth="1"/>
    <col min="13304" max="13304" width="9" style="11" customWidth="1"/>
    <col min="13305" max="13305" width="29" style="11" customWidth="1"/>
    <col min="13306" max="13306" width="5" style="11" customWidth="1"/>
    <col min="13307" max="13307" width="7.28515625" style="11" customWidth="1"/>
    <col min="13308" max="13308" width="9.140625" style="11"/>
    <col min="13309" max="13309" width="15" style="11" customWidth="1"/>
    <col min="13310" max="13558" width="9.140625" style="11"/>
    <col min="13559" max="13559" width="5.28515625" style="11" customWidth="1"/>
    <col min="13560" max="13560" width="9" style="11" customWidth="1"/>
    <col min="13561" max="13561" width="29" style="11" customWidth="1"/>
    <col min="13562" max="13562" width="5" style="11" customWidth="1"/>
    <col min="13563" max="13563" width="7.28515625" style="11" customWidth="1"/>
    <col min="13564" max="13564" width="9.140625" style="11"/>
    <col min="13565" max="13565" width="15" style="11" customWidth="1"/>
    <col min="13566" max="13814" width="9.140625" style="11"/>
    <col min="13815" max="13815" width="5.28515625" style="11" customWidth="1"/>
    <col min="13816" max="13816" width="9" style="11" customWidth="1"/>
    <col min="13817" max="13817" width="29" style="11" customWidth="1"/>
    <col min="13818" max="13818" width="5" style="11" customWidth="1"/>
    <col min="13819" max="13819" width="7.28515625" style="11" customWidth="1"/>
    <col min="13820" max="13820" width="9.140625" style="11"/>
    <col min="13821" max="13821" width="15" style="11" customWidth="1"/>
    <col min="13822" max="14070" width="9.140625" style="11"/>
    <col min="14071" max="14071" width="5.28515625" style="11" customWidth="1"/>
    <col min="14072" max="14072" width="9" style="11" customWidth="1"/>
    <col min="14073" max="14073" width="29" style="11" customWidth="1"/>
    <col min="14074" max="14074" width="5" style="11" customWidth="1"/>
    <col min="14075" max="14075" width="7.28515625" style="11" customWidth="1"/>
    <col min="14076" max="14076" width="9.140625" style="11"/>
    <col min="14077" max="14077" width="15" style="11" customWidth="1"/>
    <col min="14078" max="14326" width="9.140625" style="11"/>
    <col min="14327" max="14327" width="5.28515625" style="11" customWidth="1"/>
    <col min="14328" max="14328" width="9" style="11" customWidth="1"/>
    <col min="14329" max="14329" width="29" style="11" customWidth="1"/>
    <col min="14330" max="14330" width="5" style="11" customWidth="1"/>
    <col min="14331" max="14331" width="7.28515625" style="11" customWidth="1"/>
    <col min="14332" max="14332" width="9.140625" style="11"/>
    <col min="14333" max="14333" width="15" style="11" customWidth="1"/>
    <col min="14334" max="14582" width="9.140625" style="11"/>
    <col min="14583" max="14583" width="5.28515625" style="11" customWidth="1"/>
    <col min="14584" max="14584" width="9" style="11" customWidth="1"/>
    <col min="14585" max="14585" width="29" style="11" customWidth="1"/>
    <col min="14586" max="14586" width="5" style="11" customWidth="1"/>
    <col min="14587" max="14587" width="7.28515625" style="11" customWidth="1"/>
    <col min="14588" max="14588" width="9.140625" style="11"/>
    <col min="14589" max="14589" width="15" style="11" customWidth="1"/>
    <col min="14590" max="14838" width="9.140625" style="11"/>
    <col min="14839" max="14839" width="5.28515625" style="11" customWidth="1"/>
    <col min="14840" max="14840" width="9" style="11" customWidth="1"/>
    <col min="14841" max="14841" width="29" style="11" customWidth="1"/>
    <col min="14842" max="14842" width="5" style="11" customWidth="1"/>
    <col min="14843" max="14843" width="7.28515625" style="11" customWidth="1"/>
    <col min="14844" max="14844" width="9.140625" style="11"/>
    <col min="14845" max="14845" width="15" style="11" customWidth="1"/>
    <col min="14846" max="15094" width="9.140625" style="11"/>
    <col min="15095" max="15095" width="5.28515625" style="11" customWidth="1"/>
    <col min="15096" max="15096" width="9" style="11" customWidth="1"/>
    <col min="15097" max="15097" width="29" style="11" customWidth="1"/>
    <col min="15098" max="15098" width="5" style="11" customWidth="1"/>
    <col min="15099" max="15099" width="7.28515625" style="11" customWidth="1"/>
    <col min="15100" max="15100" width="9.140625" style="11"/>
    <col min="15101" max="15101" width="15" style="11" customWidth="1"/>
    <col min="15102" max="15350" width="9.140625" style="11"/>
    <col min="15351" max="15351" width="5.28515625" style="11" customWidth="1"/>
    <col min="15352" max="15352" width="9" style="11" customWidth="1"/>
    <col min="15353" max="15353" width="29" style="11" customWidth="1"/>
    <col min="15354" max="15354" width="5" style="11" customWidth="1"/>
    <col min="15355" max="15355" width="7.28515625" style="11" customWidth="1"/>
    <col min="15356" max="15356" width="9.140625" style="11"/>
    <col min="15357" max="15357" width="15" style="11" customWidth="1"/>
    <col min="15358" max="15606" width="9.140625" style="11"/>
    <col min="15607" max="15607" width="5.28515625" style="11" customWidth="1"/>
    <col min="15608" max="15608" width="9" style="11" customWidth="1"/>
    <col min="15609" max="15609" width="29" style="11" customWidth="1"/>
    <col min="15610" max="15610" width="5" style="11" customWidth="1"/>
    <col min="15611" max="15611" width="7.28515625" style="11" customWidth="1"/>
    <col min="15612" max="15612" width="9.140625" style="11"/>
    <col min="15613" max="15613" width="15" style="11" customWidth="1"/>
    <col min="15614" max="15862" width="9.140625" style="11"/>
    <col min="15863" max="15863" width="5.28515625" style="11" customWidth="1"/>
    <col min="15864" max="15864" width="9" style="11" customWidth="1"/>
    <col min="15865" max="15865" width="29" style="11" customWidth="1"/>
    <col min="15866" max="15866" width="5" style="11" customWidth="1"/>
    <col min="15867" max="15867" width="7.28515625" style="11" customWidth="1"/>
    <col min="15868" max="15868" width="9.140625" style="11"/>
    <col min="15869" max="15869" width="15" style="11" customWidth="1"/>
    <col min="15870" max="16118" width="9.140625" style="11"/>
    <col min="16119" max="16119" width="5.28515625" style="11" customWidth="1"/>
    <col min="16120" max="16120" width="9" style="11" customWidth="1"/>
    <col min="16121" max="16121" width="29" style="11" customWidth="1"/>
    <col min="16122" max="16122" width="5" style="11" customWidth="1"/>
    <col min="16123" max="16123" width="7.28515625" style="11" customWidth="1"/>
    <col min="16124" max="16124" width="9.140625" style="11"/>
    <col min="16125" max="16125" width="15" style="11" customWidth="1"/>
    <col min="16126" max="16384" width="9.140625" style="11"/>
  </cols>
  <sheetData>
    <row r="1" spans="1:6" ht="56.25" customHeight="1">
      <c r="A1" s="54" t="s">
        <v>2</v>
      </c>
      <c r="B1" s="54"/>
      <c r="C1" s="54"/>
      <c r="D1" s="54"/>
      <c r="E1" s="54"/>
      <c r="F1" s="54"/>
    </row>
    <row r="2" spans="1:6" ht="28.5" customHeight="1">
      <c r="A2" s="55" t="s">
        <v>46</v>
      </c>
      <c r="B2" s="55"/>
      <c r="C2" s="55"/>
      <c r="D2" s="55"/>
      <c r="E2" s="55"/>
      <c r="F2" s="55"/>
    </row>
    <row r="3" spans="1:6" ht="31.5" customHeight="1">
      <c r="A3" s="9"/>
      <c r="B3" s="56" t="s">
        <v>3</v>
      </c>
      <c r="C3" s="57"/>
      <c r="D3" s="57"/>
      <c r="E3" s="57"/>
      <c r="F3" s="57"/>
    </row>
    <row r="4" spans="1:6" ht="30">
      <c r="A4" s="4" t="s">
        <v>11</v>
      </c>
      <c r="B4" s="2" t="s">
        <v>1</v>
      </c>
      <c r="C4" s="2" t="s">
        <v>4</v>
      </c>
      <c r="D4" s="2" t="s">
        <v>5</v>
      </c>
      <c r="E4" s="2" t="s">
        <v>6</v>
      </c>
      <c r="F4" s="2" t="s">
        <v>0</v>
      </c>
    </row>
    <row r="5" spans="1:6">
      <c r="A5" s="5">
        <v>1</v>
      </c>
      <c r="B5" s="6">
        <v>2</v>
      </c>
      <c r="C5" s="19">
        <v>3</v>
      </c>
      <c r="D5" s="19">
        <v>4</v>
      </c>
      <c r="E5" s="19">
        <v>5</v>
      </c>
      <c r="F5" s="19">
        <v>6</v>
      </c>
    </row>
    <row r="6" spans="1:6" ht="23.25" customHeight="1">
      <c r="A6" s="12"/>
      <c r="B6" s="28" t="s">
        <v>62</v>
      </c>
      <c r="C6" s="14"/>
      <c r="D6" s="14"/>
      <c r="E6" s="15"/>
      <c r="F6" s="15"/>
    </row>
    <row r="7" spans="1:6" ht="24.75" customHeight="1">
      <c r="A7" s="7"/>
      <c r="B7" s="29" t="s">
        <v>63</v>
      </c>
      <c r="C7" s="23"/>
      <c r="D7" s="23"/>
      <c r="E7" s="41"/>
      <c r="F7" s="15"/>
    </row>
    <row r="8" spans="1:6" ht="30">
      <c r="A8" s="8">
        <v>1</v>
      </c>
      <c r="B8" s="30" t="s">
        <v>14</v>
      </c>
      <c r="C8" s="23" t="s">
        <v>15</v>
      </c>
      <c r="D8" s="23">
        <v>1100</v>
      </c>
      <c r="E8" s="23">
        <v>189.77991530308503</v>
      </c>
      <c r="F8" s="15">
        <f>D8*E8</f>
        <v>208757.90683339353</v>
      </c>
    </row>
    <row r="9" spans="1:6" ht="30">
      <c r="A9" s="8">
        <v>2</v>
      </c>
      <c r="B9" s="30" t="s">
        <v>16</v>
      </c>
      <c r="C9" s="1" t="s">
        <v>59</v>
      </c>
      <c r="D9" s="35">
        <v>1980</v>
      </c>
      <c r="E9" s="23">
        <v>609.92327302335298</v>
      </c>
      <c r="F9" s="15">
        <f t="shared" ref="F9:F48" si="0">D9*E9</f>
        <v>1207648.080586239</v>
      </c>
    </row>
    <row r="10" spans="1:6" ht="30">
      <c r="A10" s="8">
        <v>3</v>
      </c>
      <c r="B10" s="31" t="s">
        <v>18</v>
      </c>
      <c r="C10" s="1" t="s">
        <v>59</v>
      </c>
      <c r="D10" s="35">
        <v>1980</v>
      </c>
      <c r="E10" s="23">
        <v>616.14885328600712</v>
      </c>
      <c r="F10" s="15">
        <f t="shared" si="0"/>
        <v>1219974.729506294</v>
      </c>
    </row>
    <row r="11" spans="1:6" ht="18">
      <c r="A11" s="8">
        <v>4</v>
      </c>
      <c r="B11" s="31" t="s">
        <v>19</v>
      </c>
      <c r="C11" s="1" t="s">
        <v>59</v>
      </c>
      <c r="D11" s="35">
        <v>1980</v>
      </c>
      <c r="E11" s="23">
        <v>283.90505173509945</v>
      </c>
      <c r="F11" s="15">
        <f t="shared" si="0"/>
        <v>562132.00243549689</v>
      </c>
    </row>
    <row r="12" spans="1:6" ht="30">
      <c r="A12" s="8">
        <v>5</v>
      </c>
      <c r="B12" s="32" t="s">
        <v>20</v>
      </c>
      <c r="C12" s="33" t="s">
        <v>60</v>
      </c>
      <c r="D12" s="34">
        <v>220</v>
      </c>
      <c r="E12" s="23">
        <v>14768.328038254749</v>
      </c>
      <c r="F12" s="15">
        <f t="shared" si="0"/>
        <v>3249032.1684160447</v>
      </c>
    </row>
    <row r="13" spans="1:6" ht="30">
      <c r="A13" s="8">
        <v>6</v>
      </c>
      <c r="B13" s="30" t="s">
        <v>47</v>
      </c>
      <c r="C13" s="23" t="s">
        <v>61</v>
      </c>
      <c r="D13" s="35">
        <v>181.5</v>
      </c>
      <c r="E13" s="23">
        <v>72649.623868397248</v>
      </c>
      <c r="F13" s="15">
        <f t="shared" si="0"/>
        <v>13185906.732114101</v>
      </c>
    </row>
    <row r="14" spans="1:6">
      <c r="A14" s="8">
        <v>7</v>
      </c>
      <c r="B14" s="30" t="s">
        <v>21</v>
      </c>
      <c r="C14" s="23" t="s">
        <v>22</v>
      </c>
      <c r="D14" s="35">
        <v>20.76042</v>
      </c>
      <c r="E14" s="23">
        <v>505642.37508294929</v>
      </c>
      <c r="F14" s="15">
        <f t="shared" si="0"/>
        <v>10497348.076519562</v>
      </c>
    </row>
    <row r="15" spans="1:6" ht="30">
      <c r="A15" s="8">
        <v>8</v>
      </c>
      <c r="B15" s="30" t="s">
        <v>48</v>
      </c>
      <c r="C15" s="23" t="s">
        <v>15</v>
      </c>
      <c r="D15" s="23">
        <v>1074</v>
      </c>
      <c r="E15" s="23">
        <v>3553.1634108183139</v>
      </c>
      <c r="F15" s="15">
        <f t="shared" si="0"/>
        <v>3816097.5032188692</v>
      </c>
    </row>
    <row r="16" spans="1:6" ht="60">
      <c r="A16" s="8">
        <v>9</v>
      </c>
      <c r="B16" s="30" t="s">
        <v>23</v>
      </c>
      <c r="C16" s="23" t="s">
        <v>15</v>
      </c>
      <c r="D16" s="36">
        <v>1074</v>
      </c>
      <c r="E16" s="23">
        <v>4931.2245524024875</v>
      </c>
      <c r="F16" s="15">
        <f t="shared" si="0"/>
        <v>5296135.169280272</v>
      </c>
    </row>
    <row r="17" spans="1:6">
      <c r="A17" s="8">
        <v>10</v>
      </c>
      <c r="B17" s="30" t="s">
        <v>24</v>
      </c>
      <c r="C17" s="23" t="s">
        <v>15</v>
      </c>
      <c r="D17" s="36">
        <v>1074</v>
      </c>
      <c r="E17" s="23">
        <v>14705.262757587607</v>
      </c>
      <c r="F17" s="15">
        <f t="shared" si="0"/>
        <v>15793452.20164909</v>
      </c>
    </row>
    <row r="18" spans="1:6" ht="30">
      <c r="A18" s="8">
        <v>11</v>
      </c>
      <c r="B18" s="37" t="s">
        <v>49</v>
      </c>
      <c r="C18" s="35" t="s">
        <v>61</v>
      </c>
      <c r="D18" s="38">
        <v>30</v>
      </c>
      <c r="E18" s="23">
        <v>72649.623868397248</v>
      </c>
      <c r="F18" s="15">
        <f t="shared" si="0"/>
        <v>2179488.7160519175</v>
      </c>
    </row>
    <row r="19" spans="1:6">
      <c r="A19" s="8">
        <v>12</v>
      </c>
      <c r="B19" s="37" t="s">
        <v>21</v>
      </c>
      <c r="C19" s="35" t="s">
        <v>22</v>
      </c>
      <c r="D19" s="35">
        <v>2.8994999999999997</v>
      </c>
      <c r="E19" s="23">
        <v>505642.37508294929</v>
      </c>
      <c r="F19" s="15">
        <f t="shared" si="0"/>
        <v>1466110.0665530113</v>
      </c>
    </row>
    <row r="20" spans="1:6" ht="30">
      <c r="A20" s="17">
        <v>13</v>
      </c>
      <c r="B20" s="51" t="s">
        <v>25</v>
      </c>
      <c r="C20" s="39" t="s">
        <v>26</v>
      </c>
      <c r="D20" s="40">
        <v>60</v>
      </c>
      <c r="E20" s="23">
        <v>53732.635041962261</v>
      </c>
      <c r="F20" s="15">
        <f t="shared" si="0"/>
        <v>3223958.1025177357</v>
      </c>
    </row>
    <row r="21" spans="1:6" ht="30">
      <c r="A21" s="17">
        <v>14</v>
      </c>
      <c r="B21" s="51" t="s">
        <v>50</v>
      </c>
      <c r="C21" s="39" t="s">
        <v>8</v>
      </c>
      <c r="D21" s="40">
        <v>0.90800000000000003</v>
      </c>
      <c r="E21" s="23">
        <v>124290.69840814096</v>
      </c>
      <c r="F21" s="15">
        <f t="shared" si="0"/>
        <v>112855.95415459199</v>
      </c>
    </row>
    <row r="22" spans="1:6" ht="30">
      <c r="A22" s="12"/>
      <c r="B22" s="29" t="s">
        <v>27</v>
      </c>
      <c r="C22" s="1"/>
      <c r="D22" s="1"/>
      <c r="E22" s="23"/>
      <c r="F22" s="15"/>
    </row>
    <row r="23" spans="1:6" ht="30">
      <c r="A23" s="14">
        <v>15</v>
      </c>
      <c r="B23" s="30" t="s">
        <v>28</v>
      </c>
      <c r="C23" s="1" t="s">
        <v>17</v>
      </c>
      <c r="D23" s="1">
        <v>4.54</v>
      </c>
      <c r="E23" s="23">
        <v>5094.3231695928489</v>
      </c>
      <c r="F23" s="15">
        <f t="shared" si="0"/>
        <v>23128.227189951533</v>
      </c>
    </row>
    <row r="24" spans="1:6" ht="45">
      <c r="A24" s="14">
        <v>16</v>
      </c>
      <c r="B24" s="30" t="s">
        <v>29</v>
      </c>
      <c r="C24" s="1" t="s">
        <v>17</v>
      </c>
      <c r="D24" s="1">
        <v>3.5640000000000001</v>
      </c>
      <c r="E24" s="23">
        <v>14564.079799596402</v>
      </c>
      <c r="F24" s="15">
        <f t="shared" si="0"/>
        <v>51906.380405761578</v>
      </c>
    </row>
    <row r="25" spans="1:6" ht="45">
      <c r="A25" s="8">
        <v>17</v>
      </c>
      <c r="B25" s="30" t="s">
        <v>30</v>
      </c>
      <c r="C25" s="23" t="s">
        <v>17</v>
      </c>
      <c r="D25" s="23">
        <v>12.94</v>
      </c>
      <c r="E25" s="23">
        <v>59094.95662980045</v>
      </c>
      <c r="F25" s="15">
        <f t="shared" si="0"/>
        <v>764688.73878961778</v>
      </c>
    </row>
    <row r="26" spans="1:6" ht="30">
      <c r="A26" s="8">
        <v>18</v>
      </c>
      <c r="B26" s="30" t="s">
        <v>51</v>
      </c>
      <c r="C26" s="23" t="s">
        <v>31</v>
      </c>
      <c r="D26" s="41">
        <v>28</v>
      </c>
      <c r="E26" s="23">
        <v>52645.072896264996</v>
      </c>
      <c r="F26" s="15">
        <f t="shared" si="0"/>
        <v>1474062.0410954198</v>
      </c>
    </row>
    <row r="27" spans="1:6" ht="30">
      <c r="A27" s="17">
        <v>19</v>
      </c>
      <c r="B27" s="51" t="s">
        <v>32</v>
      </c>
      <c r="C27" s="39" t="s">
        <v>33</v>
      </c>
      <c r="D27" s="40">
        <v>67.2</v>
      </c>
      <c r="E27" s="23">
        <v>4800.8376540169293</v>
      </c>
      <c r="F27" s="15">
        <f t="shared" si="0"/>
        <v>322616.29034993768</v>
      </c>
    </row>
    <row r="28" spans="1:6" ht="30">
      <c r="A28" s="8">
        <v>20</v>
      </c>
      <c r="B28" s="30" t="s">
        <v>34</v>
      </c>
      <c r="C28" s="23" t="s">
        <v>35</v>
      </c>
      <c r="D28" s="23">
        <v>341.5</v>
      </c>
      <c r="E28" s="23">
        <v>1453.4623825018064</v>
      </c>
      <c r="F28" s="15">
        <f t="shared" si="0"/>
        <v>496357.40362436685</v>
      </c>
    </row>
    <row r="29" spans="1:6" ht="30">
      <c r="A29" s="8">
        <v>21</v>
      </c>
      <c r="B29" s="30" t="s">
        <v>52</v>
      </c>
      <c r="C29" s="23" t="s">
        <v>17</v>
      </c>
      <c r="D29" s="42">
        <v>0.28000000000000003</v>
      </c>
      <c r="E29" s="23">
        <v>49825.068568479939</v>
      </c>
      <c r="F29" s="15">
        <f t="shared" si="0"/>
        <v>13951.019199174385</v>
      </c>
    </row>
    <row r="30" spans="1:6">
      <c r="A30" s="8">
        <v>22</v>
      </c>
      <c r="B30" s="30" t="s">
        <v>36</v>
      </c>
      <c r="C30" s="23" t="s">
        <v>31</v>
      </c>
      <c r="D30" s="23">
        <v>56</v>
      </c>
      <c r="E30" s="23">
        <v>72.271793362722164</v>
      </c>
      <c r="F30" s="15">
        <f t="shared" si="0"/>
        <v>4047.2204283124411</v>
      </c>
    </row>
    <row r="31" spans="1:6">
      <c r="A31" s="12"/>
      <c r="B31" s="29" t="s">
        <v>37</v>
      </c>
      <c r="C31" s="1"/>
      <c r="D31" s="1"/>
      <c r="E31" s="23"/>
      <c r="F31" s="15"/>
    </row>
    <row r="32" spans="1:6" ht="30">
      <c r="A32" s="14">
        <v>23</v>
      </c>
      <c r="B32" s="30" t="s">
        <v>28</v>
      </c>
      <c r="C32" s="1" t="s">
        <v>17</v>
      </c>
      <c r="D32" s="1">
        <v>12</v>
      </c>
      <c r="E32" s="23">
        <v>5094.3231695928489</v>
      </c>
      <c r="F32" s="15">
        <f t="shared" si="0"/>
        <v>61131.87803511419</v>
      </c>
    </row>
    <row r="33" spans="1:6" ht="30">
      <c r="A33" s="8">
        <v>24</v>
      </c>
      <c r="B33" s="30" t="s">
        <v>58</v>
      </c>
      <c r="C33" s="23" t="s">
        <v>31</v>
      </c>
      <c r="D33" s="41">
        <v>8</v>
      </c>
      <c r="E33" s="23">
        <v>171365.94785320867</v>
      </c>
      <c r="F33" s="15">
        <f t="shared" si="0"/>
        <v>1370927.5828256693</v>
      </c>
    </row>
    <row r="34" spans="1:6" ht="30">
      <c r="A34" s="17">
        <v>25</v>
      </c>
      <c r="B34" s="51" t="s">
        <v>32</v>
      </c>
      <c r="C34" s="39" t="s">
        <v>33</v>
      </c>
      <c r="D34" s="40">
        <v>59.91</v>
      </c>
      <c r="E34" s="23">
        <v>4800.8376540169293</v>
      </c>
      <c r="F34" s="15">
        <f t="shared" si="0"/>
        <v>287618.18385215424</v>
      </c>
    </row>
    <row r="35" spans="1:6" ht="45">
      <c r="A35" s="14">
        <v>26</v>
      </c>
      <c r="B35" s="30" t="s">
        <v>53</v>
      </c>
      <c r="C35" s="1" t="s">
        <v>17</v>
      </c>
      <c r="D35" s="1">
        <v>4.6239999999999997</v>
      </c>
      <c r="E35" s="23">
        <v>14564.079799596402</v>
      </c>
      <c r="F35" s="15">
        <f t="shared" si="0"/>
        <v>67344.304993333761</v>
      </c>
    </row>
    <row r="36" spans="1:6" ht="45">
      <c r="A36" s="8">
        <v>27</v>
      </c>
      <c r="B36" s="30" t="s">
        <v>38</v>
      </c>
      <c r="C36" s="23" t="s">
        <v>17</v>
      </c>
      <c r="D36" s="23">
        <v>11.68</v>
      </c>
      <c r="E36" s="23">
        <v>69536.431203059081</v>
      </c>
      <c r="F36" s="15">
        <f t="shared" si="0"/>
        <v>812185.51645173004</v>
      </c>
    </row>
    <row r="37" spans="1:6" ht="30">
      <c r="A37" s="8">
        <v>28</v>
      </c>
      <c r="B37" s="30" t="s">
        <v>39</v>
      </c>
      <c r="C37" s="23" t="s">
        <v>17</v>
      </c>
      <c r="D37" s="42">
        <v>0.16</v>
      </c>
      <c r="E37" s="23">
        <v>49825.068568479939</v>
      </c>
      <c r="F37" s="15">
        <f t="shared" si="0"/>
        <v>7972.0109709567905</v>
      </c>
    </row>
    <row r="38" spans="1:6">
      <c r="A38" s="8">
        <v>29</v>
      </c>
      <c r="B38" s="30" t="s">
        <v>21</v>
      </c>
      <c r="C38" s="23" t="s">
        <v>22</v>
      </c>
      <c r="D38" s="23">
        <v>0.69</v>
      </c>
      <c r="E38" s="23">
        <v>505642.37508294929</v>
      </c>
      <c r="F38" s="15">
        <f t="shared" si="0"/>
        <v>348893.23880723497</v>
      </c>
    </row>
    <row r="39" spans="1:6">
      <c r="A39" s="8"/>
      <c r="B39" s="52" t="s">
        <v>54</v>
      </c>
      <c r="C39" s="23"/>
      <c r="D39" s="23"/>
      <c r="E39" s="23"/>
      <c r="F39" s="15"/>
    </row>
    <row r="40" spans="1:6" ht="45">
      <c r="A40" s="8">
        <v>30</v>
      </c>
      <c r="B40" s="43" t="s">
        <v>55</v>
      </c>
      <c r="C40" s="47" t="s">
        <v>61</v>
      </c>
      <c r="D40" s="48">
        <v>5.52</v>
      </c>
      <c r="E40" s="23">
        <v>36860.47095269672</v>
      </c>
      <c r="F40" s="15">
        <f t="shared" si="0"/>
        <v>203469.79965888587</v>
      </c>
    </row>
    <row r="41" spans="1:6" ht="60">
      <c r="A41" s="8">
        <v>31</v>
      </c>
      <c r="B41" s="43" t="s">
        <v>40</v>
      </c>
      <c r="C41" s="47" t="s">
        <v>61</v>
      </c>
      <c r="D41" s="48">
        <v>39.33</v>
      </c>
      <c r="E41" s="23">
        <v>76212.683439058237</v>
      </c>
      <c r="F41" s="15">
        <f t="shared" si="0"/>
        <v>2997444.8396581602</v>
      </c>
    </row>
    <row r="42" spans="1:6">
      <c r="A42" s="8">
        <v>32</v>
      </c>
      <c r="B42" s="53" t="s">
        <v>41</v>
      </c>
      <c r="C42" s="49" t="s">
        <v>8</v>
      </c>
      <c r="D42" s="50">
        <v>2.5249999999999999</v>
      </c>
      <c r="E42" s="23">
        <v>505642.37508294929</v>
      </c>
      <c r="F42" s="15">
        <f t="shared" si="0"/>
        <v>1276746.9970844469</v>
      </c>
    </row>
    <row r="43" spans="1:6" ht="30">
      <c r="A43" s="8">
        <v>33</v>
      </c>
      <c r="B43" s="29" t="s">
        <v>42</v>
      </c>
      <c r="C43" s="1"/>
      <c r="D43" s="1"/>
      <c r="E43" s="23"/>
      <c r="F43" s="15"/>
    </row>
    <row r="44" spans="1:6" ht="30">
      <c r="A44" s="8">
        <v>35</v>
      </c>
      <c r="B44" s="30" t="s">
        <v>28</v>
      </c>
      <c r="C44" s="1" t="s">
        <v>17</v>
      </c>
      <c r="D44" s="1">
        <v>30</v>
      </c>
      <c r="E44" s="23">
        <v>5094.3231695928489</v>
      </c>
      <c r="F44" s="15">
        <f t="shared" si="0"/>
        <v>152829.69508778545</v>
      </c>
    </row>
    <row r="45" spans="1:6" ht="45">
      <c r="A45" s="8">
        <v>36</v>
      </c>
      <c r="B45" s="30" t="s">
        <v>43</v>
      </c>
      <c r="C45" s="23" t="s">
        <v>17</v>
      </c>
      <c r="D45" s="23">
        <v>20</v>
      </c>
      <c r="E45" s="23">
        <v>59442.663454847869</v>
      </c>
      <c r="F45" s="15">
        <f t="shared" si="0"/>
        <v>1188853.2690969573</v>
      </c>
    </row>
    <row r="46" spans="1:6" ht="45">
      <c r="A46" s="16"/>
      <c r="B46" s="30" t="s">
        <v>44</v>
      </c>
      <c r="C46" s="1" t="s">
        <v>17</v>
      </c>
      <c r="D46" s="1">
        <v>5</v>
      </c>
      <c r="E46" s="23">
        <v>14564.079799596402</v>
      </c>
      <c r="F46" s="15">
        <f t="shared" si="0"/>
        <v>72820.398997982003</v>
      </c>
    </row>
    <row r="47" spans="1:6" ht="30">
      <c r="A47" s="18">
        <v>37</v>
      </c>
      <c r="B47" s="44" t="s">
        <v>56</v>
      </c>
      <c r="C47" s="45" t="s">
        <v>17</v>
      </c>
      <c r="D47" s="46">
        <v>6</v>
      </c>
      <c r="E47" s="23">
        <v>206673.27513803623</v>
      </c>
      <c r="F47" s="15">
        <f t="shared" si="0"/>
        <v>1240039.6508282174</v>
      </c>
    </row>
    <row r="48" spans="1:6">
      <c r="A48" s="18">
        <v>38</v>
      </c>
      <c r="B48" s="30" t="s">
        <v>57</v>
      </c>
      <c r="C48" s="1" t="s">
        <v>45</v>
      </c>
      <c r="D48" s="36">
        <v>40</v>
      </c>
      <c r="E48" s="23">
        <v>7227.1793362722156</v>
      </c>
      <c r="F48" s="15">
        <f t="shared" si="0"/>
        <v>289087.1734508886</v>
      </c>
    </row>
    <row r="49" spans="1:6">
      <c r="A49" s="13"/>
      <c r="B49" s="22" t="s">
        <v>9</v>
      </c>
      <c r="C49" s="8"/>
      <c r="D49" s="8"/>
      <c r="E49" s="15"/>
      <c r="F49" s="20">
        <f>SUM(F6:F48)</f>
        <v>75547019.270718634</v>
      </c>
    </row>
    <row r="50" spans="1:6">
      <c r="A50" s="13"/>
      <c r="B50" s="22" t="s">
        <v>10</v>
      </c>
      <c r="C50" s="8"/>
      <c r="D50" s="8"/>
      <c r="E50" s="15"/>
      <c r="F50" s="20">
        <f>F49*11/100</f>
        <v>8310172.1197790504</v>
      </c>
    </row>
    <row r="51" spans="1:6">
      <c r="A51" s="13"/>
      <c r="B51" s="22" t="s">
        <v>9</v>
      </c>
      <c r="C51" s="8"/>
      <c r="D51" s="8"/>
      <c r="E51" s="15"/>
      <c r="F51" s="20">
        <f>F49+F50</f>
        <v>83857191.390497684</v>
      </c>
    </row>
    <row r="52" spans="1:6">
      <c r="A52" s="13"/>
      <c r="B52" s="22" t="s">
        <v>7</v>
      </c>
      <c r="C52" s="8"/>
      <c r="D52" s="8"/>
      <c r="E52" s="15"/>
      <c r="F52" s="20">
        <f>F51*20/100</f>
        <v>16771438.278099537</v>
      </c>
    </row>
    <row r="53" spans="1:6">
      <c r="A53" s="13"/>
      <c r="B53" s="3" t="s">
        <v>9</v>
      </c>
      <c r="C53" s="8"/>
      <c r="D53" s="8"/>
      <c r="E53" s="15"/>
      <c r="F53" s="27">
        <f>F52+F51</f>
        <v>100628629.66859722</v>
      </c>
    </row>
    <row r="54" spans="1:6">
      <c r="C54" s="24"/>
      <c r="D54" s="24"/>
      <c r="E54" s="24"/>
      <c r="F54" s="24"/>
    </row>
    <row r="55" spans="1:6">
      <c r="B55" s="10" t="s">
        <v>12</v>
      </c>
      <c r="C55" s="25"/>
      <c r="D55" s="26"/>
      <c r="E55" s="26" t="s">
        <v>13</v>
      </c>
      <c r="F55" s="26"/>
    </row>
  </sheetData>
  <mergeCells count="3">
    <mergeCell ref="A1:F1"/>
    <mergeCell ref="A2:F2"/>
    <mergeCell ref="B3:F3"/>
  </mergeCells>
  <pageMargins left="0.59055118110236227" right="0.39370078740157483" top="0.39370078740157483" bottom="0.59055118110236227" header="0.31496062992125984" footer="0.31496062992125984"/>
  <pageSetup paperSize="9" scale="97" orientation="portrait" r:id="rId1"/>
  <headerFooter>
    <oddHeader xml:space="preserve">&amp;C
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ծավալաթերթ նախահաշիվ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2015-11-05T10:32:01Z</dcterms:modified>
</cp:coreProperties>
</file>