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13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29" i="1"/>
  <c r="O29"/>
  <c r="M29"/>
  <c r="R27"/>
  <c r="N27"/>
</calcChain>
</file>

<file path=xl/sharedStrings.xml><?xml version="1.0" encoding="utf-8"?>
<sst xmlns="http://schemas.openxmlformats.org/spreadsheetml/2006/main" count="100" uniqueCount="60">
  <si>
    <t>Հավելված N 4</t>
  </si>
  <si>
    <t xml:space="preserve">ՀՀ ֆինանսների նախարարի </t>
  </si>
  <si>
    <t xml:space="preserve">ՀԱՅՏ   N  </t>
  </si>
  <si>
    <t>10.10.2013թ., թիվ 896-Ն հրամանի</t>
  </si>
  <si>
    <t xml:space="preserve"> ՀՀ  2015 ԹՎԱԿԱՆԻ ՊԵՏԱԿԱՆ  ԲՅՈՒՋԵՈՎ  ՆԱԽԱՏԵՍՎԱԾ   ԳՆՈՒՄՆԵՐԻ  ԱՆՎԱՆԱՑԱՆԿՈՒՄ  ՓՈՓՈԽՈՒԹՈՒՆՆԵՐԻ  ԵՎ/ԿԱՄ  ԼՐԱՑՈՒՄՆԵՐԻ  ՀԱՄԱՁԱՅՆՈՒԹՅԱՆ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</si>
  <si>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</si>
  <si>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</si>
  <si>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</si>
  <si>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</si>
  <si>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</si>
  <si>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</si>
  <si>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</si>
  <si>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</si>
  <si>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</si>
  <si>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</si>
  <si>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</si>
  <si>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</si>
  <si>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</si>
  <si>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</si>
  <si>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</si>
  <si>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</si>
  <si>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</si>
  <si>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</si>
  <si>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</si>
  <si>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</si>
  <si>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</si>
  <si>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</si>
  <si>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</si>
  <si>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</si>
  <si>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</si>
  <si>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</si>
  <si>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</si>
  <si>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</si>
  <si>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</si>
  <si>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</si>
  <si>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</si>
  <si>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</si>
  <si>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</si>
  <si>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</si>
  <si>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</si>
  <si>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</si>
  <si>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</si>
  <si>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</si>
  <si>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</si>
  <si>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</si>
  <si>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</si>
  <si>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</si>
  <si>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60411200/1</t>
  </si>
  <si>
    <t xml:space="preserve">կանոնավոր օդային փոխադրման ծառայություն (ավիատոմս)
</t>
  </si>
  <si>
    <t>դրամ </t>
  </si>
  <si>
    <t>Արտասահմանյան պաշտոնական գործուղումներ</t>
  </si>
  <si>
    <t>4222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</si>
  <si>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</si>
  <si>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</si>
  <si>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</si>
  <si>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</si>
  <si>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</si>
  <si>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</si>
  <si>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</si>
  <si>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06.11.2015թ.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</si>
</sst>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5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sz val="8"/>
      <color theme="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8" fillId="0" borderId="0" xfId="2" applyAlignment="1" applyProtection="1"/>
    <xf numFmtId="0" fontId="9" fillId="0" borderId="0" xfId="0" applyFont="1"/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>
      <alignment horizontal="centerContinuous"/>
    </xf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9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/>
    </xf>
    <xf numFmtId="164" fontId="14" fillId="0" borderId="0" xfId="1" applyNumberFormat="1" applyFont="1" applyBorder="1" applyAlignment="1">
      <alignment vertical="center"/>
    </xf>
    <xf numFmtId="0" fontId="12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3" fillId="4" borderId="8" xfId="1" applyFont="1" applyFill="1" applyBorder="1" applyAlignment="1">
      <alignment horizontal="center" wrapText="1"/>
    </xf>
    <xf numFmtId="0" fontId="13" fillId="4" borderId="8" xfId="1" applyFont="1" applyFill="1" applyBorder="1" applyAlignment="1">
      <alignment horizontal="center"/>
    </xf>
    <xf numFmtId="164" fontId="14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2" fontId="15" fillId="0" borderId="3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166" fontId="15" fillId="0" borderId="2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/>
    </xf>
    <xf numFmtId="1" fontId="16" fillId="0" borderId="9" xfId="1" applyNumberFormat="1" applyFont="1" applyBorder="1" applyAlignment="1">
      <alignment horizontal="center" vertical="center" wrapText="1"/>
    </xf>
    <xf numFmtId="1" fontId="15" fillId="0" borderId="9" xfId="1" applyNumberFormat="1" applyFont="1" applyBorder="1" applyAlignment="1">
      <alignment horizontal="center" vertical="center" wrapText="1"/>
    </xf>
    <xf numFmtId="2" fontId="15" fillId="0" borderId="9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66" fontId="17" fillId="0" borderId="9" xfId="1" applyNumberFormat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166" fontId="13" fillId="4" borderId="8" xfId="1" applyNumberFormat="1" applyFont="1" applyFill="1" applyBorder="1" applyAlignment="1">
      <alignment horizontal="center" wrapText="1"/>
    </xf>
    <xf numFmtId="164" fontId="19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2" fillId="0" borderId="2" xfId="1" applyFont="1" applyBorder="1" applyAlignment="1">
      <alignment horizontal="center"/>
    </xf>
    <xf numFmtId="0" fontId="13" fillId="0" borderId="8" xfId="1" applyFont="1" applyBorder="1" applyAlignment="1">
      <alignment horizontal="center" vertical="center" wrapText="1"/>
    </xf>
    <xf numFmtId="2" fontId="13" fillId="0" borderId="8" xfId="1" applyNumberFormat="1" applyFont="1" applyBorder="1" applyAlignment="1">
      <alignment horizontal="center" vertical="center"/>
    </xf>
    <xf numFmtId="166" fontId="13" fillId="0" borderId="8" xfId="1" applyNumberFormat="1" applyFont="1" applyBorder="1" applyAlignment="1">
      <alignment horizontal="center" vertical="center" wrapText="1"/>
    </xf>
    <xf numFmtId="166" fontId="13" fillId="0" borderId="3" xfId="1" applyNumberFormat="1" applyFont="1" applyBorder="1" applyAlignment="1">
      <alignment horizontal="center" vertical="center" wrapText="1"/>
    </xf>
    <xf numFmtId="166" fontId="13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2" fillId="0" borderId="7" xfId="1" applyFont="1" applyBorder="1" applyAlignment="1">
      <alignment horizontal="center" wrapText="1"/>
    </xf>
    <xf numFmtId="0" fontId="20" fillId="0" borderId="0" xfId="1" applyFont="1" applyAlignment="1">
      <alignment horizontal="center" wrapText="1"/>
    </xf>
    <xf numFmtId="0" fontId="20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20" fillId="0" borderId="0" xfId="1" applyFont="1" applyAlignment="1">
      <alignment wrapText="1"/>
    </xf>
    <xf numFmtId="0" fontId="20" fillId="0" borderId="0" xfId="1" applyFont="1" applyBorder="1" applyAlignment="1">
      <alignment wrapText="1"/>
    </xf>
    <xf numFmtId="165" fontId="3" fillId="0" borderId="0" xfId="1" applyNumberFormat="1" applyFont="1"/>
    <xf numFmtId="0" fontId="22" fillId="0" borderId="0" xfId="1" applyFont="1"/>
    <xf numFmtId="0" fontId="3" fillId="0" borderId="0" xfId="1" applyFont="1" applyAlignment="1">
      <alignment horizontal="center" wrapText="1"/>
    </xf>
    <xf numFmtId="0" fontId="21" fillId="0" borderId="0" xfId="1" applyFont="1" applyAlignment="1">
      <alignment horizontal="center" wrapText="1"/>
    </xf>
    <xf numFmtId="0" fontId="21" fillId="0" borderId="0" xfId="1" applyFont="1"/>
    <xf numFmtId="0" fontId="23" fillId="0" borderId="0" xfId="1" applyFont="1" applyAlignment="1">
      <alignment horizontal="center" wrapText="1"/>
    </xf>
    <xf numFmtId="0" fontId="24" fillId="0" borderId="0" xfId="1" applyFont="1" applyAlignment="1"/>
    <xf numFmtId="164" fontId="17" fillId="0" borderId="0" xfId="1" applyNumberFormat="1" applyFont="1" applyAlignment="1">
      <alignment vertical="center"/>
    </xf>
    <xf numFmtId="0" fontId="12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2" fillId="0" borderId="2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21" fillId="0" borderId="0" xfId="1" applyFont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4" xfId="1" applyFont="1" applyFill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12" fillId="0" borderId="2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12" fillId="0" borderId="6" xfId="1" applyFont="1" applyBorder="1" applyAlignment="1">
      <alignment horizontal="center"/>
    </xf>
    <xf numFmtId="0" fontId="22" fillId="3" borderId="8" xfId="1" applyFont="1" applyFill="1" applyBorder="1" applyAlignment="1">
      <alignment horizontal="center"/>
    </xf>
    <xf numFmtId="165" fontId="22" fillId="3" borderId="8" xfId="1" applyNumberFormat="1" applyFont="1" applyFill="1" applyBorder="1" applyAlignment="1">
      <alignment horizontal="center" wrapText="1"/>
    </xf>
    <xf numFmtId="0" fontId="24" fillId="0" borderId="8" xfId="1" applyFont="1" applyBorder="1" applyAlignment="1">
      <alignment horizontal="center" wrapText="1"/>
    </xf>
    <xf numFmtId="0" fontId="24" fillId="0" borderId="8" xfId="1" applyFont="1" applyBorder="1" applyAlignment="1">
      <alignment horizontal="center"/>
    </xf>
    <xf numFmtId="0" fontId="17" fillId="0" borderId="3" xfId="1" applyFont="1" applyBorder="1" applyAlignment="1">
      <alignment horizontal="center" wrapText="1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22" fillId="4" borderId="8" xfId="1" applyFont="1" applyFill="1" applyBorder="1" applyAlignment="1">
      <alignment horizontal="center" wrapText="1"/>
    </xf>
    <xf numFmtId="0" fontId="22" fillId="4" borderId="8" xfId="1" applyFont="1" applyFill="1" applyBorder="1" applyAlignment="1">
      <alignment horizontal="center"/>
    </xf>
    <xf numFmtId="165" fontId="22" fillId="4" borderId="8" xfId="1" applyNumberFormat="1" applyFont="1" applyFill="1" applyBorder="1" applyAlignment="1">
      <alignment horizontal="center" wrapText="1"/>
    </xf>
    <xf numFmtId="4" fontId="13" fillId="3" borderId="8" xfId="1" applyNumberFormat="1" applyFont="1" applyFill="1" applyBorder="1" applyAlignment="1">
      <alignment horizontal="center" wrapText="1"/>
    </xf>
    <xf numFmtId="4" fontId="12" fillId="0" borderId="8" xfId="1" applyNumberFormat="1" applyFont="1" applyBorder="1" applyAlignment="1">
      <alignment horizontal="center" wrapText="1"/>
    </xf>
    <xf numFmtId="4" fontId="13" fillId="4" borderId="8" xfId="1" applyNumberFormat="1" applyFont="1" applyFill="1" applyBorder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workbookViewId="0">
      <selection activeCell="R7" sqref="R7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4.85546875" style="75" customWidth="1"/>
    <col min="6" max="6" width="10.7109375" style="1" customWidth="1"/>
    <col min="7" max="7" width="7.140625" style="5" customWidth="1"/>
    <col min="8" max="8" width="8.42578125" style="1" customWidth="1"/>
    <col min="9" max="9" width="11" style="1" customWidth="1"/>
    <col min="10" max="10" width="11.85546875" style="1" customWidth="1"/>
    <col min="11" max="11" width="5.42578125" style="1" customWidth="1"/>
    <col min="12" max="12" width="6.85546875" style="1" customWidth="1"/>
    <col min="13" max="13" width="9.28515625" style="1" customWidth="1"/>
    <col min="14" max="14" width="6.42578125" style="1" customWidth="1"/>
    <col min="15" max="15" width="9.7109375" style="1" customWidth="1"/>
    <col min="16" max="16" width="15.5703125" style="1" customWidth="1"/>
    <col min="17" max="17" width="7.140625" style="5" customWidth="1"/>
    <col min="18" max="18" width="8.85546875" style="5" customWidth="1"/>
    <col min="19" max="19" width="7.7109375" style="5" customWidth="1"/>
    <col min="20" max="30" width="9.85546875" style="5" customWidth="1"/>
    <col min="31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4" t="s">
        <v>3</v>
      </c>
    </row>
    <row r="4" spans="1:19" s="4" customFormat="1" ht="27">
      <c r="A4" s="6"/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11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4" customFormat="1">
      <c r="A7" s="6"/>
      <c r="B7" s="91" t="s">
        <v>6</v>
      </c>
      <c r="C7" s="91"/>
      <c r="D7" s="91"/>
      <c r="E7" s="91"/>
      <c r="F7" s="91"/>
      <c r="G7" s="11"/>
      <c r="H7" s="11"/>
      <c r="I7" s="11"/>
      <c r="J7" s="11"/>
      <c r="K7" s="11"/>
      <c r="L7" s="11"/>
      <c r="M7" s="11"/>
      <c r="N7" s="11"/>
      <c r="O7" s="12"/>
    </row>
    <row r="8" spans="1:19" s="4" customFormat="1">
      <c r="A8" s="6"/>
      <c r="B8" s="11" t="s">
        <v>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4" customFormat="1" ht="15">
      <c r="A9" s="6"/>
      <c r="B9" s="11" t="s">
        <v>8</v>
      </c>
      <c r="C9" s="11"/>
      <c r="D9" s="13"/>
      <c r="E9" s="11"/>
      <c r="F9" s="6" t="s">
        <v>59</v>
      </c>
      <c r="G9" s="14"/>
      <c r="H9" s="15"/>
      <c r="J9" s="11"/>
      <c r="K9" s="11"/>
      <c r="L9" s="11"/>
      <c r="M9" s="11"/>
      <c r="N9" s="11"/>
      <c r="O9" s="12"/>
    </row>
    <row r="10" spans="1:19" s="4" customFormat="1" ht="14.25" thickBot="1">
      <c r="A10" s="6"/>
      <c r="B10" s="92" t="s">
        <v>9</v>
      </c>
      <c r="C10" s="92"/>
      <c r="D10" s="92"/>
      <c r="E10" s="92"/>
      <c r="F10" s="92"/>
      <c r="G10" s="92"/>
      <c r="H10" s="92"/>
      <c r="I10" s="16"/>
      <c r="J10" s="17"/>
      <c r="K10" s="17"/>
      <c r="L10" s="17"/>
      <c r="M10" s="17"/>
      <c r="N10" s="17"/>
      <c r="O10" s="18"/>
    </row>
    <row r="11" spans="1:19" s="4" customFormat="1" ht="15.75" thickBot="1">
      <c r="A11" s="6"/>
      <c r="B11" s="11" t="s">
        <v>10</v>
      </c>
      <c r="C11" s="19"/>
      <c r="D11" s="11"/>
      <c r="E11" s="11"/>
      <c r="F11" s="11"/>
      <c r="G11" s="11"/>
      <c r="H11" s="11"/>
      <c r="I11" s="11"/>
      <c r="J11" s="11"/>
      <c r="K11" s="11"/>
      <c r="N11" s="20" t="s">
        <v>11</v>
      </c>
      <c r="O11" s="21"/>
      <c r="P11" s="22"/>
    </row>
    <row r="12" spans="1:19" s="4" customFormat="1" ht="14.25" thickBot="1">
      <c r="A12" s="6"/>
      <c r="B12" s="6" t="s">
        <v>12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</row>
    <row r="13" spans="1:19" s="4" customFormat="1" ht="14.25" thickBot="1">
      <c r="A13" s="6"/>
      <c r="B13" s="23" t="s">
        <v>13</v>
      </c>
      <c r="C13" s="20" t="s">
        <v>14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4" customFormat="1" ht="14.25" thickBot="1">
      <c r="A14" s="6"/>
      <c r="B14" s="23" t="s">
        <v>15</v>
      </c>
      <c r="C14" s="20" t="s">
        <v>14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4" customFormat="1" ht="14.25" thickBot="1">
      <c r="A15" s="6"/>
      <c r="B15" s="23" t="s">
        <v>16</v>
      </c>
      <c r="C15" s="20" t="s">
        <v>17</v>
      </c>
      <c r="D15" s="11"/>
      <c r="E15" s="11"/>
      <c r="F15" s="11" t="s">
        <v>18</v>
      </c>
      <c r="G15" s="10"/>
      <c r="H15" s="11"/>
      <c r="I15" s="11"/>
      <c r="J15" s="11"/>
      <c r="K15" s="11"/>
      <c r="L15" s="11"/>
      <c r="M15" s="11"/>
      <c r="N15" s="11"/>
      <c r="O15" s="12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4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>
      <c r="A18" s="89" t="s">
        <v>19</v>
      </c>
      <c r="B18" s="82" t="s">
        <v>20</v>
      </c>
      <c r="C18" s="83"/>
      <c r="D18" s="83"/>
      <c r="E18" s="83"/>
      <c r="F18" s="84"/>
      <c r="G18" s="82" t="s">
        <v>21</v>
      </c>
      <c r="H18" s="83"/>
      <c r="I18" s="84"/>
      <c r="J18" s="76" t="s">
        <v>22</v>
      </c>
      <c r="K18" s="82" t="s">
        <v>23</v>
      </c>
      <c r="L18" s="83"/>
      <c r="M18" s="84"/>
      <c r="N18" s="85" t="s">
        <v>24</v>
      </c>
      <c r="O18" s="86"/>
      <c r="P18" s="85" t="s">
        <v>25</v>
      </c>
      <c r="Q18" s="87"/>
      <c r="R18" s="86"/>
      <c r="S18" s="76" t="s">
        <v>26</v>
      </c>
    </row>
    <row r="19" spans="1:23">
      <c r="A19" s="93"/>
      <c r="B19" s="76" t="s">
        <v>27</v>
      </c>
      <c r="C19" s="89" t="s">
        <v>28</v>
      </c>
      <c r="D19" s="76" t="s">
        <v>29</v>
      </c>
      <c r="E19" s="76" t="s">
        <v>30</v>
      </c>
      <c r="F19" s="76" t="s">
        <v>31</v>
      </c>
      <c r="G19" s="76" t="s">
        <v>32</v>
      </c>
      <c r="H19" s="76" t="s">
        <v>33</v>
      </c>
      <c r="I19" s="76" t="s">
        <v>34</v>
      </c>
      <c r="J19" s="88"/>
      <c r="K19" s="76" t="s">
        <v>32</v>
      </c>
      <c r="L19" s="76" t="s">
        <v>35</v>
      </c>
      <c r="M19" s="76" t="s">
        <v>36</v>
      </c>
      <c r="N19" s="76" t="s">
        <v>37</v>
      </c>
      <c r="O19" s="76" t="s">
        <v>38</v>
      </c>
      <c r="P19" s="76" t="s">
        <v>39</v>
      </c>
      <c r="Q19" s="76" t="s">
        <v>19</v>
      </c>
      <c r="R19" s="76" t="s">
        <v>40</v>
      </c>
      <c r="S19" s="88"/>
      <c r="W19" s="26"/>
    </row>
    <row r="20" spans="1:23" s="27" customFormat="1">
      <c r="A20" s="90"/>
      <c r="B20" s="77"/>
      <c r="C20" s="90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</row>
    <row r="21" spans="1:23" s="27" customFormat="1">
      <c r="A21" s="28"/>
      <c r="B21" s="28">
        <v>1</v>
      </c>
      <c r="C21" s="28">
        <v>2</v>
      </c>
      <c r="D21" s="28">
        <v>3</v>
      </c>
      <c r="E21" s="28">
        <v>4</v>
      </c>
      <c r="F21" s="28">
        <v>5</v>
      </c>
      <c r="G21" s="28">
        <v>6</v>
      </c>
      <c r="H21" s="28">
        <v>7</v>
      </c>
      <c r="I21" s="28">
        <v>8</v>
      </c>
      <c r="J21" s="28">
        <v>9</v>
      </c>
      <c r="K21" s="28">
        <v>10</v>
      </c>
      <c r="L21" s="28">
        <v>11</v>
      </c>
      <c r="M21" s="28">
        <v>12</v>
      </c>
      <c r="N21" s="28">
        <v>13</v>
      </c>
      <c r="O21" s="28">
        <v>14</v>
      </c>
      <c r="P21" s="28">
        <v>15</v>
      </c>
      <c r="Q21" s="28">
        <v>16</v>
      </c>
      <c r="R21" s="28">
        <v>17</v>
      </c>
      <c r="S21" s="28">
        <v>18</v>
      </c>
    </row>
    <row r="22" spans="1:23" s="29" customFormat="1" ht="14.25">
      <c r="A22" s="94"/>
      <c r="B22" s="94"/>
      <c r="C22" s="104" t="s">
        <v>42</v>
      </c>
      <c r="D22" s="94"/>
      <c r="E22" s="94"/>
      <c r="F22" s="95"/>
      <c r="G22" s="94"/>
      <c r="H22" s="94"/>
      <c r="I22" s="95"/>
      <c r="J22" s="95"/>
      <c r="K22" s="94"/>
      <c r="L22" s="94"/>
      <c r="M22" s="95"/>
      <c r="N22" s="94"/>
      <c r="O22" s="95"/>
      <c r="P22" s="94"/>
      <c r="Q22" s="94"/>
      <c r="R22" s="95"/>
      <c r="S22" s="94"/>
    </row>
    <row r="23" spans="1:23" s="4" customFormat="1">
      <c r="A23" s="96"/>
      <c r="B23" s="96"/>
      <c r="C23" s="105" t="s">
        <v>44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31"/>
    </row>
    <row r="24" spans="1:23" s="32" customFormat="1">
      <c r="A24" s="98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100"/>
    </row>
    <row r="25" spans="1:23" s="35" customFormat="1" ht="14.25">
      <c r="A25" s="101"/>
      <c r="B25" s="101"/>
      <c r="C25" s="106" t="s">
        <v>45</v>
      </c>
      <c r="D25" s="101"/>
      <c r="E25" s="102"/>
      <c r="F25" s="103"/>
      <c r="G25" s="101"/>
      <c r="H25" s="101"/>
      <c r="I25" s="103"/>
      <c r="J25" s="103"/>
      <c r="K25" s="101"/>
      <c r="L25" s="102"/>
      <c r="M25" s="103"/>
      <c r="N25" s="101"/>
      <c r="O25" s="103"/>
      <c r="P25" s="101"/>
      <c r="Q25" s="101"/>
      <c r="R25" s="103"/>
      <c r="S25" s="102"/>
    </row>
    <row r="26" spans="1:23" s="32" customFormat="1">
      <c r="A26" s="28"/>
      <c r="B26" s="28"/>
      <c r="C26" s="28" t="s">
        <v>46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</row>
    <row r="27" spans="1:23" s="32" customFormat="1" ht="81">
      <c r="A27" s="36">
        <v>2</v>
      </c>
      <c r="B27" s="36" t="s">
        <v>47</v>
      </c>
      <c r="C27" s="37" t="s">
        <v>48</v>
      </c>
      <c r="D27" s="36" t="s">
        <v>49</v>
      </c>
      <c r="E27" s="38"/>
      <c r="F27" s="39"/>
      <c r="G27" s="40"/>
      <c r="H27" s="40"/>
      <c r="I27" s="40"/>
      <c r="J27" s="41"/>
      <c r="K27" s="44">
        <v>1</v>
      </c>
      <c r="L27" s="42"/>
      <c r="M27" s="43">
        <v>0</v>
      </c>
      <c r="N27" s="44">
        <f>E27+K27</f>
        <v>1</v>
      </c>
      <c r="O27" s="45"/>
      <c r="P27" s="46" t="s">
        <v>50</v>
      </c>
      <c r="Q27" s="47" t="s">
        <v>51</v>
      </c>
      <c r="R27" s="48">
        <f>M27</f>
        <v>0</v>
      </c>
      <c r="S27" s="49" t="s">
        <v>52</v>
      </c>
    </row>
    <row r="28" spans="1:23" s="32" customFormat="1">
      <c r="A28" s="78" t="s">
        <v>53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</row>
    <row r="29" spans="1:23" s="52" customFormat="1" ht="14.25">
      <c r="A29" s="33"/>
      <c r="B29" s="33"/>
      <c r="C29" s="33" t="s">
        <v>45</v>
      </c>
      <c r="D29" s="33" t="s">
        <v>43</v>
      </c>
      <c r="E29" s="34" t="s">
        <v>41</v>
      </c>
      <c r="F29" s="34" t="s">
        <v>43</v>
      </c>
      <c r="G29" s="33" t="s">
        <v>43</v>
      </c>
      <c r="H29" s="33" t="s">
        <v>43</v>
      </c>
      <c r="I29" s="33" t="s">
        <v>43</v>
      </c>
      <c r="J29" s="33" t="s">
        <v>41</v>
      </c>
      <c r="K29" s="33" t="s">
        <v>43</v>
      </c>
      <c r="L29" s="34" t="s">
        <v>43</v>
      </c>
      <c r="M29" s="50">
        <f>SUM(M31:M33)</f>
        <v>0</v>
      </c>
      <c r="N29" s="33" t="s">
        <v>43</v>
      </c>
      <c r="O29" s="50">
        <f>SUM(O31:O33)</f>
        <v>0</v>
      </c>
      <c r="P29" s="33" t="s">
        <v>43</v>
      </c>
      <c r="Q29" s="33" t="s">
        <v>43</v>
      </c>
      <c r="R29" s="50">
        <f>SUM(R31:R33)</f>
        <v>0</v>
      </c>
      <c r="S29" s="33" t="s">
        <v>41</v>
      </c>
      <c r="T29" s="51"/>
      <c r="U29" s="51"/>
      <c r="V29" s="51"/>
    </row>
    <row r="30" spans="1:23" s="6" customFormat="1">
      <c r="A30" s="28"/>
      <c r="B30" s="28"/>
      <c r="C30" s="28" t="s">
        <v>46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53"/>
      <c r="Q30" s="53"/>
      <c r="R30" s="28"/>
      <c r="S30" s="28"/>
    </row>
    <row r="31" spans="1:23" s="6" customFormat="1" ht="16.5">
      <c r="A31" s="28"/>
      <c r="B31" s="28"/>
      <c r="C31" s="37"/>
      <c r="D31" s="36"/>
      <c r="E31" s="38" t="s">
        <v>41</v>
      </c>
      <c r="F31" s="38" t="s">
        <v>43</v>
      </c>
      <c r="G31" s="36" t="s">
        <v>43</v>
      </c>
      <c r="H31" s="36" t="s">
        <v>43</v>
      </c>
      <c r="I31" s="36" t="s">
        <v>43</v>
      </c>
      <c r="J31" s="36" t="s">
        <v>41</v>
      </c>
      <c r="K31" s="54"/>
      <c r="L31" s="55"/>
      <c r="M31" s="56"/>
      <c r="N31" s="36"/>
      <c r="O31" s="57"/>
      <c r="P31" s="46"/>
      <c r="Q31" s="47"/>
      <c r="R31" s="58"/>
      <c r="S31" s="49"/>
    </row>
    <row r="32" spans="1:23" s="59" customFormat="1" ht="16.5">
      <c r="A32" s="36">
        <v>1</v>
      </c>
      <c r="B32" s="36"/>
      <c r="C32" s="37"/>
      <c r="D32" s="36"/>
      <c r="E32" s="38" t="s">
        <v>41</v>
      </c>
      <c r="F32" s="38" t="s">
        <v>43</v>
      </c>
      <c r="G32" s="36" t="s">
        <v>43</v>
      </c>
      <c r="H32" s="36" t="s">
        <v>43</v>
      </c>
      <c r="I32" s="36" t="s">
        <v>43</v>
      </c>
      <c r="J32" s="36" t="s">
        <v>41</v>
      </c>
      <c r="K32" s="54"/>
      <c r="L32" s="55"/>
      <c r="M32" s="56"/>
      <c r="N32" s="36"/>
      <c r="O32" s="57"/>
      <c r="P32" s="46"/>
      <c r="Q32" s="47"/>
      <c r="R32" s="58"/>
      <c r="S32" s="49"/>
    </row>
    <row r="33" spans="1:19" s="6" customFormat="1">
      <c r="A33" s="30">
        <v>2</v>
      </c>
      <c r="B33" s="30"/>
      <c r="C33" s="30"/>
      <c r="D33" s="30"/>
      <c r="E33" s="28" t="s">
        <v>41</v>
      </c>
      <c r="F33" s="28" t="s">
        <v>43</v>
      </c>
      <c r="G33" s="30" t="s">
        <v>43</v>
      </c>
      <c r="H33" s="30" t="s">
        <v>43</v>
      </c>
      <c r="I33" s="30" t="s">
        <v>43</v>
      </c>
      <c r="J33" s="30" t="s">
        <v>41</v>
      </c>
      <c r="K33" s="30"/>
      <c r="L33" s="28"/>
      <c r="M33" s="30"/>
      <c r="N33" s="30"/>
      <c r="O33" s="30"/>
      <c r="P33" s="60"/>
      <c r="Q33" s="60"/>
      <c r="R33" s="30"/>
      <c r="S33" s="30"/>
    </row>
    <row r="34" spans="1:19" s="4" customFormat="1">
      <c r="A34" s="30">
        <v>3</v>
      </c>
      <c r="B34" s="30"/>
      <c r="C34" s="30"/>
      <c r="D34" s="30"/>
      <c r="E34" s="28" t="s">
        <v>41</v>
      </c>
      <c r="F34" s="28" t="s">
        <v>43</v>
      </c>
      <c r="G34" s="30" t="s">
        <v>43</v>
      </c>
      <c r="H34" s="30" t="s">
        <v>43</v>
      </c>
      <c r="I34" s="30" t="s">
        <v>43</v>
      </c>
      <c r="J34" s="30" t="s">
        <v>41</v>
      </c>
      <c r="K34" s="30"/>
      <c r="L34" s="28"/>
      <c r="M34" s="30"/>
      <c r="N34" s="30"/>
      <c r="O34" s="30"/>
      <c r="P34" s="30"/>
      <c r="Q34" s="30"/>
      <c r="R34" s="30"/>
      <c r="S34" s="30"/>
    </row>
    <row r="35" spans="1:19" s="31" customFormat="1" ht="15.75">
      <c r="A35" s="61"/>
      <c r="B35" s="62"/>
      <c r="C35" s="6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>
      <c r="A36" s="63"/>
      <c r="B36" s="64"/>
      <c r="C36" s="6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6"/>
      <c r="P36" s="2"/>
      <c r="Q36" s="2"/>
      <c r="R36" s="2"/>
      <c r="S36" s="2"/>
    </row>
    <row r="37" spans="1:19" ht="15.75">
      <c r="B37" s="64"/>
      <c r="C37" s="81" t="s">
        <v>54</v>
      </c>
      <c r="D37" s="81"/>
      <c r="E37" s="67"/>
      <c r="F37" s="67"/>
      <c r="G37" s="67"/>
      <c r="H37" s="67"/>
      <c r="I37" s="67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A38" s="68"/>
      <c r="B38" s="64"/>
      <c r="C38" s="69"/>
      <c r="D38" s="67"/>
      <c r="E38" s="67"/>
      <c r="F38" s="70" t="s">
        <v>55</v>
      </c>
      <c r="G38" s="67"/>
      <c r="H38" s="67"/>
      <c r="I38" s="67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47.25">
      <c r="B39" s="64"/>
      <c r="C39" s="71" t="s">
        <v>56</v>
      </c>
      <c r="D39" s="67"/>
      <c r="E39" s="67"/>
      <c r="F39" s="72" t="s">
        <v>57</v>
      </c>
      <c r="G39" s="72"/>
      <c r="H39" s="67"/>
      <c r="I39" s="67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31.5">
      <c r="B40" s="64"/>
      <c r="C40" s="71" t="s">
        <v>58</v>
      </c>
      <c r="D40" s="67"/>
      <c r="E40" s="67"/>
      <c r="F40" s="73"/>
      <c r="G40" s="67"/>
      <c r="H40" s="67"/>
      <c r="I40" s="67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67"/>
      <c r="D41" s="67"/>
      <c r="E41" s="67"/>
      <c r="F41" s="67"/>
      <c r="G41" s="67"/>
      <c r="H41" s="67"/>
      <c r="I41" s="67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74"/>
      <c r="B42" s="2"/>
      <c r="C42" s="67"/>
      <c r="D42" s="67"/>
      <c r="E42" s="67"/>
      <c r="F42" s="67"/>
      <c r="G42" s="67"/>
      <c r="H42" s="67"/>
      <c r="I42" s="67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67"/>
      <c r="D43" s="67"/>
      <c r="E43" s="67"/>
      <c r="F43" s="67"/>
      <c r="G43" s="67"/>
      <c r="H43" s="67"/>
      <c r="I43" s="67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74"/>
      <c r="B44" s="2"/>
      <c r="C44" s="67"/>
      <c r="D44" s="67"/>
      <c r="E44" s="67"/>
      <c r="F44" s="67"/>
      <c r="G44" s="67"/>
      <c r="H44" s="67"/>
      <c r="I44" s="67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74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7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74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74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74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</sheetData>
  <mergeCells count="29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A24:S24"/>
    <mergeCell ref="A28:S28"/>
    <mergeCell ref="C37:D37"/>
    <mergeCell ref="K19:K20"/>
    <mergeCell ref="L19:L20"/>
    <mergeCell ref="M19:M20"/>
    <mergeCell ref="N19:N20"/>
    <mergeCell ref="O19:O20"/>
    <mergeCell ref="P19:P2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dcterms:created xsi:type="dcterms:W3CDTF">2015-11-04T08:21:43Z</dcterms:created>
  <dcterms:modified xsi:type="dcterms:W3CDTF">2015-11-06T08:36:48Z</dcterms:modified>
</cp:coreProperties>
</file>