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Mrcuyt" sheetId="1" r:id="rId1"/>
  </sheets>
  <calcPr calcId="124519"/>
</workbook>
</file>

<file path=xl/calcChain.xml><?xml version="1.0" encoding="utf-8"?>
<calcChain xmlns="http://schemas.openxmlformats.org/spreadsheetml/2006/main">
  <c r="F93" i="1"/>
  <c r="F78"/>
  <c r="F79"/>
  <c r="F80"/>
  <c r="F81"/>
  <c r="F82"/>
  <c r="F87"/>
  <c r="F86"/>
  <c r="F85"/>
  <c r="F84"/>
  <c r="F77"/>
  <c r="F76"/>
  <c r="F75"/>
  <c r="F73"/>
  <c r="F72"/>
  <c r="F71"/>
  <c r="F70"/>
  <c r="F69"/>
  <c r="F68"/>
  <c r="F67"/>
  <c r="F64"/>
  <c r="F63"/>
  <c r="F62"/>
  <c r="F61"/>
  <c r="F59"/>
  <c r="F58"/>
  <c r="F57"/>
  <c r="F56"/>
  <c r="F55"/>
  <c r="F53"/>
  <c r="F52"/>
  <c r="F51"/>
  <c r="F50"/>
  <c r="F49"/>
  <c r="F48"/>
  <c r="F47"/>
  <c r="F44"/>
  <c r="F43"/>
  <c r="F42"/>
  <c r="F41"/>
  <c r="F39"/>
  <c r="F38"/>
  <c r="F37"/>
  <c r="F36"/>
  <c r="F35"/>
  <c r="F33"/>
  <c r="F32"/>
  <c r="F31"/>
  <c r="F30"/>
  <c r="F29"/>
  <c r="F28"/>
  <c r="F27"/>
  <c r="F7" l="1"/>
  <c r="F8"/>
  <c r="F9"/>
  <c r="F13"/>
  <c r="F21"/>
  <c r="F22"/>
  <c r="F23"/>
  <c r="F24"/>
  <c r="F11"/>
  <c r="F12"/>
  <c r="F15"/>
  <c r="F16"/>
  <c r="F17"/>
  <c r="F18"/>
  <c r="F19"/>
  <c r="F10"/>
  <c r="F88" l="1"/>
  <c r="F89" s="1"/>
  <c r="F90" l="1"/>
  <c r="F91" s="1"/>
  <c r="F92" s="1"/>
  <c r="F94" l="1"/>
  <c r="F95" l="1"/>
  <c r="F97"/>
  <c r="F96"/>
  <c r="F98" l="1"/>
  <c r="F99" s="1"/>
  <c r="F101" l="1"/>
  <c r="F102" s="1"/>
  <c r="F100"/>
  <c r="F103" l="1"/>
  <c r="F104" s="1"/>
  <c r="F105" s="1"/>
</calcChain>
</file>

<file path=xl/sharedStrings.xml><?xml version="1.0" encoding="utf-8"?>
<sst xmlns="http://schemas.openxmlformats.org/spreadsheetml/2006/main" count="177" uniqueCount="63">
  <si>
    <t>Աշխատանքների անվանումը</t>
  </si>
  <si>
    <t>Հ/հ</t>
  </si>
  <si>
    <t>Չափի միավորը</t>
  </si>
  <si>
    <t>Քանակը</t>
  </si>
  <si>
    <t>Միավորի գինը</t>
  </si>
  <si>
    <t>Ընդհանուր արժեքը</t>
  </si>
  <si>
    <t>Ընդամենը</t>
  </si>
  <si>
    <t>Վերադիր ծախսեր 13,3%</t>
  </si>
  <si>
    <t>Շահույթ 11%</t>
  </si>
  <si>
    <t>Ընդհանուրը</t>
  </si>
  <si>
    <t>(հազար դրամ)</t>
  </si>
  <si>
    <t xml:space="preserve">ՀՀ ԳԵՂԱՐՔՈՒՆԻՔԻ ՄԱՐԶԻ ՎԱՂԱՇԵՆ ՀԱՄԱՅՆՔԻ 1-ԻՆ ՓՈՂՈՑԻՆ ՀԱՏՎՈՂ 8,9,10,11,12-ՐԴ ՓՈՂՈՑՆԵՐԻ ԽԱՉՄԵՐՈՒԿՆԵՐՈՒՄ ԽՄԵԼՈՒ ՋՐԱԳԾԵՐԻ ԴԻՏԱՀՈՐԵՐԻ ԿԱՌՈՒՑՄԱՆ
</t>
  </si>
  <si>
    <t>1-ին և 8-րդ փողոցների խաչմերուկ</t>
  </si>
  <si>
    <t>Հողային աշխատանքներ</t>
  </si>
  <si>
    <t>3-ñ¹ Ï³ñ·Ç µÝ³ÑáÕÇ Ùß³ÏáõÙ ¿ùëÏ³í³ïáñáí, ÏáÕÉÇóù</t>
  </si>
  <si>
    <t>3-ñ¹ Ï³ñ·Ç µÝ³ÑáÕÇ Ó»éùáí ÷áñáõÙ Ëñ³ÙáõÕáõÙ</t>
  </si>
  <si>
    <t>Հետադարձ լիցք ավազից ձեռքով</t>
  </si>
  <si>
    <t xml:space="preserve">3-ñ¹ Ï³ñ·Ç µÝ³ÑáÕÇ Ñ»ïÉÇóù µáõÉ¹á½»ñáí 10Ù ï»Õ³÷áËáõÙáí </t>
  </si>
  <si>
    <t>Ավելորդ բնահողի բարձում էքսկավատորով իքնաթափի վրա</t>
  </si>
  <si>
    <t>ÊáÕáí³Ï³ß³ñÇ ï³ÏÇ Ý³Ë. ß»ñï   ³í³½Ç ß»ñïáí  /Ó»éùáí/</t>
  </si>
  <si>
    <t>Մոնտաժային աշխատանքներ</t>
  </si>
  <si>
    <t>äáÉÇ¿ÃÇÉ»Ý³ÛÇÝ  եռաբախշիչ  110x90x110</t>
  </si>
  <si>
    <t xml:space="preserve">äáÉÇ¿ÃÇÉ»Ý³ÛÇÝ  էլ. Եռակցող կցամաս (ֆուժն)  110 </t>
  </si>
  <si>
    <t xml:space="preserve">äáÉÇ¿ÃÇÉ»Ý³ÛÇÝ  էլ. Եռակցող կցամաս (ֆուժն)  90 </t>
  </si>
  <si>
    <t xml:space="preserve">Պոլիէթիլենային գնդիկավոր փական d=90  </t>
  </si>
  <si>
    <t>Դիտահոր</t>
  </si>
  <si>
    <t>Դիտահորի հատակետակ</t>
  </si>
  <si>
    <t>Ջրագծի ¹Çï³ÑáñÇ Ï³éáõóáõÙ »/µ Ñ³í,¿É»Ù»Ýï d=1000ÙÙ</t>
  </si>
  <si>
    <t>Դիտահորի երկաթ-բետոնե կափարիչ (սալ)</t>
  </si>
  <si>
    <t xml:space="preserve">Պոլիմ. Ավազային հիմքով դիտահորի կափարիչ /620*65/ </t>
  </si>
  <si>
    <t>1-ին և 9-րդ փողոցների խաչմերուկ</t>
  </si>
  <si>
    <t>1-ին և 10-րդ փողոցների խաչմերուկ</t>
  </si>
  <si>
    <t>1-ին , 11 և 12-րդ փողոցների խաչմերուկ</t>
  </si>
  <si>
    <t>ԲÝ³ÑáÕÇ ï»Õ³÷áÕáõÙ 2ÏÙ Ñ»é. íñ³</t>
  </si>
  <si>
    <t>äáÉÇ¿ÃÇÉ»Ý³ÛÇÝ   ËáÕáí³ÏÇ ï»Õ³¹ñáõÙ d=90x6,7ÙÙ , 12,5ÙÃÝ.×Ýß.</t>
  </si>
  <si>
    <t>äáÉÇ¿ÃÇÉ»Ý³ÛÇÝ   ËáÕáí³ÏÇ ï»Õ³¹ñáõÙ d=63x5,8ÙÙ , 16ÙÃÝ.×Ýß.</t>
  </si>
  <si>
    <t xml:space="preserve">äáÉÇ¿ÃÇÉ»Ý³ÛÇÝ  եռաբաշխիչ  90x63x90 12,5ÙÃÝ.×Ýß. </t>
  </si>
  <si>
    <t xml:space="preserve">äáÉÇ¿ÃÇÉ»Ý³ÛÇÝ  էլ. Եռակցող կցամաս (ֆուժն)   90 </t>
  </si>
  <si>
    <t>äáÉÇ¿ÃÇÉ»Ý³ÛÇÝ  էլ. Եռակցող կցամաս (ֆուժն)   63</t>
  </si>
  <si>
    <t>Պոլիէթիլենային պտուտակավոր միացում</t>
  </si>
  <si>
    <t xml:space="preserve">Պոլիէթիլենային գնդիկավոր փական d=63  </t>
  </si>
  <si>
    <t>Խցափակում</t>
  </si>
  <si>
    <t>Ջրագծի ¹Çï³ÑáñÇ Ï³éáõóáõÙ »/µ Ñ³í,¿É»Ù»Ýï d=1500ÙÙ</t>
  </si>
  <si>
    <t>äáÉÇ¿ÃÇÉ»Ý³ÛÇÝ   ËáÕáí³ÏÇ ï»Õ³¹ñáõÙ d=50x4,6ÙÙ , 16ÙÃÝ.×Ýß.</t>
  </si>
  <si>
    <t xml:space="preserve">äáÉÇ¿ÃÇÉ»Ý³ÛÇÝ  էլ. Եռակցող կցամաս (ֆուժն)  50 </t>
  </si>
  <si>
    <t xml:space="preserve">Պոլիէթիլենային գնդիկավոր փական d=50  </t>
  </si>
  <si>
    <t xml:space="preserve">äáÉÇ¿ÃÇÉ»Ý³ÛÇÝ  եռաբաշխիչ  90x63x90 </t>
  </si>
  <si>
    <t>äáÉÇ¿ÃÇÉ»Ý³ÛÇÝ  էլ. Եռակցող կցամաս (ֆուժն)  63</t>
  </si>
  <si>
    <t>1000մ3</t>
  </si>
  <si>
    <t>մ3</t>
  </si>
  <si>
    <t>տն</t>
  </si>
  <si>
    <t>մ</t>
  </si>
  <si>
    <t>հատ</t>
  </si>
  <si>
    <t>Ժամանակավոր շենքեր և կառույցներ 1,25%</t>
  </si>
  <si>
    <t>Շինարարության ձմեռային ծախսեր 0,5%</t>
  </si>
  <si>
    <t>Շինմոնտաժային աշխատանքների ավարտից հետո գոյացած /ոչ ընթացիկ/ աղբի տեղափոխում 0,15%</t>
  </si>
  <si>
    <t>Փոքր ծավալի շինմոնտաժային աշխատանքների համար նախատեսվող լրացուցիչ ծախսեր 2%</t>
  </si>
  <si>
    <t>Հեղինակային հոսկողություն 0,6%</t>
  </si>
  <si>
    <t>Տեխ. Հոսկողություն 2%</t>
  </si>
  <si>
    <t>Չնախատեսված աշխատանքներ 3%</t>
  </si>
  <si>
    <t>ԱԱՀ 20%</t>
  </si>
  <si>
    <t xml:space="preserve">äáÉÇ¿ÃÇÉ»Ý³ÛÇÝ  եռաբաշխիչ  90x50x90 </t>
  </si>
  <si>
    <t>ԾԱՎԱԼԱԹԵՐԹ-Ն Ա Խ Ա Հ Ա Շ Ի 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</si>
</sst>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8"/>
      <name val="Arial LatArm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5" fontId="0" fillId="0" borderId="1" xfId="0" applyNumberForma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2" xfId="0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2">
    <cellStyle name="Normal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5"/>
  <sheetViews>
    <sheetView tabSelected="1" topLeftCell="A64" workbookViewId="0">
      <selection activeCell="B8" sqref="B8"/>
    </sheetView>
  </sheetViews>
  <sheetFormatPr defaultRowHeight="15"/>
  <cols>
    <col min="1" max="1" width="4" style="2" bestFit="1" customWidth="1"/>
    <col min="2" max="2" width="45" style="3" customWidth="1"/>
    <col min="3" max="3" width="9.140625" style="2"/>
    <col min="4" max="4" width="8.7109375" style="2" customWidth="1"/>
    <col min="5" max="5" width="9.140625" style="2"/>
    <col min="6" max="6" width="13" style="2" customWidth="1"/>
  </cols>
  <sheetData>
    <row r="1" spans="1:6" ht="17.25">
      <c r="A1" s="17" t="s">
        <v>62</v>
      </c>
      <c r="B1" s="17"/>
      <c r="C1" s="17"/>
      <c r="D1" s="17"/>
      <c r="E1" s="17"/>
      <c r="F1" s="17"/>
    </row>
    <row r="2" spans="1:6" ht="52.5" customHeight="1">
      <c r="A2" s="18" t="s">
        <v>11</v>
      </c>
      <c r="B2" s="19"/>
      <c r="C2" s="19"/>
      <c r="D2" s="19"/>
      <c r="E2" s="19"/>
      <c r="F2" s="19"/>
    </row>
    <row r="3" spans="1:6">
      <c r="F3" s="6" t="s">
        <v>10</v>
      </c>
    </row>
    <row r="4" spans="1:6" s="2" customFormat="1" ht="30">
      <c r="A4" s="1" t="s">
        <v>1</v>
      </c>
      <c r="B4" s="1" t="s">
        <v>0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>
      <c r="A5" s="22" t="s">
        <v>12</v>
      </c>
      <c r="B5" s="23"/>
      <c r="C5" s="23"/>
      <c r="D5" s="23"/>
      <c r="E5" s="23"/>
      <c r="F5" s="24"/>
    </row>
    <row r="6" spans="1:6">
      <c r="A6" s="25" t="s">
        <v>13</v>
      </c>
      <c r="B6" s="26"/>
      <c r="C6" s="26"/>
      <c r="D6" s="26"/>
      <c r="E6" s="26"/>
      <c r="F6" s="27"/>
    </row>
    <row r="7" spans="1:6">
      <c r="A7" s="1">
        <v>1</v>
      </c>
      <c r="B7" s="7" t="s">
        <v>14</v>
      </c>
      <c r="C7" s="1" t="s">
        <v>48</v>
      </c>
      <c r="D7" s="1">
        <v>8.9999999999999993E-3</v>
      </c>
      <c r="E7" s="1">
        <v>209.79</v>
      </c>
      <c r="F7" s="5">
        <f t="shared" ref="F7:F9" si="0">D7*E7</f>
        <v>1.8881099999999997</v>
      </c>
    </row>
    <row r="8" spans="1:6">
      <c r="A8" s="1">
        <v>2</v>
      </c>
      <c r="B8" s="8" t="s">
        <v>15</v>
      </c>
      <c r="C8" s="1" t="s">
        <v>49</v>
      </c>
      <c r="D8" s="1">
        <v>3</v>
      </c>
      <c r="E8" s="1">
        <v>2.2999999999999998</v>
      </c>
      <c r="F8" s="5">
        <f t="shared" si="0"/>
        <v>6.8999999999999995</v>
      </c>
    </row>
    <row r="9" spans="1:6">
      <c r="A9" s="1">
        <v>3</v>
      </c>
      <c r="B9" s="8" t="s">
        <v>16</v>
      </c>
      <c r="C9" s="1" t="s">
        <v>49</v>
      </c>
      <c r="D9" s="1">
        <v>1</v>
      </c>
      <c r="E9" s="1">
        <v>4.1900000000000004</v>
      </c>
      <c r="F9" s="5">
        <f t="shared" si="0"/>
        <v>4.1900000000000004</v>
      </c>
    </row>
    <row r="10" spans="1:6" ht="21">
      <c r="A10" s="1">
        <v>4</v>
      </c>
      <c r="B10" s="8" t="s">
        <v>17</v>
      </c>
      <c r="C10" s="1" t="s">
        <v>48</v>
      </c>
      <c r="D10" s="1">
        <v>7.0000000000000001E-3</v>
      </c>
      <c r="E10" s="4">
        <v>65.5</v>
      </c>
      <c r="F10" s="5">
        <f>D10*E10</f>
        <v>0.45850000000000002</v>
      </c>
    </row>
    <row r="11" spans="1:6" ht="21">
      <c r="A11" s="1">
        <v>5</v>
      </c>
      <c r="B11" s="8" t="s">
        <v>18</v>
      </c>
      <c r="C11" s="1" t="s">
        <v>48</v>
      </c>
      <c r="D11" s="1">
        <v>3.0000000000000001E-3</v>
      </c>
      <c r="E11" s="1">
        <v>268.64</v>
      </c>
      <c r="F11" s="5">
        <f t="shared" ref="F11:F19" si="1">D11*E11</f>
        <v>0.80591999999999997</v>
      </c>
    </row>
    <row r="12" spans="1:6">
      <c r="A12" s="1">
        <v>6</v>
      </c>
      <c r="B12" s="8" t="s">
        <v>33</v>
      </c>
      <c r="C12" s="1" t="s">
        <v>50</v>
      </c>
      <c r="D12" s="1">
        <v>6</v>
      </c>
      <c r="E12" s="1">
        <v>1.897</v>
      </c>
      <c r="F12" s="5">
        <f t="shared" si="1"/>
        <v>11.382</v>
      </c>
    </row>
    <row r="13" spans="1:6" ht="21">
      <c r="A13" s="1">
        <v>7</v>
      </c>
      <c r="B13" s="9" t="s">
        <v>19</v>
      </c>
      <c r="C13" s="1" t="s">
        <v>49</v>
      </c>
      <c r="D13" s="1">
        <v>1</v>
      </c>
      <c r="E13" s="1">
        <v>4.1900000000000004</v>
      </c>
      <c r="F13" s="5">
        <f t="shared" si="1"/>
        <v>4.1900000000000004</v>
      </c>
    </row>
    <row r="14" spans="1:6">
      <c r="A14" s="25" t="s">
        <v>20</v>
      </c>
      <c r="B14" s="26"/>
      <c r="C14" s="26"/>
      <c r="D14" s="26"/>
      <c r="E14" s="26"/>
      <c r="F14" s="27"/>
    </row>
    <row r="15" spans="1:6" ht="21">
      <c r="A15" s="1">
        <v>8</v>
      </c>
      <c r="B15" s="8" t="s">
        <v>34</v>
      </c>
      <c r="C15" s="1" t="s">
        <v>51</v>
      </c>
      <c r="D15" s="1">
        <v>1</v>
      </c>
      <c r="E15" s="1">
        <v>2.73</v>
      </c>
      <c r="F15" s="5">
        <f t="shared" si="1"/>
        <v>2.73</v>
      </c>
    </row>
    <row r="16" spans="1:6">
      <c r="A16" s="1">
        <v>9</v>
      </c>
      <c r="B16" s="8" t="s">
        <v>21</v>
      </c>
      <c r="C16" s="1" t="s">
        <v>52</v>
      </c>
      <c r="D16" s="1">
        <v>1</v>
      </c>
      <c r="E16" s="1">
        <v>26.6</v>
      </c>
      <c r="F16" s="5">
        <f t="shared" si="1"/>
        <v>26.6</v>
      </c>
    </row>
    <row r="17" spans="1:6">
      <c r="A17" s="1">
        <v>10</v>
      </c>
      <c r="B17" s="8" t="s">
        <v>22</v>
      </c>
      <c r="C17" s="1" t="s">
        <v>52</v>
      </c>
      <c r="D17" s="1">
        <v>2</v>
      </c>
      <c r="E17" s="1">
        <v>15.52</v>
      </c>
      <c r="F17" s="5">
        <f t="shared" si="1"/>
        <v>31.04</v>
      </c>
    </row>
    <row r="18" spans="1:6">
      <c r="A18" s="1">
        <v>11</v>
      </c>
      <c r="B18" s="8" t="s">
        <v>23</v>
      </c>
      <c r="C18" s="1" t="s">
        <v>52</v>
      </c>
      <c r="D18" s="1">
        <v>3</v>
      </c>
      <c r="E18" s="1">
        <v>12.83</v>
      </c>
      <c r="F18" s="5">
        <f t="shared" si="1"/>
        <v>38.49</v>
      </c>
    </row>
    <row r="19" spans="1:6">
      <c r="A19" s="1">
        <v>12</v>
      </c>
      <c r="B19" s="8" t="s">
        <v>24</v>
      </c>
      <c r="C19" s="1" t="s">
        <v>52</v>
      </c>
      <c r="D19" s="1">
        <v>1</v>
      </c>
      <c r="E19" s="1">
        <v>105.97</v>
      </c>
      <c r="F19" s="5">
        <f t="shared" si="1"/>
        <v>105.97</v>
      </c>
    </row>
    <row r="20" spans="1:6">
      <c r="A20" s="25" t="s">
        <v>25</v>
      </c>
      <c r="B20" s="26"/>
      <c r="C20" s="26"/>
      <c r="D20" s="26"/>
      <c r="E20" s="26"/>
      <c r="F20" s="27"/>
    </row>
    <row r="21" spans="1:6">
      <c r="A21" s="1">
        <v>13</v>
      </c>
      <c r="B21" s="10" t="s">
        <v>26</v>
      </c>
      <c r="C21" s="1" t="s">
        <v>52</v>
      </c>
      <c r="D21" s="1">
        <v>1</v>
      </c>
      <c r="E21" s="1">
        <v>40.85</v>
      </c>
      <c r="F21" s="5">
        <f t="shared" ref="F21:F24" si="2">D21*E21</f>
        <v>40.85</v>
      </c>
    </row>
    <row r="22" spans="1:6">
      <c r="A22" s="1">
        <v>14</v>
      </c>
      <c r="B22" s="10" t="s">
        <v>27</v>
      </c>
      <c r="C22" s="1" t="s">
        <v>49</v>
      </c>
      <c r="D22" s="1">
        <v>1.1000000000000001</v>
      </c>
      <c r="E22" s="1">
        <v>62.23</v>
      </c>
      <c r="F22" s="5">
        <f t="shared" si="2"/>
        <v>68.453000000000003</v>
      </c>
    </row>
    <row r="23" spans="1:6">
      <c r="A23" s="1">
        <v>15</v>
      </c>
      <c r="B23" s="10" t="s">
        <v>28</v>
      </c>
      <c r="C23" s="1" t="s">
        <v>52</v>
      </c>
      <c r="D23" s="1">
        <v>1</v>
      </c>
      <c r="E23" s="1">
        <v>89.97</v>
      </c>
      <c r="F23" s="5">
        <f t="shared" si="2"/>
        <v>89.97</v>
      </c>
    </row>
    <row r="24" spans="1:6">
      <c r="A24" s="1">
        <v>16</v>
      </c>
      <c r="B24" s="12" t="s">
        <v>29</v>
      </c>
      <c r="C24" s="1" t="s">
        <v>52</v>
      </c>
      <c r="D24" s="1">
        <v>1</v>
      </c>
      <c r="E24" s="4">
        <v>35</v>
      </c>
      <c r="F24" s="5">
        <f t="shared" si="2"/>
        <v>35</v>
      </c>
    </row>
    <row r="25" spans="1:6">
      <c r="A25" s="22" t="s">
        <v>30</v>
      </c>
      <c r="B25" s="23"/>
      <c r="C25" s="23"/>
      <c r="D25" s="23"/>
      <c r="E25" s="23"/>
      <c r="F25" s="24"/>
    </row>
    <row r="26" spans="1:6">
      <c r="A26" s="25" t="s">
        <v>13</v>
      </c>
      <c r="B26" s="26"/>
      <c r="C26" s="26"/>
      <c r="D26" s="26"/>
      <c r="E26" s="26"/>
      <c r="F26" s="27"/>
    </row>
    <row r="27" spans="1:6">
      <c r="A27" s="1">
        <v>17</v>
      </c>
      <c r="B27" s="7" t="s">
        <v>14</v>
      </c>
      <c r="C27" s="1" t="s">
        <v>48</v>
      </c>
      <c r="D27" s="1">
        <v>8.9999999999999993E-3</v>
      </c>
      <c r="E27" s="1">
        <v>209.79</v>
      </c>
      <c r="F27" s="5">
        <f t="shared" ref="F27:F29" si="3">D27*E27</f>
        <v>1.8881099999999997</v>
      </c>
    </row>
    <row r="28" spans="1:6">
      <c r="A28" s="1">
        <v>18</v>
      </c>
      <c r="B28" s="8" t="s">
        <v>15</v>
      </c>
      <c r="C28" s="1" t="s">
        <v>49</v>
      </c>
      <c r="D28" s="1">
        <v>3</v>
      </c>
      <c r="E28" s="1">
        <v>2.2999999999999998</v>
      </c>
      <c r="F28" s="5">
        <f t="shared" si="3"/>
        <v>6.8999999999999995</v>
      </c>
    </row>
    <row r="29" spans="1:6">
      <c r="A29" s="1">
        <v>19</v>
      </c>
      <c r="B29" s="8" t="s">
        <v>16</v>
      </c>
      <c r="C29" s="1" t="s">
        <v>49</v>
      </c>
      <c r="D29" s="1">
        <v>1</v>
      </c>
      <c r="E29" s="1">
        <v>4.1900000000000004</v>
      </c>
      <c r="F29" s="5">
        <f t="shared" si="3"/>
        <v>4.1900000000000004</v>
      </c>
    </row>
    <row r="30" spans="1:6" ht="21">
      <c r="A30" s="1">
        <v>20</v>
      </c>
      <c r="B30" s="8" t="s">
        <v>17</v>
      </c>
      <c r="C30" s="1" t="s">
        <v>48</v>
      </c>
      <c r="D30" s="1">
        <v>7.0000000000000001E-3</v>
      </c>
      <c r="E30" s="4">
        <v>65.5</v>
      </c>
      <c r="F30" s="5">
        <f>D30*E30</f>
        <v>0.45850000000000002</v>
      </c>
    </row>
    <row r="31" spans="1:6" ht="21">
      <c r="A31" s="1">
        <v>21</v>
      </c>
      <c r="B31" s="8" t="s">
        <v>18</v>
      </c>
      <c r="C31" s="1" t="s">
        <v>48</v>
      </c>
      <c r="D31" s="1">
        <v>3.0000000000000001E-3</v>
      </c>
      <c r="E31" s="1">
        <v>268.64</v>
      </c>
      <c r="F31" s="5">
        <f t="shared" ref="F31:F33" si="4">D31*E31</f>
        <v>0.80591999999999997</v>
      </c>
    </row>
    <row r="32" spans="1:6">
      <c r="A32" s="1">
        <v>22</v>
      </c>
      <c r="B32" s="8" t="s">
        <v>33</v>
      </c>
      <c r="C32" s="1" t="s">
        <v>50</v>
      </c>
      <c r="D32" s="1">
        <v>6</v>
      </c>
      <c r="E32" s="1">
        <v>1.897</v>
      </c>
      <c r="F32" s="5">
        <f t="shared" si="4"/>
        <v>11.382</v>
      </c>
    </row>
    <row r="33" spans="1:6" ht="21">
      <c r="A33" s="1">
        <v>23</v>
      </c>
      <c r="B33" s="9" t="s">
        <v>19</v>
      </c>
      <c r="C33" s="1" t="s">
        <v>49</v>
      </c>
      <c r="D33" s="1">
        <v>1</v>
      </c>
      <c r="E33" s="1">
        <v>4.1900000000000004</v>
      </c>
      <c r="F33" s="5">
        <f t="shared" si="4"/>
        <v>4.1900000000000004</v>
      </c>
    </row>
    <row r="34" spans="1:6">
      <c r="A34" s="25" t="s">
        <v>20</v>
      </c>
      <c r="B34" s="26"/>
      <c r="C34" s="26"/>
      <c r="D34" s="26"/>
      <c r="E34" s="26"/>
      <c r="F34" s="27"/>
    </row>
    <row r="35" spans="1:6" ht="21">
      <c r="A35" s="1">
        <v>24</v>
      </c>
      <c r="B35" s="8" t="s">
        <v>43</v>
      </c>
      <c r="C35" s="1" t="s">
        <v>51</v>
      </c>
      <c r="D35" s="1">
        <v>0.3</v>
      </c>
      <c r="E35" s="1">
        <v>1.0900000000000001</v>
      </c>
      <c r="F35" s="5">
        <f t="shared" ref="F35:F39" si="5">D35*E35</f>
        <v>0.32700000000000001</v>
      </c>
    </row>
    <row r="36" spans="1:6">
      <c r="A36" s="1">
        <v>25</v>
      </c>
      <c r="B36" s="8" t="s">
        <v>61</v>
      </c>
      <c r="C36" s="1" t="s">
        <v>52</v>
      </c>
      <c r="D36" s="1">
        <v>1</v>
      </c>
      <c r="E36" s="1">
        <v>18.43</v>
      </c>
      <c r="F36" s="5">
        <f t="shared" si="5"/>
        <v>18.43</v>
      </c>
    </row>
    <row r="37" spans="1:6">
      <c r="A37" s="1">
        <v>26</v>
      </c>
      <c r="B37" s="8" t="s">
        <v>23</v>
      </c>
      <c r="C37" s="1" t="s">
        <v>52</v>
      </c>
      <c r="D37" s="1">
        <v>2</v>
      </c>
      <c r="E37" s="1">
        <v>12.83</v>
      </c>
      <c r="F37" s="5">
        <f t="shared" si="5"/>
        <v>25.66</v>
      </c>
    </row>
    <row r="38" spans="1:6">
      <c r="A38" s="1">
        <v>27</v>
      </c>
      <c r="B38" s="8" t="s">
        <v>44</v>
      </c>
      <c r="C38" s="1" t="s">
        <v>52</v>
      </c>
      <c r="D38" s="1">
        <v>1</v>
      </c>
      <c r="E38" s="1">
        <v>7.69</v>
      </c>
      <c r="F38" s="5">
        <f t="shared" si="5"/>
        <v>7.69</v>
      </c>
    </row>
    <row r="39" spans="1:6">
      <c r="A39" s="1">
        <v>28</v>
      </c>
      <c r="B39" s="8" t="s">
        <v>45</v>
      </c>
      <c r="C39" s="1" t="s">
        <v>52</v>
      </c>
      <c r="D39" s="1">
        <v>1</v>
      </c>
      <c r="E39" s="1">
        <v>18.43</v>
      </c>
      <c r="F39" s="5">
        <f t="shared" si="5"/>
        <v>18.43</v>
      </c>
    </row>
    <row r="40" spans="1:6">
      <c r="A40" s="25" t="s">
        <v>25</v>
      </c>
      <c r="B40" s="26"/>
      <c r="C40" s="26"/>
      <c r="D40" s="26"/>
      <c r="E40" s="26"/>
      <c r="F40" s="27"/>
    </row>
    <row r="41" spans="1:6">
      <c r="A41" s="1">
        <v>29</v>
      </c>
      <c r="B41" s="10" t="s">
        <v>26</v>
      </c>
      <c r="C41" s="1" t="s">
        <v>52</v>
      </c>
      <c r="D41" s="1">
        <v>1</v>
      </c>
      <c r="E41" s="1">
        <v>40.85</v>
      </c>
      <c r="F41" s="5">
        <f t="shared" ref="F41:F44" si="6">D41*E41</f>
        <v>40.85</v>
      </c>
    </row>
    <row r="42" spans="1:6">
      <c r="A42" s="1">
        <v>30</v>
      </c>
      <c r="B42" s="10" t="s">
        <v>27</v>
      </c>
      <c r="C42" s="1" t="s">
        <v>49</v>
      </c>
      <c r="D42" s="1">
        <v>1.1000000000000001</v>
      </c>
      <c r="E42" s="1">
        <v>62.23</v>
      </c>
      <c r="F42" s="5">
        <f t="shared" si="6"/>
        <v>68.453000000000003</v>
      </c>
    </row>
    <row r="43" spans="1:6">
      <c r="A43" s="1">
        <v>31</v>
      </c>
      <c r="B43" s="10" t="s">
        <v>28</v>
      </c>
      <c r="C43" s="1" t="s">
        <v>52</v>
      </c>
      <c r="D43" s="1">
        <v>1</v>
      </c>
      <c r="E43" s="1">
        <v>89.97</v>
      </c>
      <c r="F43" s="5">
        <f t="shared" si="6"/>
        <v>89.97</v>
      </c>
    </row>
    <row r="44" spans="1:6">
      <c r="A44" s="1">
        <v>32</v>
      </c>
      <c r="B44" s="12" t="s">
        <v>29</v>
      </c>
      <c r="C44" s="1" t="s">
        <v>52</v>
      </c>
      <c r="D44" s="1">
        <v>1</v>
      </c>
      <c r="E44" s="4">
        <v>35</v>
      </c>
      <c r="F44" s="5">
        <f t="shared" si="6"/>
        <v>35</v>
      </c>
    </row>
    <row r="45" spans="1:6">
      <c r="A45" s="22" t="s">
        <v>31</v>
      </c>
      <c r="B45" s="23"/>
      <c r="C45" s="23"/>
      <c r="D45" s="23"/>
      <c r="E45" s="23"/>
      <c r="F45" s="24"/>
    </row>
    <row r="46" spans="1:6">
      <c r="A46" s="25" t="s">
        <v>13</v>
      </c>
      <c r="B46" s="26"/>
      <c r="C46" s="26"/>
      <c r="D46" s="26"/>
      <c r="E46" s="26"/>
      <c r="F46" s="27"/>
    </row>
    <row r="47" spans="1:6">
      <c r="A47" s="1">
        <v>33</v>
      </c>
      <c r="B47" s="7" t="s">
        <v>14</v>
      </c>
      <c r="C47" s="1" t="s">
        <v>48</v>
      </c>
      <c r="D47" s="1">
        <v>8.9999999999999993E-3</v>
      </c>
      <c r="E47" s="1">
        <v>209.79</v>
      </c>
      <c r="F47" s="5">
        <f t="shared" ref="F47:F49" si="7">D47*E47</f>
        <v>1.8881099999999997</v>
      </c>
    </row>
    <row r="48" spans="1:6">
      <c r="A48" s="1">
        <v>34</v>
      </c>
      <c r="B48" s="8" t="s">
        <v>15</v>
      </c>
      <c r="C48" s="1" t="s">
        <v>49</v>
      </c>
      <c r="D48" s="1">
        <v>3</v>
      </c>
      <c r="E48" s="1">
        <v>2.2999999999999998</v>
      </c>
      <c r="F48" s="5">
        <f t="shared" si="7"/>
        <v>6.8999999999999995</v>
      </c>
    </row>
    <row r="49" spans="1:6">
      <c r="A49" s="1">
        <v>35</v>
      </c>
      <c r="B49" s="8" t="s">
        <v>16</v>
      </c>
      <c r="C49" s="1" t="s">
        <v>49</v>
      </c>
      <c r="D49" s="1">
        <v>1</v>
      </c>
      <c r="E49" s="1">
        <v>4.1900000000000004</v>
      </c>
      <c r="F49" s="5">
        <f t="shared" si="7"/>
        <v>4.1900000000000004</v>
      </c>
    </row>
    <row r="50" spans="1:6" ht="21">
      <c r="A50" s="1">
        <v>36</v>
      </c>
      <c r="B50" s="8" t="s">
        <v>17</v>
      </c>
      <c r="C50" s="1" t="s">
        <v>48</v>
      </c>
      <c r="D50" s="1">
        <v>7.0000000000000001E-3</v>
      </c>
      <c r="E50" s="4">
        <v>65.5</v>
      </c>
      <c r="F50" s="5">
        <f>D50*E50</f>
        <v>0.45850000000000002</v>
      </c>
    </row>
    <row r="51" spans="1:6" ht="21">
      <c r="A51" s="1">
        <v>37</v>
      </c>
      <c r="B51" s="8" t="s">
        <v>18</v>
      </c>
      <c r="C51" s="1" t="s">
        <v>48</v>
      </c>
      <c r="D51" s="1">
        <v>3.0000000000000001E-3</v>
      </c>
      <c r="E51" s="1">
        <v>268.64</v>
      </c>
      <c r="F51" s="5">
        <f t="shared" ref="F51:F53" si="8">D51*E51</f>
        <v>0.80591999999999997</v>
      </c>
    </row>
    <row r="52" spans="1:6">
      <c r="A52" s="1">
        <v>38</v>
      </c>
      <c r="B52" s="8" t="s">
        <v>33</v>
      </c>
      <c r="C52" s="1" t="s">
        <v>50</v>
      </c>
      <c r="D52" s="1">
        <v>6</v>
      </c>
      <c r="E52" s="1">
        <v>1.897</v>
      </c>
      <c r="F52" s="5">
        <f t="shared" si="8"/>
        <v>11.382</v>
      </c>
    </row>
    <row r="53" spans="1:6" ht="21">
      <c r="A53" s="1">
        <v>39</v>
      </c>
      <c r="B53" s="9" t="s">
        <v>19</v>
      </c>
      <c r="C53" s="1" t="s">
        <v>49</v>
      </c>
      <c r="D53" s="1">
        <v>1</v>
      </c>
      <c r="E53" s="1">
        <v>4.1900000000000004</v>
      </c>
      <c r="F53" s="5">
        <f t="shared" si="8"/>
        <v>4.1900000000000004</v>
      </c>
    </row>
    <row r="54" spans="1:6">
      <c r="A54" s="25" t="s">
        <v>20</v>
      </c>
      <c r="B54" s="26"/>
      <c r="C54" s="26"/>
      <c r="D54" s="26"/>
      <c r="E54" s="26"/>
      <c r="F54" s="27"/>
    </row>
    <row r="55" spans="1:6" ht="21">
      <c r="A55" s="1">
        <v>40</v>
      </c>
      <c r="B55" s="8" t="s">
        <v>35</v>
      </c>
      <c r="C55" s="1" t="s">
        <v>51</v>
      </c>
      <c r="D55" s="1">
        <v>0.5</v>
      </c>
      <c r="E55" s="1">
        <v>1.72</v>
      </c>
      <c r="F55" s="5">
        <f t="shared" ref="F55:F59" si="9">D55*E55</f>
        <v>0.86</v>
      </c>
    </row>
    <row r="56" spans="1:6">
      <c r="A56" s="1">
        <v>41</v>
      </c>
      <c r="B56" s="8" t="s">
        <v>46</v>
      </c>
      <c r="C56" s="1" t="s">
        <v>52</v>
      </c>
      <c r="D56" s="1">
        <v>1</v>
      </c>
      <c r="E56" s="1">
        <v>20.77</v>
      </c>
      <c r="F56" s="5">
        <f t="shared" si="9"/>
        <v>20.77</v>
      </c>
    </row>
    <row r="57" spans="1:6">
      <c r="A57" s="1">
        <v>42</v>
      </c>
      <c r="B57" s="8" t="s">
        <v>23</v>
      </c>
      <c r="C57" s="1" t="s">
        <v>52</v>
      </c>
      <c r="D57" s="1">
        <v>2</v>
      </c>
      <c r="E57" s="1">
        <v>12.83</v>
      </c>
      <c r="F57" s="5">
        <f t="shared" si="9"/>
        <v>25.66</v>
      </c>
    </row>
    <row r="58" spans="1:6">
      <c r="A58" s="1">
        <v>43</v>
      </c>
      <c r="B58" s="8" t="s">
        <v>47</v>
      </c>
      <c r="C58" s="1" t="s">
        <v>52</v>
      </c>
      <c r="D58" s="1">
        <v>1</v>
      </c>
      <c r="E58" s="1">
        <v>9.68</v>
      </c>
      <c r="F58" s="5">
        <f t="shared" si="9"/>
        <v>9.68</v>
      </c>
    </row>
    <row r="59" spans="1:6">
      <c r="A59" s="1">
        <v>44</v>
      </c>
      <c r="B59" s="8" t="s">
        <v>40</v>
      </c>
      <c r="C59" s="1" t="s">
        <v>52</v>
      </c>
      <c r="D59" s="1">
        <v>1</v>
      </c>
      <c r="E59" s="1">
        <v>20.77</v>
      </c>
      <c r="F59" s="5">
        <f t="shared" si="9"/>
        <v>20.77</v>
      </c>
    </row>
    <row r="60" spans="1:6">
      <c r="A60" s="25" t="s">
        <v>25</v>
      </c>
      <c r="B60" s="26"/>
      <c r="C60" s="26"/>
      <c r="D60" s="26"/>
      <c r="E60" s="26"/>
      <c r="F60" s="27"/>
    </row>
    <row r="61" spans="1:6">
      <c r="A61" s="1">
        <v>45</v>
      </c>
      <c r="B61" s="10" t="s">
        <v>26</v>
      </c>
      <c r="C61" s="1" t="s">
        <v>52</v>
      </c>
      <c r="D61" s="1">
        <v>1</v>
      </c>
      <c r="E61" s="1">
        <v>40.85</v>
      </c>
      <c r="F61" s="5">
        <f t="shared" ref="F61:F64" si="10">D61*E61</f>
        <v>40.85</v>
      </c>
    </row>
    <row r="62" spans="1:6">
      <c r="A62" s="1">
        <v>46</v>
      </c>
      <c r="B62" s="10" t="s">
        <v>27</v>
      </c>
      <c r="C62" s="1" t="s">
        <v>49</v>
      </c>
      <c r="D62" s="1">
        <v>1.1000000000000001</v>
      </c>
      <c r="E62" s="1">
        <v>62.23</v>
      </c>
      <c r="F62" s="5">
        <f t="shared" si="10"/>
        <v>68.453000000000003</v>
      </c>
    </row>
    <row r="63" spans="1:6">
      <c r="A63" s="1">
        <v>47</v>
      </c>
      <c r="B63" s="10" t="s">
        <v>28</v>
      </c>
      <c r="C63" s="1" t="s">
        <v>52</v>
      </c>
      <c r="D63" s="1">
        <v>1</v>
      </c>
      <c r="E63" s="1">
        <v>89.97</v>
      </c>
      <c r="F63" s="5">
        <f t="shared" si="10"/>
        <v>89.97</v>
      </c>
    </row>
    <row r="64" spans="1:6">
      <c r="A64" s="1">
        <v>48</v>
      </c>
      <c r="B64" s="12" t="s">
        <v>29</v>
      </c>
      <c r="C64" s="1" t="s">
        <v>52</v>
      </c>
      <c r="D64" s="1">
        <v>1</v>
      </c>
      <c r="E64" s="4">
        <v>35</v>
      </c>
      <c r="F64" s="5">
        <f t="shared" si="10"/>
        <v>35</v>
      </c>
    </row>
    <row r="65" spans="1:6">
      <c r="A65" s="22" t="s">
        <v>32</v>
      </c>
      <c r="B65" s="23"/>
      <c r="C65" s="23"/>
      <c r="D65" s="23"/>
      <c r="E65" s="23"/>
      <c r="F65" s="24"/>
    </row>
    <row r="66" spans="1:6">
      <c r="A66" s="25" t="s">
        <v>13</v>
      </c>
      <c r="B66" s="26"/>
      <c r="C66" s="26"/>
      <c r="D66" s="26"/>
      <c r="E66" s="26"/>
      <c r="F66" s="27"/>
    </row>
    <row r="67" spans="1:6">
      <c r="A67" s="1">
        <v>49</v>
      </c>
      <c r="B67" s="7" t="s">
        <v>14</v>
      </c>
      <c r="C67" s="1" t="s">
        <v>48</v>
      </c>
      <c r="D67" s="1">
        <v>1.2E-2</v>
      </c>
      <c r="E67" s="1">
        <v>209.79</v>
      </c>
      <c r="F67" s="5">
        <f t="shared" ref="F67:F69" si="11">D67*E67</f>
        <v>2.5174799999999999</v>
      </c>
    </row>
    <row r="68" spans="1:6">
      <c r="A68" s="1">
        <v>50</v>
      </c>
      <c r="B68" s="8" t="s">
        <v>15</v>
      </c>
      <c r="C68" s="1" t="s">
        <v>49</v>
      </c>
      <c r="D68" s="1">
        <v>3</v>
      </c>
      <c r="E68" s="1">
        <v>2.2999999999999998</v>
      </c>
      <c r="F68" s="5">
        <f t="shared" si="11"/>
        <v>6.8999999999999995</v>
      </c>
    </row>
    <row r="69" spans="1:6">
      <c r="A69" s="1">
        <v>51</v>
      </c>
      <c r="B69" s="8" t="s">
        <v>16</v>
      </c>
      <c r="C69" s="1" t="s">
        <v>49</v>
      </c>
      <c r="D69" s="1">
        <v>1.5</v>
      </c>
      <c r="E69" s="1">
        <v>4.1900000000000004</v>
      </c>
      <c r="F69" s="5">
        <f t="shared" si="11"/>
        <v>6.2850000000000001</v>
      </c>
    </row>
    <row r="70" spans="1:6" ht="21">
      <c r="A70" s="1">
        <v>52</v>
      </c>
      <c r="B70" s="8" t="s">
        <v>17</v>
      </c>
      <c r="C70" s="1" t="s">
        <v>48</v>
      </c>
      <c r="D70" s="11">
        <v>0.01</v>
      </c>
      <c r="E70" s="4">
        <v>65.5</v>
      </c>
      <c r="F70" s="5">
        <f>D70*E70</f>
        <v>0.65500000000000003</v>
      </c>
    </row>
    <row r="71" spans="1:6" ht="21">
      <c r="A71" s="1">
        <v>53</v>
      </c>
      <c r="B71" s="8" t="s">
        <v>18</v>
      </c>
      <c r="C71" s="1" t="s">
        <v>48</v>
      </c>
      <c r="D71" s="1">
        <v>3.0000000000000001E-3</v>
      </c>
      <c r="E71" s="1">
        <v>268.64</v>
      </c>
      <c r="F71" s="5">
        <f t="shared" ref="F71:F73" si="12">D71*E71</f>
        <v>0.80591999999999997</v>
      </c>
    </row>
    <row r="72" spans="1:6">
      <c r="A72" s="1">
        <v>54</v>
      </c>
      <c r="B72" s="8" t="s">
        <v>33</v>
      </c>
      <c r="C72" s="1" t="s">
        <v>50</v>
      </c>
      <c r="D72" s="1">
        <v>6</v>
      </c>
      <c r="E72" s="1">
        <v>1.897</v>
      </c>
      <c r="F72" s="5">
        <f t="shared" si="12"/>
        <v>11.382</v>
      </c>
    </row>
    <row r="73" spans="1:6" ht="21">
      <c r="A73" s="1">
        <v>55</v>
      </c>
      <c r="B73" s="9" t="s">
        <v>19</v>
      </c>
      <c r="C73" s="1" t="s">
        <v>49</v>
      </c>
      <c r="D73" s="1">
        <v>1.5</v>
      </c>
      <c r="E73" s="1">
        <v>4.1900000000000004</v>
      </c>
      <c r="F73" s="5">
        <f t="shared" si="12"/>
        <v>6.2850000000000001</v>
      </c>
    </row>
    <row r="74" spans="1:6">
      <c r="A74" s="25" t="s">
        <v>20</v>
      </c>
      <c r="B74" s="26"/>
      <c r="C74" s="26"/>
      <c r="D74" s="26"/>
      <c r="E74" s="26"/>
      <c r="F74" s="27"/>
    </row>
    <row r="75" spans="1:6" ht="21">
      <c r="A75" s="1">
        <v>56</v>
      </c>
      <c r="B75" s="8" t="s">
        <v>34</v>
      </c>
      <c r="C75" s="1" t="s">
        <v>51</v>
      </c>
      <c r="D75" s="1">
        <v>0.4</v>
      </c>
      <c r="E75" s="1">
        <v>2.73</v>
      </c>
      <c r="F75" s="5">
        <f t="shared" ref="F75:F82" si="13">D75*E75</f>
        <v>1.0920000000000001</v>
      </c>
    </row>
    <row r="76" spans="1:6" ht="21">
      <c r="A76" s="1">
        <v>57</v>
      </c>
      <c r="B76" s="8" t="s">
        <v>35</v>
      </c>
      <c r="C76" s="1" t="s">
        <v>51</v>
      </c>
      <c r="D76" s="1">
        <v>2</v>
      </c>
      <c r="E76" s="1">
        <v>1.72</v>
      </c>
      <c r="F76" s="5">
        <f t="shared" si="13"/>
        <v>3.44</v>
      </c>
    </row>
    <row r="77" spans="1:6">
      <c r="A77" s="1">
        <v>58</v>
      </c>
      <c r="B77" s="8" t="s">
        <v>36</v>
      </c>
      <c r="C77" s="1" t="s">
        <v>52</v>
      </c>
      <c r="D77" s="1">
        <v>2</v>
      </c>
      <c r="E77" s="1">
        <v>20.77</v>
      </c>
      <c r="F77" s="5">
        <f t="shared" si="13"/>
        <v>41.54</v>
      </c>
    </row>
    <row r="78" spans="1:6">
      <c r="A78" s="1">
        <v>59</v>
      </c>
      <c r="B78" s="8" t="s">
        <v>37</v>
      </c>
      <c r="C78" s="1" t="s">
        <v>52</v>
      </c>
      <c r="D78" s="1">
        <v>4</v>
      </c>
      <c r="E78" s="1">
        <v>12.83</v>
      </c>
      <c r="F78" s="5">
        <f t="shared" si="13"/>
        <v>51.32</v>
      </c>
    </row>
    <row r="79" spans="1:6">
      <c r="A79" s="1">
        <v>60</v>
      </c>
      <c r="B79" s="8" t="s">
        <v>38</v>
      </c>
      <c r="C79" s="1" t="s">
        <v>52</v>
      </c>
      <c r="D79" s="1">
        <v>3</v>
      </c>
      <c r="E79" s="1">
        <v>9.68</v>
      </c>
      <c r="F79" s="5">
        <f t="shared" si="13"/>
        <v>29.04</v>
      </c>
    </row>
    <row r="80" spans="1:6">
      <c r="A80" s="1">
        <v>61</v>
      </c>
      <c r="B80" s="8" t="s">
        <v>39</v>
      </c>
      <c r="C80" s="1" t="s">
        <v>52</v>
      </c>
      <c r="D80" s="1">
        <v>1</v>
      </c>
      <c r="E80" s="1">
        <v>11.43</v>
      </c>
      <c r="F80" s="5">
        <f t="shared" si="13"/>
        <v>11.43</v>
      </c>
    </row>
    <row r="81" spans="1:6">
      <c r="A81" s="1">
        <v>62</v>
      </c>
      <c r="B81" s="8" t="s">
        <v>40</v>
      </c>
      <c r="C81" s="1" t="s">
        <v>52</v>
      </c>
      <c r="D81" s="1">
        <v>2</v>
      </c>
      <c r="E81" s="1">
        <v>20.77</v>
      </c>
      <c r="F81" s="5">
        <f t="shared" si="13"/>
        <v>41.54</v>
      </c>
    </row>
    <row r="82" spans="1:6">
      <c r="A82" s="1">
        <v>63</v>
      </c>
      <c r="B82" s="8" t="s">
        <v>41</v>
      </c>
      <c r="C82" s="1" t="s">
        <v>52</v>
      </c>
      <c r="D82" s="1">
        <v>1</v>
      </c>
      <c r="E82" s="1">
        <v>5.59</v>
      </c>
      <c r="F82" s="5">
        <f t="shared" si="13"/>
        <v>5.59</v>
      </c>
    </row>
    <row r="83" spans="1:6">
      <c r="A83" s="25" t="s">
        <v>25</v>
      </c>
      <c r="B83" s="26"/>
      <c r="C83" s="26"/>
      <c r="D83" s="26"/>
      <c r="E83" s="26"/>
      <c r="F83" s="27"/>
    </row>
    <row r="84" spans="1:6">
      <c r="A84" s="1">
        <v>64</v>
      </c>
      <c r="B84" s="10" t="s">
        <v>26</v>
      </c>
      <c r="C84" s="1" t="s">
        <v>52</v>
      </c>
      <c r="D84" s="1">
        <v>1</v>
      </c>
      <c r="E84" s="1">
        <v>40.85</v>
      </c>
      <c r="F84" s="5">
        <f t="shared" ref="F84:F87" si="14">D84*E84</f>
        <v>40.85</v>
      </c>
    </row>
    <row r="85" spans="1:6">
      <c r="A85" s="1">
        <v>65</v>
      </c>
      <c r="B85" s="10" t="s">
        <v>42</v>
      </c>
      <c r="C85" s="1" t="s">
        <v>49</v>
      </c>
      <c r="D85" s="1">
        <v>1.1000000000000001</v>
      </c>
      <c r="E85" s="1">
        <v>82.65</v>
      </c>
      <c r="F85" s="5">
        <f t="shared" si="14"/>
        <v>90.91500000000002</v>
      </c>
    </row>
    <row r="86" spans="1:6">
      <c r="A86" s="1">
        <v>66</v>
      </c>
      <c r="B86" s="10" t="s">
        <v>28</v>
      </c>
      <c r="C86" s="1" t="s">
        <v>52</v>
      </c>
      <c r="D86" s="1">
        <v>1</v>
      </c>
      <c r="E86" s="1">
        <v>116.72</v>
      </c>
      <c r="F86" s="5">
        <f t="shared" si="14"/>
        <v>116.72</v>
      </c>
    </row>
    <row r="87" spans="1:6">
      <c r="A87" s="1">
        <v>67</v>
      </c>
      <c r="B87" s="12" t="s">
        <v>29</v>
      </c>
      <c r="C87" s="1" t="s">
        <v>52</v>
      </c>
      <c r="D87" s="1">
        <v>1</v>
      </c>
      <c r="E87" s="4">
        <v>35</v>
      </c>
      <c r="F87" s="5">
        <f t="shared" si="14"/>
        <v>35</v>
      </c>
    </row>
    <row r="88" spans="1:6">
      <c r="A88" s="20" t="s">
        <v>6</v>
      </c>
      <c r="B88" s="21"/>
      <c r="C88" s="1"/>
      <c r="D88" s="1"/>
      <c r="E88" s="1"/>
      <c r="F88" s="5">
        <f>F7+F8+F9+F10+F11+F12+F13+F15+F16+F17+F18+F19+F21+F22+F23+F24+F27+F28+F29+F30+F31+F32+F33+F35+F36+F37+F38+F39+F41+F42+F43+F44+F47+F48+F49+F50+F51+F52+F53+F55+F56+F57+F58+F59+F61+F62+F63+F64+F67+F68+F69+F70+F71+F72+F73+F75+F76+F77+F78+F79+F80+F81+F82+F84+F85+F86+F87</f>
        <v>1648.6769899999999</v>
      </c>
    </row>
    <row r="89" spans="1:6">
      <c r="A89" s="21" t="s">
        <v>7</v>
      </c>
      <c r="B89" s="21"/>
      <c r="C89" s="1"/>
      <c r="D89" s="1"/>
      <c r="E89" s="1"/>
      <c r="F89" s="5">
        <f>F88*13.3%</f>
        <v>219.27403967000001</v>
      </c>
    </row>
    <row r="90" spans="1:6">
      <c r="A90" s="20" t="s">
        <v>6</v>
      </c>
      <c r="B90" s="20"/>
      <c r="C90" s="1"/>
      <c r="D90" s="1"/>
      <c r="E90" s="1"/>
      <c r="F90" s="5">
        <f>F88+F89</f>
        <v>1867.95102967</v>
      </c>
    </row>
    <row r="91" spans="1:6">
      <c r="A91" s="21" t="s">
        <v>8</v>
      </c>
      <c r="B91" s="21"/>
      <c r="C91" s="1"/>
      <c r="D91" s="1"/>
      <c r="E91" s="1"/>
      <c r="F91" s="5">
        <f>F90*11%</f>
        <v>205.47461326370001</v>
      </c>
    </row>
    <row r="92" spans="1:6">
      <c r="A92" s="20" t="s">
        <v>6</v>
      </c>
      <c r="B92" s="20"/>
      <c r="C92" s="1"/>
      <c r="D92" s="1"/>
      <c r="E92" s="1"/>
      <c r="F92" s="5">
        <f>F90+F91</f>
        <v>2073.4256429337001</v>
      </c>
    </row>
    <row r="93" spans="1:6">
      <c r="A93" s="13" t="s">
        <v>53</v>
      </c>
      <c r="B93" s="14"/>
      <c r="C93" s="1"/>
      <c r="D93" s="1"/>
      <c r="E93" s="1"/>
      <c r="F93" s="5">
        <f>F92*1.25%</f>
        <v>25.917820536671254</v>
      </c>
    </row>
    <row r="94" spans="1:6">
      <c r="A94" s="15" t="s">
        <v>6</v>
      </c>
      <c r="B94" s="16"/>
      <c r="C94" s="1"/>
      <c r="D94" s="1"/>
      <c r="E94" s="1"/>
      <c r="F94" s="5">
        <f>F92+F93</f>
        <v>2099.3434634703713</v>
      </c>
    </row>
    <row r="95" spans="1:6">
      <c r="A95" s="13" t="s">
        <v>54</v>
      </c>
      <c r="B95" s="14"/>
      <c r="C95" s="1"/>
      <c r="D95" s="1"/>
      <c r="E95" s="1"/>
      <c r="F95" s="5">
        <f>F94*0.5%</f>
        <v>10.496717317351857</v>
      </c>
    </row>
    <row r="96" spans="1:6" ht="30" customHeight="1">
      <c r="A96" s="13" t="s">
        <v>55</v>
      </c>
      <c r="B96" s="14"/>
      <c r="C96" s="1"/>
      <c r="D96" s="1"/>
      <c r="E96" s="1"/>
      <c r="F96" s="5">
        <f>F94*0.15%</f>
        <v>3.1490151952055569</v>
      </c>
    </row>
    <row r="97" spans="1:6" ht="30" customHeight="1">
      <c r="A97" s="13" t="s">
        <v>56</v>
      </c>
      <c r="B97" s="14"/>
      <c r="C97" s="1"/>
      <c r="D97" s="1"/>
      <c r="E97" s="1"/>
      <c r="F97" s="5">
        <f>F94*2%</f>
        <v>41.986869269407428</v>
      </c>
    </row>
    <row r="98" spans="1:6">
      <c r="A98" s="15" t="s">
        <v>6</v>
      </c>
      <c r="B98" s="16"/>
      <c r="C98" s="1"/>
      <c r="D98" s="1"/>
      <c r="E98" s="1"/>
      <c r="F98" s="5">
        <f>F94+F95+F96+F97</f>
        <v>2154.9760652523364</v>
      </c>
    </row>
    <row r="99" spans="1:6">
      <c r="A99" s="13" t="s">
        <v>57</v>
      </c>
      <c r="B99" s="14"/>
      <c r="C99" s="1"/>
      <c r="D99" s="1"/>
      <c r="E99" s="1"/>
      <c r="F99" s="5">
        <f>F98*0.6%</f>
        <v>12.929856391514019</v>
      </c>
    </row>
    <row r="100" spans="1:6">
      <c r="A100" s="13" t="s">
        <v>58</v>
      </c>
      <c r="B100" s="14"/>
      <c r="C100" s="1"/>
      <c r="D100" s="1"/>
      <c r="E100" s="1"/>
      <c r="F100" s="5">
        <f>F98*2%</f>
        <v>43.099521305046729</v>
      </c>
    </row>
    <row r="101" spans="1:6">
      <c r="A101" s="15" t="s">
        <v>6</v>
      </c>
      <c r="B101" s="16"/>
      <c r="C101" s="1"/>
      <c r="D101" s="1"/>
      <c r="E101" s="1"/>
      <c r="F101" s="5">
        <f>F98+F99+F100</f>
        <v>2211.0054429488973</v>
      </c>
    </row>
    <row r="102" spans="1:6" ht="15" customHeight="1">
      <c r="A102" s="13" t="s">
        <v>59</v>
      </c>
      <c r="B102" s="14"/>
      <c r="C102" s="1"/>
      <c r="D102" s="1"/>
      <c r="E102" s="1"/>
      <c r="F102" s="5">
        <f>F101*3%</f>
        <v>66.33016328846692</v>
      </c>
    </row>
    <row r="103" spans="1:6">
      <c r="A103" s="15" t="s">
        <v>6</v>
      </c>
      <c r="B103" s="16"/>
      <c r="C103" s="1"/>
      <c r="D103" s="1"/>
      <c r="E103" s="1"/>
      <c r="F103" s="5">
        <f>F101+F102</f>
        <v>2277.3356062373641</v>
      </c>
    </row>
    <row r="104" spans="1:6">
      <c r="A104" s="13" t="s">
        <v>60</v>
      </c>
      <c r="B104" s="14"/>
      <c r="C104" s="1"/>
      <c r="D104" s="1"/>
      <c r="E104" s="1"/>
      <c r="F104" s="5">
        <f>F103*20%</f>
        <v>455.46712124747285</v>
      </c>
    </row>
    <row r="105" spans="1:6">
      <c r="A105" s="15" t="s">
        <v>9</v>
      </c>
      <c r="B105" s="16"/>
      <c r="C105" s="1"/>
      <c r="D105" s="1"/>
      <c r="E105" s="1"/>
      <c r="F105" s="5">
        <f>F103+F104</f>
        <v>2732.8027274848369</v>
      </c>
    </row>
  </sheetData>
  <mergeCells count="36">
    <mergeCell ref="A34:F34"/>
    <mergeCell ref="A40:F40"/>
    <mergeCell ref="A45:F45"/>
    <mergeCell ref="A46:F46"/>
    <mergeCell ref="A83:F83"/>
    <mergeCell ref="A54:F54"/>
    <mergeCell ref="A60:F60"/>
    <mergeCell ref="A65:F65"/>
    <mergeCell ref="A66:F66"/>
    <mergeCell ref="A74:F74"/>
    <mergeCell ref="A6:F6"/>
    <mergeCell ref="A14:F14"/>
    <mergeCell ref="A20:F20"/>
    <mergeCell ref="A25:F25"/>
    <mergeCell ref="A26:F26"/>
    <mergeCell ref="A99:B99"/>
    <mergeCell ref="A105:B105"/>
    <mergeCell ref="A1:F1"/>
    <mergeCell ref="A2:F2"/>
    <mergeCell ref="A93:B93"/>
    <mergeCell ref="A94:B94"/>
    <mergeCell ref="A95:B95"/>
    <mergeCell ref="A96:B96"/>
    <mergeCell ref="A98:B98"/>
    <mergeCell ref="A88:B88"/>
    <mergeCell ref="A89:B89"/>
    <mergeCell ref="A90:B90"/>
    <mergeCell ref="A91:B91"/>
    <mergeCell ref="A92:B92"/>
    <mergeCell ref="A97:B97"/>
    <mergeCell ref="A5:F5"/>
    <mergeCell ref="A100:B100"/>
    <mergeCell ref="A101:B101"/>
    <mergeCell ref="A102:B102"/>
    <mergeCell ref="A104:B104"/>
    <mergeCell ref="A103:B103"/>
  </mergeCells>
  <pageMargins left="0.47" right="0.4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Mrcuyt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LAZR</cp:lastModifiedBy>
  <cp:lastPrinted>2015-05-15T12:58:35Z</cp:lastPrinted>
  <dcterms:created xsi:type="dcterms:W3CDTF">2015-05-15T12:57:07Z</dcterms:created>
  <dcterms:modified xsi:type="dcterms:W3CDTF">2015-11-27T11:20:41Z</dcterms:modified>
</cp:coreProperties>
</file>