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 tabRatio="901"/>
  </bookViews>
  <sheets>
    <sheet name="2,4,5,6,7ճանապարհ" sheetId="6" r:id="rId1"/>
    <sheet name="գաբիոն" sheetId="7" r:id="rId2"/>
    <sheet name="Ջահ" sheetId="9" r:id="rId3"/>
    <sheet name="ապակյա ծածկույթ" sheetId="10" r:id="rId4"/>
  </sheets>
  <externalReferences>
    <externalReference r:id="rId5"/>
    <externalReference r:id="rId6"/>
    <externalReference r:id="rId7"/>
  </externalReferences>
  <definedNames>
    <definedName name="_24" localSheetId="3">#REF!</definedName>
    <definedName name="_24" localSheetId="2">#REF!</definedName>
    <definedName name="_24">#REF!</definedName>
    <definedName name="Bar.largic" localSheetId="3">'[1]Gaz2-6'!#REF!</definedName>
    <definedName name="Bar.largic" localSheetId="2">'[1]Gaz2-6'!#REF!</definedName>
    <definedName name="Bar.largic">'[1]Gaz2-6'!#REF!</definedName>
    <definedName name="book" localSheetId="3">'[2]Gaz2-6'!#REF!</definedName>
    <definedName name="book" localSheetId="2">'[2]Gaz2-6'!#REF!</definedName>
    <definedName name="book">'[2]Gaz2-6'!#REF!</definedName>
    <definedName name="kjjghdc" localSheetId="3">'[1]Gaz2-6'!#REF!</definedName>
    <definedName name="kjjghdc" localSheetId="2">'[1]Gaz2-6'!#REF!</definedName>
    <definedName name="kjjghdc">'[1]Gaz2-6'!#REF!</definedName>
    <definedName name="kkkk125" localSheetId="3">#REF!</definedName>
    <definedName name="kkkk125" localSheetId="2">#REF!</definedName>
    <definedName name="kkkk125">#REF!</definedName>
    <definedName name="koyuxi" localSheetId="3">'[3]Gaz2-6'!#REF!</definedName>
    <definedName name="koyuxi" localSheetId="2">'[3]Gaz2-6'!#REF!</definedName>
    <definedName name="koyuxi">'[3]Gaz2-6'!#REF!</definedName>
    <definedName name="koyuxi1" localSheetId="3">'[3]Gaz2-6'!#REF!</definedName>
    <definedName name="koyuxi1" localSheetId="2">'[3]Gaz2-6'!#REF!</definedName>
    <definedName name="koyuxi1">'[3]Gaz2-6'!#REF!</definedName>
    <definedName name="_xlnm.Print_Area" localSheetId="0">'2,4,5,6,7ճանապարհ'!$A$1:$F$68</definedName>
    <definedName name="_xlnm.Print_Titles" localSheetId="3">'ապակյա ծածկույթ'!$6:$6</definedName>
    <definedName name="_xlnm.Print_Titles" localSheetId="1">գաբիոն!$7:$7</definedName>
    <definedName name="_xlnm.Print_Titles" localSheetId="2">Ջահ!$7:$7</definedName>
  </definedNames>
  <calcPr calcId="145621"/>
</workbook>
</file>

<file path=xl/calcChain.xml><?xml version="1.0" encoding="utf-8"?>
<calcChain xmlns="http://schemas.openxmlformats.org/spreadsheetml/2006/main">
  <c r="F7" i="10" l="1"/>
  <c r="F8" i="10" s="1"/>
  <c r="F9" i="10" s="1"/>
  <c r="F10" i="10" s="1"/>
  <c r="F11" i="10" s="1"/>
  <c r="F12" i="10" s="1"/>
  <c r="F9" i="9"/>
  <c r="F10" i="9" s="1"/>
  <c r="F11" i="9" l="1"/>
  <c r="F12" i="9" s="1"/>
  <c r="F22" i="7"/>
  <c r="F9" i="6" l="1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8" i="6"/>
  <c r="F62" i="6" s="1"/>
  <c r="F63" i="6" s="1"/>
  <c r="F64" i="6" s="1"/>
  <c r="F65" i="6" s="1"/>
  <c r="F66" i="6" s="1"/>
  <c r="F20" i="7" l="1"/>
  <c r="F19" i="7"/>
  <c r="F18" i="7"/>
  <c r="F17" i="7"/>
  <c r="F16" i="7"/>
  <c r="F15" i="7"/>
  <c r="F14" i="7"/>
  <c r="F13" i="7"/>
  <c r="F12" i="7"/>
  <c r="F11" i="7"/>
  <c r="F10" i="7"/>
  <c r="F9" i="7"/>
  <c r="F21" i="7" l="1"/>
  <c r="F23" i="7" s="1"/>
  <c r="F24" i="7" s="1"/>
  <c r="F25" i="7" s="1"/>
</calcChain>
</file>

<file path=xl/sharedStrings.xml><?xml version="1.0" encoding="utf-8"?>
<sst xmlns="http://schemas.openxmlformats.org/spreadsheetml/2006/main" count="196" uniqueCount="56">
  <si>
    <t>ÀÝ¹³Ù»ÝÁ</t>
  </si>
  <si>
    <t>²ßË³ï³ÝùÝ»ñÇ ³Ýí³ÝáõÙÁ</t>
  </si>
  <si>
    <t xml:space="preserve">ÐÐ üÆÜ²ÜêÜºðÆ Ü²Ê²ð²ðàôÂÚ²Ü ¸ÆÈÆæ²ÜÆ àôêàôØÜ²Î²Ü ÎºÜîðàÜÆ ìºð²Î²èàôòØ²Ü </t>
  </si>
  <si>
    <t>Ì²ì²È²ÂºðÂ- ՆԱԽԱՀԱՇԻՎ</t>
  </si>
  <si>
    <t>Ñ/Ñ</t>
  </si>
  <si>
    <t>â/Ù</t>
  </si>
  <si>
    <t>ø³Ý³Ï</t>
  </si>
  <si>
    <t>ØÇ³íáñÇ ³ñÅ»ùÁ</t>
  </si>
  <si>
    <t>Ա.Ա.Հ    20 %</t>
  </si>
  <si>
    <t>1000մ3</t>
  </si>
  <si>
    <t xml:space="preserve">ԸՆԴԱՄԵՆԸ  </t>
  </si>
  <si>
    <t xml:space="preserve">Þ³ÑáõÛÃ  11% </t>
  </si>
  <si>
    <t>NN</t>
  </si>
  <si>
    <r>
      <t>Ù</t>
    </r>
    <r>
      <rPr>
        <vertAlign val="superscript"/>
        <sz val="12"/>
        <rFont val="Arial Armenian"/>
        <family val="2"/>
      </rPr>
      <t>3</t>
    </r>
  </si>
  <si>
    <t xml:space="preserve">   §ԶԱԱՐՏ¦ ՍՊÀ-Ç ïÝûñ»Ý</t>
  </si>
  <si>
    <t xml:space="preserve">        Ա.Զուրաբյան</t>
  </si>
  <si>
    <t>Դեպի 5-րդ քոթեջ տանող ճանապարհ</t>
  </si>
  <si>
    <t xml:space="preserve">3-րդ կարգի գրունտի  մշակում էքսկավ. բարձելով ավտոինքնաթափ. Վրա կովշի տարող.0,5մ3 </t>
  </si>
  <si>
    <t xml:space="preserve"> Ճանապարհի պատվածքի համար տաշտակի քանդում h=54 սմ բարձելով ավտոինքնաթափ. Վրա կովշի տարող.0,5մ3 </t>
  </si>
  <si>
    <t>Տարացքի հարթեցում ավտոգրեյդերով</t>
  </si>
  <si>
    <t>100մ3</t>
  </si>
  <si>
    <t>Հիմքերի խտացում h=20 սմ</t>
  </si>
  <si>
    <t>²í»Éáñ¹ ·ñáõÝïÇ ï»Õ³÷áËáõÙ 13ÏÙ Ñ»é. íñ³</t>
  </si>
  <si>
    <t>ï</t>
  </si>
  <si>
    <t>Հավասարեցնող կոպճավազային շերտ</t>
  </si>
  <si>
    <t>Ê×Ç Ý³Ë³å³ïñ³ëï³Ï³Ý ß»ñïÇ Çñ³Ï³Ý³óáõÙ  h=20սմ</t>
  </si>
  <si>
    <t>º/µ ÙÇ³ÓáõÛÉ ë³É»ñÇ å³ïñ³ëïáõÙ B30 ¹³ëÇ µ»ïáÝÇó</t>
  </si>
  <si>
    <t>²Ùñ³Ý 6AC1</t>
  </si>
  <si>
    <t>²Ùñ³Ý 12A500C</t>
  </si>
  <si>
    <t>Դեպի 6-րդ քոթեջ տանող ճանապարհ</t>
  </si>
  <si>
    <t>Դեպի 4-րդ քոթեջ տանող ճանապարհ</t>
  </si>
  <si>
    <t>Դեպի 2-րդ քոթեջ տանող ճանապարհ</t>
  </si>
  <si>
    <t>Դեպի 7-րդ քոթեջ տանող ճանապարհ</t>
  </si>
  <si>
    <r>
      <t>Ù</t>
    </r>
    <r>
      <rPr>
        <vertAlign val="superscript"/>
        <sz val="12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</si>
  <si>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№2,4,5,6, 7   ùáÃ»çÝ»ñ  ï³ÝáÕ  ×³Ý³å³ñÑ</t>
  </si>
  <si>
    <t>ø³Ý¹Ù³Ý  ³ßË³ï³ÝùÝ»ñ</t>
  </si>
  <si>
    <t>III Ï³ñ·Ç µÝ³ÑáÕÇ ù³Ý¹áõÙ  ¿ùëÏ³í³ïáñáí `   µ³ñÓ»Éáí ÇÝùÝ³Ã³÷</t>
  </si>
  <si>
    <t>Ù3</t>
  </si>
  <si>
    <t>III Ï³ñ·Ç µÝ³ÑáÕÇ  Ùß³ÏáõÙ  Ó»éùáí</t>
  </si>
  <si>
    <t>´Ý³ÑáÕÇ ï»Õ³÷áËáõÙ 1ÏÙ</t>
  </si>
  <si>
    <t xml:space="preserve">Ð»ï³¹³ñÓ ÉÇóù  µáõÉ¹á½»ñáí  </t>
  </si>
  <si>
    <t xml:space="preserve">Ð»ï³¹³ñÓ ÉÇóù  Ó»éùáí </t>
  </si>
  <si>
    <t>ÐÇÙùÇ Ëï³óáõÙ 5ï ù³ßáí ·É¹áÝáí, 8 ³ÝóáõÙáí</t>
  </si>
  <si>
    <t>¶ñáõÝïÇ  çñáõÙ</t>
  </si>
  <si>
    <t>Խճավազային շերտի պատրաստում Hմիջ=0.2մ տոփանումով</t>
  </si>
  <si>
    <t>ø³ñ»ñÇ ëáñï³íáñáõÙ ¨  µ³ñÓáõÙ ¿ùëÏ³í³ïáñáí  0.65Ù3 ß.ï. ³/ÇÝùÝ³Ã³÷</t>
  </si>
  <si>
    <t>î»Õ³÷áËáõÙ 25 ÏÙ</t>
  </si>
  <si>
    <t>¶աբիոնային ß³ñí³Íù  1x1x0,5  ցանց d=4ÙÙ</t>
  </si>
  <si>
    <t>Գաբիոնային շարի տորկրետացում 8սմ</t>
  </si>
  <si>
    <t>Ù2</t>
  </si>
  <si>
    <t>êåáñï³ÛÇÝ  Ññ³å³ñ³ÏÝ»ñÇ µ³ñ»Ï³ñ·Ù³Ý  ¨  Ñ³Ï³ëá¹³Ýù³ÛÇÝ ÇÝÅ»Ý»ñ³Ï³Ý Ï³éáõÛóÝ»ñ</t>
  </si>
  <si>
    <t>Ջահ</t>
  </si>
  <si>
    <t>Ջահի տեղադրում</t>
  </si>
  <si>
    <t>հատ</t>
  </si>
  <si>
    <t>ÜÝç³ñ³Ý³ÛÇÝ Ù³ëÝ³ß»ÝùÇ ¹áõåÉ»ùë Ñ³Ù³ñÝ»ñÇ ³å³ÏÛ³ Í³ÍÏáõÛÃÇ ï»Õ³¹ñáõÙ</t>
  </si>
  <si>
    <t>Èñ³óáõóÇã  ³ßË³ï³ÝùÝ»ñ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</si>
</sst>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դ_ր_._-;\-* #,##0.00\ _դ_ր_._-;_-* &quot;-&quot;??\ _դ_ր_._-;_-@_-"/>
    <numFmt numFmtId="164" formatCode="_-* #,##0.00_р_._-;\-* #,##0.00_р_._-;_-* &quot;-&quot;??_р_._-;_-@_-"/>
    <numFmt numFmtId="165" formatCode="_-* #,##0\ _դ_ր_._-;\-* #,##0\ _դ_ր_._-;_-* &quot;-&quot;??\ _դ_ր_._-;_-@_-"/>
    <numFmt numFmtId="166" formatCode="_(* #,##0.000_);_(* \(#,##0.000\);_(* &quot;-&quot;??_);_(@_)"/>
    <numFmt numFmtId="167" formatCode="_(&quot;$&quot;* #,##0.00_);_(&quot;$&quot;* \(#,##0.00\);_(&quot;$&quot;* &quot;-&quot;??_);_(@_)"/>
    <numFmt numFmtId="168" formatCode="_(* #,##0.00_);_(* \(#,##0.00\);_(* &quot;-&quot;??_);_(@_)"/>
    <numFmt numFmtId="171" formatCode="0.0"/>
    <numFmt numFmtId="172" formatCode="0.0000"/>
    <numFmt numFmtId="173" formatCode="0.00000"/>
    <numFmt numFmtId="174" formatCode="0.000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sz val="12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Baltica"/>
      <family val="2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Armenian"/>
      <family val="2"/>
    </font>
    <font>
      <sz val="16"/>
      <color theme="1"/>
      <name val="Arial Armenian"/>
      <family val="2"/>
    </font>
    <font>
      <vertAlign val="superscript"/>
      <sz val="12"/>
      <name val="Arial Armenian"/>
      <family val="2"/>
    </font>
    <font>
      <b/>
      <i/>
      <sz val="12"/>
      <color theme="1"/>
      <name val="Arial Armenian"/>
      <family val="2"/>
    </font>
    <font>
      <b/>
      <i/>
      <u/>
      <sz val="12"/>
      <name val="Arial Armenian"/>
      <family val="2"/>
    </font>
    <font>
      <b/>
      <u/>
      <sz val="12"/>
      <name val="Arial Armenian"/>
      <family val="2"/>
    </font>
    <font>
      <sz val="10"/>
      <name val="Arial LatArm Unicode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0">
    <xf numFmtId="0" fontId="0" fillId="0" borderId="0"/>
    <xf numFmtId="0" fontId="5" fillId="0" borderId="0"/>
    <xf numFmtId="0" fontId="10" fillId="0" borderId="0"/>
    <xf numFmtId="0" fontId="10" fillId="0" borderId="0"/>
    <xf numFmtId="164" fontId="8" fillId="0" borderId="0" applyFont="0" applyFill="0" applyBorder="0" applyAlignment="0" applyProtection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4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2" fillId="0" borderId="0" applyFont="0" applyFill="0" applyBorder="0" applyAlignment="0" applyProtection="0"/>
    <xf numFmtId="2" fontId="7" fillId="0" borderId="1" applyFill="0" applyBorder="0" applyAlignment="0">
      <alignment horizontal="right" vertical="center"/>
    </xf>
    <xf numFmtId="2" fontId="7" fillId="0" borderId="1" applyFill="0" applyBorder="0" applyAlignment="0">
      <alignment horizontal="right" vertical="center"/>
    </xf>
    <xf numFmtId="2" fontId="7" fillId="0" borderId="0" applyFill="0" applyBorder="0" applyAlignmen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16" borderId="3" applyNumberFormat="0" applyFont="0" applyAlignment="0" applyProtection="0"/>
    <xf numFmtId="0" fontId="14" fillId="16" borderId="3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49" fontId="16" fillId="0" borderId="0" applyFill="0" applyProtection="0"/>
    <xf numFmtId="0" fontId="17" fillId="0" borderId="1">
      <alignment horizontal="center"/>
    </xf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0" borderId="0" applyNumberFormat="0" applyBorder="0" applyAlignment="0" applyProtection="0"/>
    <xf numFmtId="0" fontId="18" fillId="7" borderId="4" applyNumberFormat="0" applyAlignment="0" applyProtection="0"/>
    <xf numFmtId="0" fontId="17" fillId="0" borderId="1">
      <alignment horizontal="center"/>
    </xf>
    <xf numFmtId="0" fontId="19" fillId="21" borderId="5" applyNumberFormat="0" applyAlignment="0" applyProtection="0"/>
    <xf numFmtId="0" fontId="20" fillId="21" borderId="4" applyNumberFormat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7" fillId="0" borderId="0">
      <alignment horizontal="right" vertical="top" wrapText="1"/>
    </xf>
    <xf numFmtId="4" fontId="25" fillId="0" borderId="0" applyNumberFormat="0" applyFont="0" applyAlignment="0">
      <alignment horizontal="left"/>
    </xf>
    <xf numFmtId="0" fontId="26" fillId="22" borderId="10" applyNumberFormat="0" applyAlignment="0" applyProtection="0"/>
    <xf numFmtId="0" fontId="17" fillId="0" borderId="1">
      <alignment horizontal="center"/>
    </xf>
    <xf numFmtId="0" fontId="17" fillId="0" borderId="1">
      <alignment horizontal="center" wrapText="1"/>
    </xf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17" fillId="0" borderId="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1">
      <alignment horizontal="center" wrapText="1"/>
    </xf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2" fillId="16" borderId="3" applyNumberFormat="0" applyFont="0" applyAlignment="0" applyProtection="0"/>
    <xf numFmtId="0" fontId="17" fillId="0" borderId="1">
      <alignment horizontal="center"/>
    </xf>
    <xf numFmtId="0" fontId="17" fillId="0" borderId="1">
      <alignment horizontal="center" wrapText="1"/>
    </xf>
    <xf numFmtId="0" fontId="17" fillId="0" borderId="1">
      <alignment horizontal="center"/>
    </xf>
    <xf numFmtId="0" fontId="31" fillId="0" borderId="11" applyNumberFormat="0" applyFill="0" applyAlignment="0" applyProtection="0"/>
    <xf numFmtId="0" fontId="17" fillId="0" borderId="0">
      <alignment horizontal="center" vertical="top" wrapText="1"/>
    </xf>
    <xf numFmtId="0" fontId="32" fillId="0" borderId="0"/>
    <xf numFmtId="0" fontId="32" fillId="0" borderId="0"/>
    <xf numFmtId="0" fontId="33" fillId="0" borderId="0" applyNumberFormat="0" applyFill="0" applyBorder="0" applyAlignment="0" applyProtection="0"/>
    <xf numFmtId="0" fontId="17" fillId="0" borderId="0">
      <alignment horizontal="center"/>
    </xf>
    <xf numFmtId="164" fontId="34" fillId="0" borderId="0" applyFont="0" applyFill="0" applyBorder="0" applyAlignment="0" applyProtection="0"/>
    <xf numFmtId="0" fontId="17" fillId="0" borderId="0">
      <alignment horizontal="left" vertical="top"/>
    </xf>
    <xf numFmtId="0" fontId="35" fillId="4" borderId="0" applyNumberFormat="0" applyBorder="0" applyAlignment="0" applyProtection="0"/>
    <xf numFmtId="0" fontId="3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168" fontId="5" fillId="0" borderId="0" applyFont="0" applyFill="0" applyBorder="0" applyAlignment="0" applyProtection="0"/>
    <xf numFmtId="0" fontId="9" fillId="0" borderId="0"/>
    <xf numFmtId="0" fontId="12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43" fontId="1" fillId="0" borderId="0" applyFont="0" applyFill="0" applyBorder="0" applyAlignment="0" applyProtection="0"/>
    <xf numFmtId="0" fontId="7" fillId="0" borderId="0"/>
  </cellStyleXfs>
  <cellXfs count="7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281" applyFont="1" applyAlignment="1">
      <alignment horizontal="center"/>
    </xf>
    <xf numFmtId="0" fontId="2" fillId="0" borderId="1" xfId="55" applyFont="1" applyFill="1" applyBorder="1" applyAlignment="1">
      <alignment horizontal="center" vertical="center" wrapText="1" shrinkToFit="1"/>
    </xf>
    <xf numFmtId="0" fontId="37" fillId="0" borderId="0" xfId="279" applyFont="1" applyFill="1" applyAlignment="1">
      <alignment horizontal="center"/>
    </xf>
    <xf numFmtId="0" fontId="37" fillId="0" borderId="0" xfId="279" applyFont="1" applyFill="1"/>
    <xf numFmtId="0" fontId="37" fillId="0" borderId="0" xfId="279" applyFont="1" applyFill="1" applyBorder="1"/>
    <xf numFmtId="0" fontId="2" fillId="0" borderId="1" xfId="279" applyFont="1" applyFill="1" applyBorder="1"/>
    <xf numFmtId="0" fontId="2" fillId="0" borderId="1" xfId="279" applyFont="1" applyFill="1" applyBorder="1" applyAlignment="1">
      <alignment horizontal="center"/>
    </xf>
    <xf numFmtId="0" fontId="2" fillId="0" borderId="1" xfId="279" applyFont="1" applyFill="1" applyBorder="1" applyAlignment="1">
      <alignment horizontal="center" wrapText="1"/>
    </xf>
    <xf numFmtId="0" fontId="37" fillId="0" borderId="0" xfId="279" applyFont="1" applyFill="1" applyAlignment="1">
      <alignment wrapText="1"/>
    </xf>
    <xf numFmtId="0" fontId="2" fillId="0" borderId="1" xfId="279" applyFont="1" applyFill="1" applyBorder="1" applyAlignment="1">
      <alignment horizontal="center" vertical="center"/>
    </xf>
    <xf numFmtId="0" fontId="4" fillId="0" borderId="0" xfId="286" applyFont="1" applyAlignment="1">
      <alignment horizontal="center"/>
    </xf>
    <xf numFmtId="0" fontId="4" fillId="0" borderId="0" xfId="286" applyFont="1"/>
    <xf numFmtId="0" fontId="4" fillId="0" borderId="0" xfId="286" applyFont="1" applyAlignment="1">
      <alignment horizontal="center" wrapText="1"/>
    </xf>
    <xf numFmtId="49" fontId="4" fillId="0" borderId="1" xfId="286" applyNumberFormat="1" applyFont="1" applyBorder="1" applyAlignment="1">
      <alignment horizontal="center" vertical="center"/>
    </xf>
    <xf numFmtId="0" fontId="4" fillId="0" borderId="0" xfId="286" applyFont="1" applyBorder="1" applyAlignment="1">
      <alignment horizontal="center" vertical="center"/>
    </xf>
    <xf numFmtId="49" fontId="4" fillId="0" borderId="1" xfId="286" applyNumberFormat="1" applyFont="1" applyBorder="1" applyAlignment="1">
      <alignment horizontal="center"/>
    </xf>
    <xf numFmtId="0" fontId="4" fillId="0" borderId="1" xfId="286" applyFont="1" applyBorder="1" applyAlignment="1">
      <alignment horizontal="center"/>
    </xf>
    <xf numFmtId="0" fontId="4" fillId="0" borderId="0" xfId="286" applyFont="1" applyBorder="1" applyAlignment="1">
      <alignment horizontal="center"/>
    </xf>
    <xf numFmtId="0" fontId="4" fillId="0" borderId="1" xfId="286" applyFont="1" applyBorder="1" applyAlignment="1">
      <alignment horizontal="left" vertical="center"/>
    </xf>
    <xf numFmtId="0" fontId="4" fillId="0" borderId="0" xfId="286" applyFont="1" applyBorder="1" applyAlignment="1">
      <alignment horizontal="left" vertical="center"/>
    </xf>
    <xf numFmtId="0" fontId="4" fillId="0" borderId="0" xfId="286" applyFont="1" applyAlignment="1">
      <alignment horizontal="right"/>
    </xf>
    <xf numFmtId="0" fontId="36" fillId="0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138" applyFont="1" applyFill="1"/>
    <xf numFmtId="0" fontId="2" fillId="0" borderId="0" xfId="138" applyFont="1" applyFill="1" applyAlignment="1">
      <alignment horizontal="center" vertical="center"/>
    </xf>
    <xf numFmtId="0" fontId="39" fillId="0" borderId="0" xfId="138" applyFont="1" applyFill="1" applyAlignment="1">
      <alignment horizontal="center" vertical="center"/>
    </xf>
    <xf numFmtId="171" fontId="3" fillId="0" borderId="1" xfId="279" applyNumberFormat="1" applyFont="1" applyFill="1" applyBorder="1" applyAlignment="1">
      <alignment horizontal="right" vertical="center"/>
    </xf>
    <xf numFmtId="171" fontId="4" fillId="0" borderId="1" xfId="0" applyNumberFormat="1" applyFont="1" applyBorder="1" applyAlignment="1">
      <alignment horizontal="center" vertical="center"/>
    </xf>
    <xf numFmtId="171" fontId="2" fillId="0" borderId="1" xfId="279" applyNumberFormat="1" applyFont="1" applyFill="1" applyBorder="1" applyAlignment="1">
      <alignment horizontal="center"/>
    </xf>
    <xf numFmtId="0" fontId="3" fillId="0" borderId="0" xfId="84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7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2" fontId="4" fillId="0" borderId="1" xfId="0" applyNumberFormat="1" applyFont="1" applyBorder="1" applyAlignment="1">
      <alignment horizontal="center" vertical="center"/>
    </xf>
    <xf numFmtId="173" fontId="4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left" vertical="center" wrapText="1"/>
    </xf>
    <xf numFmtId="0" fontId="4" fillId="24" borderId="1" xfId="0" applyFont="1" applyFill="1" applyBorder="1" applyAlignment="1">
      <alignment horizontal="center" vertical="center"/>
    </xf>
    <xf numFmtId="0" fontId="37" fillId="0" borderId="1" xfId="279" applyFont="1" applyFill="1" applyBorder="1"/>
    <xf numFmtId="2" fontId="4" fillId="0" borderId="1" xfId="0" applyNumberFormat="1" applyFont="1" applyBorder="1" applyAlignment="1">
      <alignment horizontal="center" vertical="center"/>
    </xf>
    <xf numFmtId="0" fontId="37" fillId="0" borderId="1" xfId="279" applyFont="1" applyFill="1" applyBorder="1" applyAlignment="1">
      <alignment horizontal="center" vertical="center"/>
    </xf>
    <xf numFmtId="0" fontId="4" fillId="0" borderId="0" xfId="286" applyFont="1" applyAlignment="1">
      <alignment horizontal="right"/>
    </xf>
    <xf numFmtId="0" fontId="41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2" fontId="4" fillId="0" borderId="12" xfId="0" applyNumberFormat="1" applyFont="1" applyFill="1" applyBorder="1" applyAlignment="1">
      <alignment horizontal="left" vertical="center"/>
    </xf>
    <xf numFmtId="2" fontId="4" fillId="0" borderId="12" xfId="0" applyNumberFormat="1" applyFont="1" applyBorder="1" applyAlignment="1">
      <alignment horizontal="left" vertical="center"/>
    </xf>
    <xf numFmtId="0" fontId="4" fillId="0" borderId="2" xfId="286" applyFont="1" applyBorder="1" applyAlignment="1">
      <alignment horizontal="left" vertical="center"/>
    </xf>
    <xf numFmtId="17" fontId="4" fillId="0" borderId="1" xfId="0" applyNumberFormat="1" applyFont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171" fontId="3" fillId="0" borderId="1" xfId="279" applyNumberFormat="1" applyFont="1" applyFill="1" applyBorder="1" applyAlignment="1">
      <alignment horizontal="center"/>
    </xf>
    <xf numFmtId="174" fontId="4" fillId="24" borderId="1" xfId="0" applyNumberFormat="1" applyFont="1" applyFill="1" applyBorder="1" applyAlignment="1">
      <alignment horizontal="center" vertical="center"/>
    </xf>
    <xf numFmtId="0" fontId="4" fillId="0" borderId="1" xfId="286" applyFont="1" applyBorder="1" applyAlignment="1">
      <alignment horizontal="center" vertical="center"/>
    </xf>
    <xf numFmtId="0" fontId="36" fillId="0" borderId="1" xfId="1" applyFont="1" applyFill="1" applyBorder="1" applyAlignment="1">
      <alignment horizontal="left" wrapText="1"/>
    </xf>
    <xf numFmtId="174" fontId="3" fillId="0" borderId="1" xfId="279" applyNumberFormat="1" applyFont="1" applyFill="1" applyBorder="1" applyAlignment="1">
      <alignment horizontal="center"/>
    </xf>
    <xf numFmtId="0" fontId="4" fillId="0" borderId="0" xfId="286" applyFont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42" fillId="0" borderId="14" xfId="147" applyFont="1" applyBorder="1" applyAlignment="1" applyProtection="1">
      <alignment horizontal="center" vertical="center" wrapText="1"/>
      <protection locked="0"/>
    </xf>
    <xf numFmtId="0" fontId="7" fillId="0" borderId="14" xfId="289" applyNumberFormat="1" applyFont="1" applyBorder="1" applyAlignment="1">
      <alignment horizontal="center" vertical="center" wrapText="1"/>
    </xf>
    <xf numFmtId="2" fontId="4" fillId="0" borderId="14" xfId="1" applyNumberFormat="1" applyFont="1" applyFill="1" applyBorder="1" applyAlignment="1">
      <alignment horizontal="center" vertical="center"/>
    </xf>
    <xf numFmtId="0" fontId="4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0" xfId="84" applyFont="1" applyAlignment="1">
      <alignment horizontal="center" vertical="center" wrapText="1"/>
    </xf>
    <xf numFmtId="0" fontId="36" fillId="0" borderId="0" xfId="28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6" fillId="0" borderId="0" xfId="286" applyFont="1" applyAlignment="1">
      <alignment horizontal="center" wrapText="1"/>
    </xf>
    <xf numFmtId="0" fontId="4" fillId="0" borderId="0" xfId="286" applyFont="1" applyAlignment="1">
      <alignment horizontal="right"/>
    </xf>
    <xf numFmtId="0" fontId="36" fillId="0" borderId="0" xfId="286" applyFont="1" applyAlignment="1">
      <alignment horizontal="center" vertical="center" wrapText="1"/>
    </xf>
    <xf numFmtId="165" fontId="3" fillId="0" borderId="1" xfId="288" applyNumberFormat="1" applyFont="1" applyFill="1" applyBorder="1" applyAlignment="1">
      <alignment horizontal="right" vertical="center"/>
    </xf>
  </cellXfs>
  <cellStyles count="290">
    <cellStyle name="_x000d__x000a_JournalTemplate=C:\COMFO\CTALK\JOURSTD.TPL_x000d__x000a_LbStateAddress=3 3 0 251 1 89 2 311_x000d__x000a_LbStateJou" xfId="5"/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Comma" xfId="288" builtinId="3"/>
    <cellStyle name="Comma 2" xfId="4"/>
    <cellStyle name="Comma 2 2" xfId="24"/>
    <cellStyle name="Comma 3" xfId="25"/>
    <cellStyle name="Comma 4" xfId="276"/>
    <cellStyle name="Currency 2" xfId="26"/>
    <cellStyle name="edRascen" xfId="27"/>
    <cellStyle name="edRascen 2" xfId="28"/>
    <cellStyle name="edRascen_2-2" xfId="29"/>
    <cellStyle name="Normal" xfId="0" builtinId="0"/>
    <cellStyle name="Normal 10" xfId="2"/>
    <cellStyle name="Normal 10 10" xfId="30"/>
    <cellStyle name="Normal 10 11" xfId="31"/>
    <cellStyle name="Normal 10 12" xfId="32"/>
    <cellStyle name="Normal 10 13" xfId="33"/>
    <cellStyle name="Normal 10 14" xfId="34"/>
    <cellStyle name="Normal 10 15" xfId="35"/>
    <cellStyle name="Normal 10 16" xfId="36"/>
    <cellStyle name="Normal 10 17" xfId="37"/>
    <cellStyle name="Normal 10 2" xfId="38"/>
    <cellStyle name="Normal 10 3" xfId="39"/>
    <cellStyle name="Normal 10 4" xfId="40"/>
    <cellStyle name="Normal 10 5" xfId="41"/>
    <cellStyle name="Normal 10 6" xfId="42"/>
    <cellStyle name="Normal 10 7" xfId="43"/>
    <cellStyle name="Normal 10 8" xfId="44"/>
    <cellStyle name="Normal 10 9" xfId="45"/>
    <cellStyle name="Normal 11" xfId="46"/>
    <cellStyle name="Normal 12" xfId="47"/>
    <cellStyle name="Normal 13" xfId="48"/>
    <cellStyle name="Normal 14" xfId="49"/>
    <cellStyle name="Normal 15" xfId="50"/>
    <cellStyle name="Normal 16" xfId="51"/>
    <cellStyle name="Normal 17" xfId="52"/>
    <cellStyle name="Normal 18" xfId="53"/>
    <cellStyle name="Normal 19" xfId="54"/>
    <cellStyle name="Normal 2" xfId="1"/>
    <cellStyle name="Normal 2 10" xfId="55"/>
    <cellStyle name="Normal 2 11" xfId="56"/>
    <cellStyle name="Normal 2 12" xfId="57"/>
    <cellStyle name="Normal 2 13" xfId="58"/>
    <cellStyle name="Normal 2 14" xfId="59"/>
    <cellStyle name="Normal 2 15" xfId="60"/>
    <cellStyle name="Normal 2 16" xfId="61"/>
    <cellStyle name="Normal 2 17" xfId="62"/>
    <cellStyle name="Normal 2 18" xfId="63"/>
    <cellStyle name="Normal 2 18 2" xfId="277"/>
    <cellStyle name="Normal 2 18 3" xfId="280"/>
    <cellStyle name="Normal 2 19" xfId="278"/>
    <cellStyle name="Normal 2 2" xfId="64"/>
    <cellStyle name="Normal 2 2 2" xfId="65"/>
    <cellStyle name="Normal 2 3" xfId="66"/>
    <cellStyle name="Normal 2 4" xfId="67"/>
    <cellStyle name="Normal 2 5" xfId="68"/>
    <cellStyle name="Normal 2 6" xfId="69"/>
    <cellStyle name="Normal 2 7" xfId="70"/>
    <cellStyle name="Normal 2 8" xfId="71"/>
    <cellStyle name="Normal 2 9" xfId="72"/>
    <cellStyle name="Normal 2_2526-2008" xfId="73"/>
    <cellStyle name="Normal 20" xfId="74"/>
    <cellStyle name="Normal 21" xfId="75"/>
    <cellStyle name="Normal 22" xfId="76"/>
    <cellStyle name="Normal 23" xfId="77"/>
    <cellStyle name="Normal 24" xfId="78"/>
    <cellStyle name="Normal 25" xfId="79"/>
    <cellStyle name="Normal 26" xfId="80"/>
    <cellStyle name="Normal 27" xfId="81"/>
    <cellStyle name="Normal 28" xfId="82"/>
    <cellStyle name="Normal 29" xfId="83"/>
    <cellStyle name="Normal 29 2" xfId="282"/>
    <cellStyle name="Normal 3" xfId="84"/>
    <cellStyle name="Normal 3 10" xfId="85"/>
    <cellStyle name="Normal 3 11" xfId="86"/>
    <cellStyle name="Normal 3 12" xfId="87"/>
    <cellStyle name="Normal 3 13" xfId="88"/>
    <cellStyle name="Normal 3 14" xfId="89"/>
    <cellStyle name="Normal 3 15" xfId="90"/>
    <cellStyle name="Normal 3 16" xfId="91"/>
    <cellStyle name="Normal 3 17" xfId="92"/>
    <cellStyle name="Normal 3 18" xfId="279"/>
    <cellStyle name="Normal 3 2" xfId="93"/>
    <cellStyle name="Normal 3 3" xfId="94"/>
    <cellStyle name="Normal 3 4" xfId="95"/>
    <cellStyle name="Normal 3 5" xfId="96"/>
    <cellStyle name="Normal 3 6" xfId="97"/>
    <cellStyle name="Normal 3 7" xfId="98"/>
    <cellStyle name="Normal 3 8" xfId="99"/>
    <cellStyle name="Normal 3 9" xfId="100"/>
    <cellStyle name="Normal 3_06.08.15 sport marzadast" xfId="283"/>
    <cellStyle name="Normal 30" xfId="101"/>
    <cellStyle name="Normal 31" xfId="287"/>
    <cellStyle name="Normal 4" xfId="102"/>
    <cellStyle name="Normal 4 10" xfId="103"/>
    <cellStyle name="Normal 4 11" xfId="104"/>
    <cellStyle name="Normal 4 12" xfId="105"/>
    <cellStyle name="Normal 4 13" xfId="106"/>
    <cellStyle name="Normal 4 14" xfId="107"/>
    <cellStyle name="Normal 4 15" xfId="108"/>
    <cellStyle name="Normal 4 16" xfId="109"/>
    <cellStyle name="Normal 4 17" xfId="110"/>
    <cellStyle name="Normal 4 2" xfId="111"/>
    <cellStyle name="Normal 4 3" xfId="112"/>
    <cellStyle name="Normal 4 4" xfId="113"/>
    <cellStyle name="Normal 4 5" xfId="114"/>
    <cellStyle name="Normal 4 6" xfId="115"/>
    <cellStyle name="Normal 4 7" xfId="116"/>
    <cellStyle name="Normal 4 8" xfId="117"/>
    <cellStyle name="Normal 4 9" xfId="118"/>
    <cellStyle name="Normal 4_Parisp" xfId="119"/>
    <cellStyle name="Normal 5" xfId="120"/>
    <cellStyle name="Normal 5 10" xfId="121"/>
    <cellStyle name="Normal 5 11" xfId="122"/>
    <cellStyle name="Normal 5 12" xfId="123"/>
    <cellStyle name="Normal 5 13" xfId="124"/>
    <cellStyle name="Normal 5 14" xfId="125"/>
    <cellStyle name="Normal 5 15" xfId="126"/>
    <cellStyle name="Normal 5 16" xfId="127"/>
    <cellStyle name="Normal 5 17" xfId="128"/>
    <cellStyle name="Normal 5 2" xfId="129"/>
    <cellStyle name="Normal 5 3" xfId="130"/>
    <cellStyle name="Normal 5 4" xfId="131"/>
    <cellStyle name="Normal 5 5" xfId="132"/>
    <cellStyle name="Normal 5 6" xfId="133"/>
    <cellStyle name="Normal 5 7" xfId="134"/>
    <cellStyle name="Normal 5 8" xfId="135"/>
    <cellStyle name="Normal 5 9" xfId="136"/>
    <cellStyle name="Normal 5_Parisp" xfId="137"/>
    <cellStyle name="Normal 6" xfId="138"/>
    <cellStyle name="Normal 6 10" xfId="139"/>
    <cellStyle name="Normal 6 11" xfId="140"/>
    <cellStyle name="Normal 6 12" xfId="141"/>
    <cellStyle name="Normal 6 13" xfId="142"/>
    <cellStyle name="Normal 6 14" xfId="143"/>
    <cellStyle name="Normal 6 15" xfId="144"/>
    <cellStyle name="Normal 6 16" xfId="145"/>
    <cellStyle name="Normal 6 17" xfId="146"/>
    <cellStyle name="Normal 6 2" xfId="147"/>
    <cellStyle name="Normal 6 2 2" xfId="148"/>
    <cellStyle name="Normal 6 3" xfId="149"/>
    <cellStyle name="Normal 6 3 2" xfId="150"/>
    <cellStyle name="Normal 6 4" xfId="151"/>
    <cellStyle name="Normal 6 5" xfId="152"/>
    <cellStyle name="Normal 6 6" xfId="153"/>
    <cellStyle name="Normal 6 7" xfId="154"/>
    <cellStyle name="Normal 6 8" xfId="155"/>
    <cellStyle name="Normal 6 9" xfId="156"/>
    <cellStyle name="Normal 6_06.08.15 sport marzadast" xfId="284"/>
    <cellStyle name="Normal 7" xfId="157"/>
    <cellStyle name="Normal 7 10" xfId="158"/>
    <cellStyle name="Normal 7 11" xfId="159"/>
    <cellStyle name="Normal 7 12" xfId="160"/>
    <cellStyle name="Normal 7 13" xfId="161"/>
    <cellStyle name="Normal 7 14" xfId="162"/>
    <cellStyle name="Normal 7 15" xfId="163"/>
    <cellStyle name="Normal 7 16" xfId="164"/>
    <cellStyle name="Normal 7 17" xfId="165"/>
    <cellStyle name="Normal 7 2" xfId="3"/>
    <cellStyle name="Normal 7 3" xfId="166"/>
    <cellStyle name="Normal 7 4" xfId="167"/>
    <cellStyle name="Normal 7 5" xfId="168"/>
    <cellStyle name="Normal 7 6" xfId="169"/>
    <cellStyle name="Normal 7 7" xfId="170"/>
    <cellStyle name="Normal 7 8" xfId="171"/>
    <cellStyle name="Normal 7 9" xfId="172"/>
    <cellStyle name="Normal 7_Parisp" xfId="173"/>
    <cellStyle name="Normal 8" xfId="174"/>
    <cellStyle name="Normal 8 10" xfId="175"/>
    <cellStyle name="Normal 8 11" xfId="176"/>
    <cellStyle name="Normal 8 12" xfId="177"/>
    <cellStyle name="Normal 8 13" xfId="178"/>
    <cellStyle name="Normal 8 14" xfId="179"/>
    <cellStyle name="Normal 8 15" xfId="180"/>
    <cellStyle name="Normal 8 16" xfId="181"/>
    <cellStyle name="Normal 8 17" xfId="182"/>
    <cellStyle name="Normal 8 2" xfId="183"/>
    <cellStyle name="Normal 8 3" xfId="184"/>
    <cellStyle name="Normal 8 4" xfId="185"/>
    <cellStyle name="Normal 8 5" xfId="186"/>
    <cellStyle name="Normal 8 6" xfId="187"/>
    <cellStyle name="Normal 8 7" xfId="188"/>
    <cellStyle name="Normal 8 8" xfId="189"/>
    <cellStyle name="Normal 8 9" xfId="190"/>
    <cellStyle name="Normal 8_06.08.15 sport marzadast" xfId="285"/>
    <cellStyle name="Normal 9" xfId="191"/>
    <cellStyle name="Normal_Narine  mankapartez" xfId="286"/>
    <cellStyle name="Normal_Panteon 2" xfId="281"/>
    <cellStyle name="Note 2" xfId="192"/>
    <cellStyle name="Note 2 2" xfId="193"/>
    <cellStyle name="Percent 2" xfId="194"/>
    <cellStyle name="Percent 3" xfId="195"/>
    <cellStyle name="Percent 3 2" xfId="196"/>
    <cellStyle name="Percent 3 2 2" xfId="197"/>
    <cellStyle name="Percent 4" xfId="198"/>
    <cellStyle name="Standard_Sheet1" xfId="199"/>
    <cellStyle name="Акт" xfId="200"/>
    <cellStyle name="Акцент1" xfId="201"/>
    <cellStyle name="Акцент2" xfId="202"/>
    <cellStyle name="Акцент3" xfId="203"/>
    <cellStyle name="Акцент4" xfId="204"/>
    <cellStyle name="Акцент5" xfId="205"/>
    <cellStyle name="Акцент6" xfId="206"/>
    <cellStyle name="Ввод " xfId="207"/>
    <cellStyle name="ВедРесурсов" xfId="208"/>
    <cellStyle name="Вывод" xfId="209"/>
    <cellStyle name="Вычисление" xfId="210"/>
    <cellStyle name="Заголовок 1" xfId="211"/>
    <cellStyle name="Заголовок 2" xfId="212"/>
    <cellStyle name="Заголовок 3" xfId="213"/>
    <cellStyle name="Заголовок 4" xfId="214"/>
    <cellStyle name="Итог" xfId="215"/>
    <cellStyle name="Итоги" xfId="216"/>
    <cellStyle name="ИтогоРесМет" xfId="217"/>
    <cellStyle name="Контрольная ячейка" xfId="218"/>
    <cellStyle name="ЛокСмета" xfId="219"/>
    <cellStyle name="ЛокСмета 2" xfId="220"/>
    <cellStyle name="Название" xfId="221"/>
    <cellStyle name="Нейтральный" xfId="222"/>
    <cellStyle name="ОбСмета" xfId="223"/>
    <cellStyle name="Обычный 10" xfId="224"/>
    <cellStyle name="Обычный 10 2" xfId="225"/>
    <cellStyle name="Обычный 11" xfId="226"/>
    <cellStyle name="Обычный 11 2" xfId="227"/>
    <cellStyle name="Обычный 2" xfId="228"/>
    <cellStyle name="Обычный 2 10" xfId="229"/>
    <cellStyle name="Обычный 2 11" xfId="230"/>
    <cellStyle name="Обычный 2 2" xfId="231"/>
    <cellStyle name="Обычный 2 3" xfId="232"/>
    <cellStyle name="Обычный 2 4" xfId="233"/>
    <cellStyle name="Обычный 2 5" xfId="234"/>
    <cellStyle name="Обычный 2 6" xfId="235"/>
    <cellStyle name="Обычный 2 7" xfId="236"/>
    <cellStyle name="Обычный 2 8" xfId="237"/>
    <cellStyle name="Обычный 2 9" xfId="238"/>
    <cellStyle name="Обычный 2_2-2" xfId="239"/>
    <cellStyle name="Обычный 3" xfId="240"/>
    <cellStyle name="Обычный 3 2" xfId="241"/>
    <cellStyle name="Обычный 4" xfId="242"/>
    <cellStyle name="Обычный 4 2" xfId="243"/>
    <cellStyle name="Обычный 5" xfId="244"/>
    <cellStyle name="Обычный 5 2" xfId="245"/>
    <cellStyle name="Обычный 6" xfId="246"/>
    <cellStyle name="Обычный 6 2" xfId="247"/>
    <cellStyle name="Обычный 7" xfId="248"/>
    <cellStyle name="Обычный 7 2" xfId="249"/>
    <cellStyle name="Обычный 8" xfId="250"/>
    <cellStyle name="Обычный 8 2" xfId="251"/>
    <cellStyle name="Обычный 9" xfId="252"/>
    <cellStyle name="Обычный 9 2" xfId="253"/>
    <cellStyle name="Обычный_ADIGA" xfId="254"/>
    <cellStyle name="Обычный_Hatak" xfId="289"/>
    <cellStyle name="ПеременныеСметы" xfId="255"/>
    <cellStyle name="Плохой" xfId="256"/>
    <cellStyle name="Пояснение" xfId="257"/>
    <cellStyle name="Примечание" xfId="258"/>
    <cellStyle name="РесСмета" xfId="259"/>
    <cellStyle name="СводкаСтоимРаб" xfId="260"/>
    <cellStyle name="СводРасч" xfId="261"/>
    <cellStyle name="Связанная ячейка" xfId="262"/>
    <cellStyle name="Список ресурсов" xfId="263"/>
    <cellStyle name="Стиль 1" xfId="264"/>
    <cellStyle name="Стиль 1 2" xfId="265"/>
    <cellStyle name="Текст предупреждения" xfId="266"/>
    <cellStyle name="Титул" xfId="267"/>
    <cellStyle name="Финансовый_Ведомость nakop школы 10 smeta HATM 150205 Gena" xfId="268"/>
    <cellStyle name="Хвост" xfId="269"/>
    <cellStyle name="Хороший" xfId="270"/>
    <cellStyle name="Экспертиза" xfId="271"/>
    <cellStyle name="Экспертиза 2" xfId="272"/>
    <cellStyle name="Экспертиза 3" xfId="273"/>
    <cellStyle name="Экспертиза 4" xfId="274"/>
    <cellStyle name="Экспертиза 5" xfId="27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H="1">
          <a:off x="4171950" y="1543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H="1">
          <a:off x="4171950" y="1543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H="1">
          <a:off x="4171950" y="1543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H="1">
          <a:off x="4171950" y="1543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 flipH="1">
          <a:off x="4171950" y="1543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 flipH="1">
          <a:off x="4171950" y="1543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 flipH="1">
          <a:off x="4171950" y="1543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 flipH="1">
          <a:off x="4171950" y="1543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 flipH="1">
          <a:off x="4171950" y="1543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 flipH="1">
          <a:off x="4171950" y="1543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 flipH="1">
          <a:off x="4171950" y="1543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 flipH="1">
          <a:off x="4171950" y="1543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 flipV="1">
          <a:off x="342900" y="1543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6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6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6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6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6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6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6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6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6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6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6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6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 flipH="1">
          <a:off x="4200525" y="258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 flipV="1">
          <a:off x="342900" y="25812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OHAR/Lyova/GOHAR/Haykaz/&#1053;&#1086;&#1074;&#1072;&#1103;%20&#1087;&#1072;&#1087;&#1082;&#1072;/SMETA/SPITAK/BADSACH/CENTR/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META\SPITAK\BADSACH\CENTR\ARTGA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OHAR/Lyova/ERIKdproc/HaykArsham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2"/>
  <sheetViews>
    <sheetView tabSelected="1" view="pageBreakPreview" topLeftCell="A49" zoomScale="60" zoomScaleNormal="100" workbookViewId="0">
      <selection activeCell="J60" sqref="J60"/>
    </sheetView>
  </sheetViews>
  <sheetFormatPr defaultRowHeight="19.5"/>
  <cols>
    <col min="1" max="1" width="7.42578125" style="4" customWidth="1"/>
    <col min="2" max="2" width="46" style="10" customWidth="1"/>
    <col min="3" max="3" width="9.7109375" style="5" customWidth="1"/>
    <col min="4" max="4" width="15.28515625" style="5" customWidth="1"/>
    <col min="5" max="5" width="16.28515625" style="4" customWidth="1"/>
    <col min="6" max="6" width="28.85546875" style="4" customWidth="1"/>
    <col min="7" max="16384" width="9.140625" style="5"/>
  </cols>
  <sheetData>
    <row r="1" spans="1:7" ht="19.5" customHeight="1"/>
    <row r="2" spans="1:7" ht="46.5" customHeight="1">
      <c r="A2" s="67" t="s">
        <v>2</v>
      </c>
      <c r="B2" s="67"/>
      <c r="C2" s="67"/>
      <c r="D2" s="67"/>
      <c r="E2" s="67"/>
      <c r="F2" s="67"/>
    </row>
    <row r="3" spans="1:7" ht="29.25" customHeight="1">
      <c r="A3" s="31"/>
      <c r="B3" s="67" t="s">
        <v>34</v>
      </c>
      <c r="C3" s="66"/>
      <c r="D3" s="66"/>
      <c r="E3" s="66"/>
      <c r="F3" s="66"/>
    </row>
    <row r="4" spans="1:7">
      <c r="A4" s="2"/>
      <c r="B4" s="68" t="s">
        <v>3</v>
      </c>
      <c r="C4" s="69"/>
      <c r="D4" s="69"/>
      <c r="E4" s="69"/>
      <c r="F4" s="69"/>
    </row>
    <row r="5" spans="1:7" ht="30">
      <c r="A5" s="3" t="s">
        <v>4</v>
      </c>
      <c r="B5" s="3" t="s">
        <v>1</v>
      </c>
      <c r="C5" s="3" t="s">
        <v>5</v>
      </c>
      <c r="D5" s="3" t="s">
        <v>6</v>
      </c>
      <c r="E5" s="3" t="s">
        <v>7</v>
      </c>
      <c r="F5" s="3" t="s">
        <v>0</v>
      </c>
    </row>
    <row r="6" spans="1:7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</row>
    <row r="7" spans="1:7" ht="40.5" customHeight="1">
      <c r="A7" s="11"/>
      <c r="B7" s="38" t="s">
        <v>16</v>
      </c>
      <c r="C7" s="1"/>
      <c r="D7" s="1"/>
      <c r="E7" s="1"/>
      <c r="F7" s="11"/>
    </row>
    <row r="8" spans="1:7" ht="45">
      <c r="A8" s="11">
        <v>1</v>
      </c>
      <c r="B8" s="32" t="s">
        <v>17</v>
      </c>
      <c r="C8" s="33" t="s">
        <v>9</v>
      </c>
      <c r="D8" s="33">
        <v>0.36</v>
      </c>
      <c r="E8" s="34">
        <v>795689.97732726182</v>
      </c>
      <c r="F8" s="11">
        <f>D8*E8</f>
        <v>286448.39183781424</v>
      </c>
      <c r="G8" s="6"/>
    </row>
    <row r="9" spans="1:7" ht="60">
      <c r="A9" s="11">
        <v>2</v>
      </c>
      <c r="B9" s="32" t="s">
        <v>18</v>
      </c>
      <c r="C9" s="33" t="s">
        <v>9</v>
      </c>
      <c r="D9" s="33">
        <v>9.7000000000000003E-2</v>
      </c>
      <c r="E9" s="34">
        <v>1073049.0203209356</v>
      </c>
      <c r="F9" s="11">
        <f t="shared" ref="F9:F61" si="0">D9*E9</f>
        <v>104085.75497113077</v>
      </c>
      <c r="G9" s="6"/>
    </row>
    <row r="10" spans="1:7">
      <c r="A10" s="11">
        <v>3</v>
      </c>
      <c r="B10" s="35" t="s">
        <v>19</v>
      </c>
      <c r="C10" s="33" t="s">
        <v>20</v>
      </c>
      <c r="D10" s="33">
        <v>4.57</v>
      </c>
      <c r="E10" s="34">
        <v>8839.6258276333556</v>
      </c>
      <c r="F10" s="11">
        <f t="shared" si="0"/>
        <v>40397.090032284439</v>
      </c>
      <c r="G10" s="6"/>
    </row>
    <row r="11" spans="1:7">
      <c r="A11" s="11">
        <v>4</v>
      </c>
      <c r="B11" s="32" t="s">
        <v>21</v>
      </c>
      <c r="C11" s="24" t="s">
        <v>33</v>
      </c>
      <c r="D11" s="24">
        <v>36</v>
      </c>
      <c r="E11" s="34">
        <v>343.99865169925283</v>
      </c>
      <c r="F11" s="11">
        <f t="shared" si="0"/>
        <v>12383.951461173103</v>
      </c>
    </row>
    <row r="12" spans="1:7" s="6" customFormat="1" ht="30">
      <c r="A12" s="11">
        <v>5</v>
      </c>
      <c r="B12" s="35" t="s">
        <v>22</v>
      </c>
      <c r="C12" s="33" t="s">
        <v>23</v>
      </c>
      <c r="D12" s="33">
        <v>868.3</v>
      </c>
      <c r="E12" s="34">
        <v>3287.4641507727356</v>
      </c>
      <c r="F12" s="11">
        <f t="shared" si="0"/>
        <v>2854505.1221159664</v>
      </c>
    </row>
    <row r="13" spans="1:7" s="6" customFormat="1" ht="34.5" customHeight="1">
      <c r="A13" s="11">
        <v>6</v>
      </c>
      <c r="B13" s="39" t="s">
        <v>24</v>
      </c>
      <c r="C13" s="40" t="s">
        <v>33</v>
      </c>
      <c r="D13" s="40">
        <v>18</v>
      </c>
      <c r="E13" s="34">
        <v>7102.5760487643274</v>
      </c>
      <c r="F13" s="11">
        <f t="shared" si="0"/>
        <v>127846.36887775789</v>
      </c>
    </row>
    <row r="14" spans="1:7" s="6" customFormat="1" ht="30">
      <c r="A14" s="11">
        <v>7</v>
      </c>
      <c r="B14" s="39" t="s">
        <v>25</v>
      </c>
      <c r="C14" s="40" t="s">
        <v>33</v>
      </c>
      <c r="D14" s="40">
        <v>36</v>
      </c>
      <c r="E14" s="34">
        <v>15970.307194524172</v>
      </c>
      <c r="F14" s="11">
        <f t="shared" si="0"/>
        <v>574931.05900287023</v>
      </c>
    </row>
    <row r="15" spans="1:7" s="6" customFormat="1" ht="30">
      <c r="A15" s="11">
        <v>8</v>
      </c>
      <c r="B15" s="32" t="s">
        <v>26</v>
      </c>
      <c r="C15" s="24" t="s">
        <v>13</v>
      </c>
      <c r="D15" s="24">
        <v>36</v>
      </c>
      <c r="E15" s="34">
        <v>89541.874427990333</v>
      </c>
      <c r="F15" s="11">
        <f t="shared" si="0"/>
        <v>3223507.4794076518</v>
      </c>
    </row>
    <row r="16" spans="1:7" s="6" customFormat="1">
      <c r="A16" s="11">
        <v>9</v>
      </c>
      <c r="B16" s="32" t="s">
        <v>27</v>
      </c>
      <c r="C16" s="24" t="s">
        <v>23</v>
      </c>
      <c r="D16" s="36">
        <v>4.8000000000000001E-2</v>
      </c>
      <c r="E16" s="34">
        <v>456552.23690744705</v>
      </c>
      <c r="F16" s="11">
        <f t="shared" si="0"/>
        <v>21914.507371557458</v>
      </c>
    </row>
    <row r="17" spans="1:6" s="6" customFormat="1">
      <c r="A17" s="11">
        <v>10</v>
      </c>
      <c r="B17" s="32" t="s">
        <v>28</v>
      </c>
      <c r="C17" s="24" t="s">
        <v>23</v>
      </c>
      <c r="D17" s="42">
        <v>3.31</v>
      </c>
      <c r="E17" s="34">
        <v>448250.6351445695</v>
      </c>
      <c r="F17" s="11">
        <f t="shared" si="0"/>
        <v>1483709.6023285252</v>
      </c>
    </row>
    <row r="18" spans="1:6" s="6" customFormat="1" ht="41.25" customHeight="1">
      <c r="A18" s="11"/>
      <c r="B18" s="38" t="s">
        <v>29</v>
      </c>
      <c r="C18" s="1"/>
      <c r="D18" s="1"/>
      <c r="E18" s="34">
        <v>0</v>
      </c>
      <c r="F18" s="11">
        <f t="shared" si="0"/>
        <v>0</v>
      </c>
    </row>
    <row r="19" spans="1:6" s="6" customFormat="1" ht="45">
      <c r="A19" s="11">
        <v>11</v>
      </c>
      <c r="B19" s="32" t="s">
        <v>17</v>
      </c>
      <c r="C19" s="33" t="s">
        <v>9</v>
      </c>
      <c r="D19" s="33">
        <v>0.27644999999999997</v>
      </c>
      <c r="E19" s="34">
        <v>1073049.0203209356</v>
      </c>
      <c r="F19" s="11">
        <f t="shared" si="0"/>
        <v>296644.40166772262</v>
      </c>
    </row>
    <row r="20" spans="1:6" s="6" customFormat="1" ht="60">
      <c r="A20" s="11">
        <v>12</v>
      </c>
      <c r="B20" s="32" t="s">
        <v>18</v>
      </c>
      <c r="C20" s="33" t="s">
        <v>9</v>
      </c>
      <c r="D20" s="33">
        <v>0.12798000000000001</v>
      </c>
      <c r="E20" s="34">
        <v>1073049.0203209356</v>
      </c>
      <c r="F20" s="11">
        <f t="shared" si="0"/>
        <v>137328.81362067335</v>
      </c>
    </row>
    <row r="21" spans="1:6" s="6" customFormat="1">
      <c r="A21" s="11">
        <v>13</v>
      </c>
      <c r="B21" s="35" t="s">
        <v>19</v>
      </c>
      <c r="C21" s="33" t="s">
        <v>20</v>
      </c>
      <c r="D21" s="33">
        <v>4.0442999999999998</v>
      </c>
      <c r="E21" s="34">
        <v>8839.6258276333556</v>
      </c>
      <c r="F21" s="11">
        <f t="shared" si="0"/>
        <v>35750.098734697582</v>
      </c>
    </row>
    <row r="22" spans="1:6" s="6" customFormat="1">
      <c r="A22" s="11">
        <v>14</v>
      </c>
      <c r="B22" s="32" t="s">
        <v>21</v>
      </c>
      <c r="C22" s="24" t="s">
        <v>33</v>
      </c>
      <c r="D22" s="24">
        <v>47.4</v>
      </c>
      <c r="E22" s="34">
        <v>343.99865169925283</v>
      </c>
      <c r="F22" s="11">
        <f t="shared" si="0"/>
        <v>16305.536090544583</v>
      </c>
    </row>
    <row r="23" spans="1:6" s="6" customFormat="1" ht="30">
      <c r="A23" s="11">
        <v>15</v>
      </c>
      <c r="B23" s="35" t="s">
        <v>22</v>
      </c>
      <c r="C23" s="33" t="s">
        <v>23</v>
      </c>
      <c r="D23" s="33">
        <v>768.42</v>
      </c>
      <c r="E23" s="34">
        <v>3287.4641507727356</v>
      </c>
      <c r="F23" s="11">
        <f t="shared" si="0"/>
        <v>2526153.2027367852</v>
      </c>
    </row>
    <row r="24" spans="1:6" s="6" customFormat="1" ht="42" customHeight="1">
      <c r="A24" s="11">
        <v>16</v>
      </c>
      <c r="B24" s="39" t="s">
        <v>24</v>
      </c>
      <c r="C24" s="40" t="s">
        <v>33</v>
      </c>
      <c r="D24" s="40">
        <v>25.3</v>
      </c>
      <c r="E24" s="34">
        <v>7102.5760487643274</v>
      </c>
      <c r="F24" s="11">
        <f t="shared" si="0"/>
        <v>179695.17403373748</v>
      </c>
    </row>
    <row r="25" spans="1:6" s="6" customFormat="1" ht="41.25" customHeight="1">
      <c r="A25" s="11">
        <v>17</v>
      </c>
      <c r="B25" s="39" t="s">
        <v>25</v>
      </c>
      <c r="C25" s="40" t="s">
        <v>33</v>
      </c>
      <c r="D25" s="40">
        <v>50.6</v>
      </c>
      <c r="E25" s="34">
        <v>15970.307194524172</v>
      </c>
      <c r="F25" s="11">
        <f t="shared" si="0"/>
        <v>808097.54404292314</v>
      </c>
    </row>
    <row r="26" spans="1:6" s="6" customFormat="1" ht="30">
      <c r="A26" s="11">
        <v>18</v>
      </c>
      <c r="B26" s="32" t="s">
        <v>26</v>
      </c>
      <c r="C26" s="24" t="s">
        <v>13</v>
      </c>
      <c r="D26" s="24">
        <v>50.6</v>
      </c>
      <c r="E26" s="34">
        <v>89541.874427990333</v>
      </c>
      <c r="F26" s="11">
        <f t="shared" si="0"/>
        <v>4530818.8460563114</v>
      </c>
    </row>
    <row r="27" spans="1:6" s="6" customFormat="1">
      <c r="A27" s="11">
        <v>19</v>
      </c>
      <c r="B27" s="32" t="s">
        <v>27</v>
      </c>
      <c r="C27" s="24" t="s">
        <v>23</v>
      </c>
      <c r="D27" s="36">
        <v>6.3E-2</v>
      </c>
      <c r="E27" s="34">
        <v>456552.23690744705</v>
      </c>
      <c r="F27" s="11">
        <f t="shared" si="0"/>
        <v>28762.790925169164</v>
      </c>
    </row>
    <row r="28" spans="1:6" s="6" customFormat="1">
      <c r="A28" s="11">
        <v>20</v>
      </c>
      <c r="B28" s="32" t="s">
        <v>28</v>
      </c>
      <c r="C28" s="24" t="s">
        <v>23</v>
      </c>
      <c r="D28" s="37">
        <v>4.3600000000000003</v>
      </c>
      <c r="E28" s="34">
        <v>448250.6351445695</v>
      </c>
      <c r="F28" s="11">
        <f t="shared" si="0"/>
        <v>1954372.7692303231</v>
      </c>
    </row>
    <row r="29" spans="1:6" s="6" customFormat="1" ht="42" customHeight="1">
      <c r="A29" s="11"/>
      <c r="B29" s="38" t="s">
        <v>30</v>
      </c>
      <c r="C29" s="1"/>
      <c r="D29" s="1"/>
      <c r="E29" s="34">
        <v>0</v>
      </c>
      <c r="F29" s="11">
        <f t="shared" si="0"/>
        <v>0</v>
      </c>
    </row>
    <row r="30" spans="1:6" s="6" customFormat="1" ht="45">
      <c r="A30" s="11">
        <v>21</v>
      </c>
      <c r="B30" s="32" t="s">
        <v>17</v>
      </c>
      <c r="C30" s="33" t="s">
        <v>9</v>
      </c>
      <c r="D30" s="33">
        <v>3.7499999999999999E-2</v>
      </c>
      <c r="E30" s="34">
        <v>1073049.0203209356</v>
      </c>
      <c r="F30" s="11">
        <f t="shared" si="0"/>
        <v>40239.338262035082</v>
      </c>
    </row>
    <row r="31" spans="1:6" s="6" customFormat="1" ht="60">
      <c r="A31" s="11">
        <v>22</v>
      </c>
      <c r="B31" s="32" t="s">
        <v>18</v>
      </c>
      <c r="C31" s="33" t="s">
        <v>9</v>
      </c>
      <c r="D31" s="33">
        <v>2.7E-2</v>
      </c>
      <c r="E31" s="34">
        <v>1073049.0203209356</v>
      </c>
      <c r="F31" s="11">
        <f t="shared" si="0"/>
        <v>28972.323548665263</v>
      </c>
    </row>
    <row r="32" spans="1:6" s="6" customFormat="1">
      <c r="A32" s="11">
        <v>23</v>
      </c>
      <c r="B32" s="35" t="s">
        <v>19</v>
      </c>
      <c r="C32" s="33" t="s">
        <v>20</v>
      </c>
      <c r="D32" s="33">
        <v>0.84499999999999997</v>
      </c>
      <c r="E32" s="34">
        <v>8839.6258276333556</v>
      </c>
      <c r="F32" s="11">
        <f t="shared" si="0"/>
        <v>7469.4838243501854</v>
      </c>
    </row>
    <row r="33" spans="1:6" s="6" customFormat="1">
      <c r="A33" s="11">
        <v>24</v>
      </c>
      <c r="B33" s="32" t="s">
        <v>21</v>
      </c>
      <c r="C33" s="24" t="s">
        <v>33</v>
      </c>
      <c r="D33" s="24">
        <v>10</v>
      </c>
      <c r="E33" s="34">
        <v>343.99865169925283</v>
      </c>
      <c r="F33" s="11">
        <f t="shared" si="0"/>
        <v>3439.9865169925283</v>
      </c>
    </row>
    <row r="34" spans="1:6" s="6" customFormat="1" ht="30">
      <c r="A34" s="11">
        <v>25</v>
      </c>
      <c r="B34" s="35" t="s">
        <v>22</v>
      </c>
      <c r="C34" s="33" t="s">
        <v>23</v>
      </c>
      <c r="D34" s="33">
        <v>160.55000000000001</v>
      </c>
      <c r="E34" s="34">
        <v>3287.4641507727356</v>
      </c>
      <c r="F34" s="11">
        <f t="shared" si="0"/>
        <v>527802.36940656276</v>
      </c>
    </row>
    <row r="35" spans="1:6" s="6" customFormat="1" ht="32.25" customHeight="1">
      <c r="A35" s="11">
        <v>26</v>
      </c>
      <c r="B35" s="39" t="s">
        <v>24</v>
      </c>
      <c r="C35" s="40" t="s">
        <v>33</v>
      </c>
      <c r="D35" s="40">
        <v>5</v>
      </c>
      <c r="E35" s="34">
        <v>7102.5760487643274</v>
      </c>
      <c r="F35" s="11">
        <f t="shared" si="0"/>
        <v>35512.880243821637</v>
      </c>
    </row>
    <row r="36" spans="1:6" s="6" customFormat="1" ht="30">
      <c r="A36" s="11">
        <v>27</v>
      </c>
      <c r="B36" s="39" t="s">
        <v>25</v>
      </c>
      <c r="C36" s="40" t="s">
        <v>33</v>
      </c>
      <c r="D36" s="40">
        <v>10</v>
      </c>
      <c r="E36" s="34">
        <v>15970.307194524172</v>
      </c>
      <c r="F36" s="11">
        <f t="shared" si="0"/>
        <v>159703.07194524171</v>
      </c>
    </row>
    <row r="37" spans="1:6" s="6" customFormat="1" ht="30">
      <c r="A37" s="11">
        <v>28</v>
      </c>
      <c r="B37" s="32" t="s">
        <v>26</v>
      </c>
      <c r="C37" s="24" t="s">
        <v>13</v>
      </c>
      <c r="D37" s="24">
        <v>10</v>
      </c>
      <c r="E37" s="34">
        <v>89541.874427990333</v>
      </c>
      <c r="F37" s="11">
        <f t="shared" si="0"/>
        <v>895418.74427990336</v>
      </c>
    </row>
    <row r="38" spans="1:6" s="6" customFormat="1">
      <c r="A38" s="11">
        <v>29</v>
      </c>
      <c r="B38" s="32" t="s">
        <v>27</v>
      </c>
      <c r="C38" s="24" t="s">
        <v>23</v>
      </c>
      <c r="D38" s="36">
        <v>1.332E-2</v>
      </c>
      <c r="E38" s="34">
        <v>456552.23690744705</v>
      </c>
      <c r="F38" s="11">
        <f t="shared" si="0"/>
        <v>6081.2757956071946</v>
      </c>
    </row>
    <row r="39" spans="1:6" s="6" customFormat="1">
      <c r="A39" s="11">
        <v>30</v>
      </c>
      <c r="B39" s="32" t="s">
        <v>28</v>
      </c>
      <c r="C39" s="24" t="s">
        <v>23</v>
      </c>
      <c r="D39" s="37">
        <v>0.92</v>
      </c>
      <c r="E39" s="34">
        <v>448250.6351445695</v>
      </c>
      <c r="F39" s="11">
        <f t="shared" si="0"/>
        <v>412390.58433300396</v>
      </c>
    </row>
    <row r="40" spans="1:6" s="6" customFormat="1" ht="36.75" customHeight="1">
      <c r="A40" s="11"/>
      <c r="B40" s="38" t="s">
        <v>31</v>
      </c>
      <c r="C40" s="1"/>
      <c r="D40" s="1"/>
      <c r="E40" s="34">
        <v>0</v>
      </c>
      <c r="F40" s="11">
        <f t="shared" si="0"/>
        <v>0</v>
      </c>
    </row>
    <row r="41" spans="1:6" s="6" customFormat="1" ht="45">
      <c r="A41" s="11">
        <v>31</v>
      </c>
      <c r="B41" s="32" t="s">
        <v>17</v>
      </c>
      <c r="C41" s="33" t="s">
        <v>9</v>
      </c>
      <c r="D41" s="33">
        <v>1.5599999999999999E-2</v>
      </c>
      <c r="E41" s="34">
        <v>1073049.0203209356</v>
      </c>
      <c r="F41" s="11">
        <f t="shared" si="0"/>
        <v>16739.564717006597</v>
      </c>
    </row>
    <row r="42" spans="1:6" ht="60">
      <c r="A42" s="11">
        <v>32</v>
      </c>
      <c r="B42" s="32" t="s">
        <v>18</v>
      </c>
      <c r="C42" s="33" t="s">
        <v>9</v>
      </c>
      <c r="D42" s="33">
        <v>2.7E-2</v>
      </c>
      <c r="E42" s="34">
        <v>1073049.0203209356</v>
      </c>
      <c r="F42" s="11">
        <f t="shared" si="0"/>
        <v>28972.323548665263</v>
      </c>
    </row>
    <row r="43" spans="1:6" ht="32.25" customHeight="1">
      <c r="A43" s="11">
        <v>33</v>
      </c>
      <c r="B43" s="35" t="s">
        <v>19</v>
      </c>
      <c r="C43" s="33" t="s">
        <v>20</v>
      </c>
      <c r="D43" s="33">
        <v>0.42599999999999999</v>
      </c>
      <c r="E43" s="34">
        <v>8839.6258276333556</v>
      </c>
      <c r="F43" s="11">
        <f t="shared" si="0"/>
        <v>3765.6806025718092</v>
      </c>
    </row>
    <row r="44" spans="1:6">
      <c r="A44" s="11">
        <v>34</v>
      </c>
      <c r="B44" s="32" t="s">
        <v>21</v>
      </c>
      <c r="C44" s="24" t="s">
        <v>33</v>
      </c>
      <c r="D44" s="24">
        <v>10</v>
      </c>
      <c r="E44" s="34">
        <v>343.99865169925283</v>
      </c>
      <c r="F44" s="11">
        <f t="shared" si="0"/>
        <v>3439.9865169925283</v>
      </c>
    </row>
    <row r="45" spans="1:6" ht="30">
      <c r="A45" s="11">
        <v>35</v>
      </c>
      <c r="B45" s="35" t="s">
        <v>22</v>
      </c>
      <c r="C45" s="33" t="s">
        <v>23</v>
      </c>
      <c r="D45" s="33">
        <v>80.94</v>
      </c>
      <c r="E45" s="34">
        <v>3287.4641507727356</v>
      </c>
      <c r="F45" s="11">
        <f t="shared" si="0"/>
        <v>266087.3483635452</v>
      </c>
    </row>
    <row r="46" spans="1:6" ht="35.25" customHeight="1">
      <c r="A46" s="11">
        <v>36</v>
      </c>
      <c r="B46" s="39" t="s">
        <v>24</v>
      </c>
      <c r="C46" s="40" t="s">
        <v>33</v>
      </c>
      <c r="D46" s="40">
        <v>5.2</v>
      </c>
      <c r="E46" s="34">
        <v>7102.5760487643274</v>
      </c>
      <c r="F46" s="11">
        <f t="shared" si="0"/>
        <v>36933.395453574507</v>
      </c>
    </row>
    <row r="47" spans="1:6" ht="30">
      <c r="A47" s="11">
        <v>37</v>
      </c>
      <c r="B47" s="39" t="s">
        <v>25</v>
      </c>
      <c r="C47" s="40" t="s">
        <v>33</v>
      </c>
      <c r="D47" s="40">
        <v>10.4</v>
      </c>
      <c r="E47" s="34">
        <v>15970.307194524172</v>
      </c>
      <c r="F47" s="11">
        <f t="shared" si="0"/>
        <v>166091.1948230514</v>
      </c>
    </row>
    <row r="48" spans="1:6" ht="30">
      <c r="A48" s="11">
        <v>38</v>
      </c>
      <c r="B48" s="32" t="s">
        <v>26</v>
      </c>
      <c r="C48" s="24" t="s">
        <v>13</v>
      </c>
      <c r="D48" s="24">
        <v>10.4</v>
      </c>
      <c r="E48" s="34">
        <v>89541.874427990333</v>
      </c>
      <c r="F48" s="11">
        <f t="shared" si="0"/>
        <v>931235.49405109952</v>
      </c>
    </row>
    <row r="49" spans="1:7">
      <c r="A49" s="11">
        <v>39</v>
      </c>
      <c r="B49" s="32" t="s">
        <v>27</v>
      </c>
      <c r="C49" s="24" t="s">
        <v>23</v>
      </c>
      <c r="D49" s="36">
        <v>1.3849999999999999E-2</v>
      </c>
      <c r="E49" s="34">
        <v>456552.23690744705</v>
      </c>
      <c r="F49" s="11">
        <f t="shared" si="0"/>
        <v>6323.2484811681416</v>
      </c>
      <c r="G49" s="6"/>
    </row>
    <row r="50" spans="1:7">
      <c r="A50" s="11">
        <v>40</v>
      </c>
      <c r="B50" s="32" t="s">
        <v>28</v>
      </c>
      <c r="C50" s="24" t="s">
        <v>23</v>
      </c>
      <c r="D50" s="37">
        <v>0.92</v>
      </c>
      <c r="E50" s="34">
        <v>448250.6351445695</v>
      </c>
      <c r="F50" s="11">
        <f t="shared" si="0"/>
        <v>412390.58433300396</v>
      </c>
      <c r="G50" s="6"/>
    </row>
    <row r="51" spans="1:7" ht="42.75" customHeight="1">
      <c r="A51" s="43"/>
      <c r="B51" s="38" t="s">
        <v>32</v>
      </c>
      <c r="C51" s="1"/>
      <c r="D51" s="1"/>
      <c r="E51" s="34">
        <v>0</v>
      </c>
      <c r="F51" s="11">
        <f t="shared" si="0"/>
        <v>0</v>
      </c>
      <c r="G51" s="6"/>
    </row>
    <row r="52" spans="1:7" ht="45">
      <c r="A52" s="11">
        <v>41</v>
      </c>
      <c r="B52" s="32" t="s">
        <v>17</v>
      </c>
      <c r="C52" s="33" t="s">
        <v>9</v>
      </c>
      <c r="D52" s="33">
        <v>0.16</v>
      </c>
      <c r="E52" s="34">
        <v>795689.97732726182</v>
      </c>
      <c r="F52" s="11">
        <f t="shared" si="0"/>
        <v>127310.39637236189</v>
      </c>
      <c r="G52" s="6"/>
    </row>
    <row r="53" spans="1:7" ht="60">
      <c r="A53" s="11">
        <v>42</v>
      </c>
      <c r="B53" s="32" t="s">
        <v>18</v>
      </c>
      <c r="C53" s="33" t="s">
        <v>9</v>
      </c>
      <c r="D53" s="33">
        <v>0.16</v>
      </c>
      <c r="E53" s="34">
        <v>1073049.0203209356</v>
      </c>
      <c r="F53" s="11">
        <f t="shared" si="0"/>
        <v>171687.8432513497</v>
      </c>
      <c r="G53" s="6"/>
    </row>
    <row r="54" spans="1:7" ht="25.5" customHeight="1">
      <c r="A54" s="11">
        <v>43</v>
      </c>
      <c r="B54" s="35" t="s">
        <v>19</v>
      </c>
      <c r="C54" s="33" t="s">
        <v>20</v>
      </c>
      <c r="D54" s="33">
        <v>0.19</v>
      </c>
      <c r="E54" s="34">
        <v>8839.6258276333556</v>
      </c>
      <c r="F54" s="11">
        <f t="shared" si="0"/>
        <v>1679.5289072503376</v>
      </c>
      <c r="G54" s="6"/>
    </row>
    <row r="55" spans="1:7">
      <c r="A55" s="11">
        <v>44</v>
      </c>
      <c r="B55" s="32" t="s">
        <v>21</v>
      </c>
      <c r="C55" s="24" t="s">
        <v>33</v>
      </c>
      <c r="D55" s="24">
        <v>19</v>
      </c>
      <c r="E55" s="34">
        <v>343.99865169925283</v>
      </c>
      <c r="F55" s="11">
        <f t="shared" si="0"/>
        <v>6535.9743822858036</v>
      </c>
      <c r="G55" s="6"/>
    </row>
    <row r="56" spans="1:7" ht="30">
      <c r="A56" s="11">
        <v>45</v>
      </c>
      <c r="B56" s="35" t="s">
        <v>22</v>
      </c>
      <c r="C56" s="33" t="s">
        <v>23</v>
      </c>
      <c r="D56" s="33">
        <v>336</v>
      </c>
      <c r="E56" s="34">
        <v>3287.4641507727356</v>
      </c>
      <c r="F56" s="11">
        <f t="shared" si="0"/>
        <v>1104587.9546596392</v>
      </c>
      <c r="G56" s="6"/>
    </row>
    <row r="57" spans="1:7" ht="39.75" customHeight="1">
      <c r="A57" s="11">
        <v>46</v>
      </c>
      <c r="B57" s="39" t="s">
        <v>24</v>
      </c>
      <c r="C57" s="40" t="s">
        <v>33</v>
      </c>
      <c r="D57" s="40">
        <v>9.5</v>
      </c>
      <c r="E57" s="34">
        <v>7102.5760487643274</v>
      </c>
      <c r="F57" s="11">
        <f t="shared" si="0"/>
        <v>67474.472463261103</v>
      </c>
      <c r="G57" s="6"/>
    </row>
    <row r="58" spans="1:7" ht="37.5" customHeight="1">
      <c r="A58" s="11">
        <v>47</v>
      </c>
      <c r="B58" s="39" t="s">
        <v>25</v>
      </c>
      <c r="C58" s="40" t="s">
        <v>33</v>
      </c>
      <c r="D58" s="40">
        <v>18.28</v>
      </c>
      <c r="E58" s="34">
        <v>15970.307194524172</v>
      </c>
      <c r="F58" s="11">
        <f t="shared" si="0"/>
        <v>291937.21551590186</v>
      </c>
      <c r="G58" s="6"/>
    </row>
    <row r="59" spans="1:7" ht="30">
      <c r="A59" s="11">
        <v>48</v>
      </c>
      <c r="B59" s="32" t="s">
        <v>26</v>
      </c>
      <c r="C59" s="24" t="s">
        <v>13</v>
      </c>
      <c r="D59" s="24">
        <v>18.28</v>
      </c>
      <c r="E59" s="34">
        <v>89541.874427990333</v>
      </c>
      <c r="F59" s="11">
        <f t="shared" si="0"/>
        <v>1636825.4645436634</v>
      </c>
      <c r="G59" s="6"/>
    </row>
    <row r="60" spans="1:7">
      <c r="A60" s="11">
        <v>49</v>
      </c>
      <c r="B60" s="32" t="s">
        <v>27</v>
      </c>
      <c r="C60" s="24" t="s">
        <v>23</v>
      </c>
      <c r="D60" s="36">
        <v>0.16</v>
      </c>
      <c r="E60" s="34">
        <v>456552.23690744705</v>
      </c>
      <c r="F60" s="11">
        <f t="shared" si="0"/>
        <v>73048.357905191529</v>
      </c>
      <c r="G60" s="6"/>
    </row>
    <row r="61" spans="1:7">
      <c r="A61" s="11">
        <v>50</v>
      </c>
      <c r="B61" s="32" t="s">
        <v>28</v>
      </c>
      <c r="C61" s="24" t="s">
        <v>23</v>
      </c>
      <c r="D61" s="37">
        <v>1.681</v>
      </c>
      <c r="E61" s="34">
        <v>448250.6351445695</v>
      </c>
      <c r="F61" s="11">
        <f t="shared" si="0"/>
        <v>753509.31767802138</v>
      </c>
      <c r="G61" s="6"/>
    </row>
    <row r="62" spans="1:7">
      <c r="A62" s="41"/>
      <c r="B62" s="23" t="s">
        <v>10</v>
      </c>
      <c r="C62" s="9"/>
      <c r="D62" s="7"/>
      <c r="E62" s="30"/>
      <c r="F62" s="28">
        <f>SUM(F8:F61)</f>
        <v>27467263.909271415</v>
      </c>
      <c r="G62" s="6"/>
    </row>
    <row r="63" spans="1:7">
      <c r="A63" s="41"/>
      <c r="B63" s="23" t="s">
        <v>11</v>
      </c>
      <c r="C63" s="9"/>
      <c r="D63" s="7"/>
      <c r="E63" s="30"/>
      <c r="F63" s="28">
        <f>F62*11/100</f>
        <v>3021399.0300198556</v>
      </c>
      <c r="G63" s="6"/>
    </row>
    <row r="64" spans="1:7">
      <c r="A64" s="41"/>
      <c r="B64" s="23" t="s">
        <v>10</v>
      </c>
      <c r="C64" s="8"/>
      <c r="D64" s="7"/>
      <c r="E64" s="30"/>
      <c r="F64" s="28">
        <f>F63+F62</f>
        <v>30488662.939291272</v>
      </c>
      <c r="G64" s="6"/>
    </row>
    <row r="65" spans="1:7">
      <c r="A65" s="41"/>
      <c r="B65" s="23" t="s">
        <v>8</v>
      </c>
      <c r="C65" s="8"/>
      <c r="D65" s="7"/>
      <c r="E65" s="30"/>
      <c r="F65" s="28">
        <f>F64*20/100</f>
        <v>6097732.587858255</v>
      </c>
      <c r="G65" s="6"/>
    </row>
    <row r="66" spans="1:7">
      <c r="A66" s="41"/>
      <c r="B66" s="23" t="s">
        <v>10</v>
      </c>
      <c r="C66" s="8"/>
      <c r="D66" s="7"/>
      <c r="E66" s="30"/>
      <c r="F66" s="73">
        <f>F65+F64</f>
        <v>36586395.527149528</v>
      </c>
      <c r="G66" s="6"/>
    </row>
    <row r="67" spans="1:7">
      <c r="A67" s="5"/>
    </row>
    <row r="68" spans="1:7">
      <c r="A68" s="13"/>
      <c r="B68" s="25" t="s">
        <v>14</v>
      </c>
      <c r="C68" s="26"/>
      <c r="D68" s="27"/>
      <c r="E68" s="27" t="s">
        <v>15</v>
      </c>
      <c r="F68" s="27"/>
    </row>
    <row r="69" spans="1:7">
      <c r="A69" s="5"/>
    </row>
    <row r="70" spans="1:7">
      <c r="A70" s="5"/>
    </row>
    <row r="71" spans="1:7">
      <c r="A71" s="5"/>
    </row>
    <row r="72" spans="1:7">
      <c r="A72" s="5"/>
    </row>
    <row r="73" spans="1:7">
      <c r="A73" s="5"/>
    </row>
    <row r="74" spans="1:7">
      <c r="A74" s="5"/>
    </row>
    <row r="75" spans="1:7">
      <c r="A75" s="5"/>
    </row>
    <row r="76" spans="1:7">
      <c r="A76" s="5"/>
    </row>
    <row r="77" spans="1:7">
      <c r="A77" s="5"/>
    </row>
    <row r="78" spans="1:7">
      <c r="A78" s="5"/>
    </row>
    <row r="79" spans="1:7">
      <c r="A79" s="5"/>
    </row>
    <row r="80" spans="1:7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</sheetData>
  <mergeCells count="3">
    <mergeCell ref="A2:F2"/>
    <mergeCell ref="B4:F4"/>
    <mergeCell ref="B3:F3"/>
  </mergeCells>
  <pageMargins left="0.59055118110236227" right="0.39370078740157483" top="0.39370078740157483" bottom="0.59055118110236227" header="0.31496062992125984" footer="0.31496062992125984"/>
  <pageSetup paperSize="9" scale="75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zoomScale="60" zoomScaleNormal="100" workbookViewId="0">
      <selection activeCell="N17" sqref="N17"/>
    </sheetView>
  </sheetViews>
  <sheetFormatPr defaultRowHeight="15"/>
  <cols>
    <col min="1" max="1" width="4" style="13" customWidth="1"/>
    <col min="2" max="2" width="43.28515625" style="13" customWidth="1"/>
    <col min="3" max="3" width="5.85546875" style="13" customWidth="1"/>
    <col min="4" max="4" width="9.85546875" style="13" customWidth="1"/>
    <col min="5" max="5" width="14.140625" style="13" customWidth="1"/>
    <col min="6" max="6" width="21.28515625" style="13" customWidth="1"/>
    <col min="7" max="8" width="14.5703125" style="13" customWidth="1"/>
    <col min="9" max="256" width="9.140625" style="13"/>
    <col min="257" max="257" width="4" style="13" customWidth="1"/>
    <col min="258" max="258" width="45.42578125" style="13" customWidth="1"/>
    <col min="259" max="259" width="5.85546875" style="13" customWidth="1"/>
    <col min="260" max="260" width="7.28515625" style="13" customWidth="1"/>
    <col min="261" max="261" width="13.140625" style="13" customWidth="1"/>
    <col min="262" max="264" width="14.5703125" style="13" customWidth="1"/>
    <col min="265" max="512" width="9.140625" style="13"/>
    <col min="513" max="513" width="4" style="13" customWidth="1"/>
    <col min="514" max="514" width="45.42578125" style="13" customWidth="1"/>
    <col min="515" max="515" width="5.85546875" style="13" customWidth="1"/>
    <col min="516" max="516" width="7.28515625" style="13" customWidth="1"/>
    <col min="517" max="517" width="13.140625" style="13" customWidth="1"/>
    <col min="518" max="520" width="14.5703125" style="13" customWidth="1"/>
    <col min="521" max="768" width="9.140625" style="13"/>
    <col min="769" max="769" width="4" style="13" customWidth="1"/>
    <col min="770" max="770" width="45.42578125" style="13" customWidth="1"/>
    <col min="771" max="771" width="5.85546875" style="13" customWidth="1"/>
    <col min="772" max="772" width="7.28515625" style="13" customWidth="1"/>
    <col min="773" max="773" width="13.140625" style="13" customWidth="1"/>
    <col min="774" max="776" width="14.5703125" style="13" customWidth="1"/>
    <col min="777" max="1024" width="9.140625" style="13"/>
    <col min="1025" max="1025" width="4" style="13" customWidth="1"/>
    <col min="1026" max="1026" width="45.42578125" style="13" customWidth="1"/>
    <col min="1027" max="1027" width="5.85546875" style="13" customWidth="1"/>
    <col min="1028" max="1028" width="7.28515625" style="13" customWidth="1"/>
    <col min="1029" max="1029" width="13.140625" style="13" customWidth="1"/>
    <col min="1030" max="1032" width="14.5703125" style="13" customWidth="1"/>
    <col min="1033" max="1280" width="9.140625" style="13"/>
    <col min="1281" max="1281" width="4" style="13" customWidth="1"/>
    <col min="1282" max="1282" width="45.42578125" style="13" customWidth="1"/>
    <col min="1283" max="1283" width="5.85546875" style="13" customWidth="1"/>
    <col min="1284" max="1284" width="7.28515625" style="13" customWidth="1"/>
    <col min="1285" max="1285" width="13.140625" style="13" customWidth="1"/>
    <col min="1286" max="1288" width="14.5703125" style="13" customWidth="1"/>
    <col min="1289" max="1536" width="9.140625" style="13"/>
    <col min="1537" max="1537" width="4" style="13" customWidth="1"/>
    <col min="1538" max="1538" width="45.42578125" style="13" customWidth="1"/>
    <col min="1539" max="1539" width="5.85546875" style="13" customWidth="1"/>
    <col min="1540" max="1540" width="7.28515625" style="13" customWidth="1"/>
    <col min="1541" max="1541" width="13.140625" style="13" customWidth="1"/>
    <col min="1542" max="1544" width="14.5703125" style="13" customWidth="1"/>
    <col min="1545" max="1792" width="9.140625" style="13"/>
    <col min="1793" max="1793" width="4" style="13" customWidth="1"/>
    <col min="1794" max="1794" width="45.42578125" style="13" customWidth="1"/>
    <col min="1795" max="1795" width="5.85546875" style="13" customWidth="1"/>
    <col min="1796" max="1796" width="7.28515625" style="13" customWidth="1"/>
    <col min="1797" max="1797" width="13.140625" style="13" customWidth="1"/>
    <col min="1798" max="1800" width="14.5703125" style="13" customWidth="1"/>
    <col min="1801" max="2048" width="9.140625" style="13"/>
    <col min="2049" max="2049" width="4" style="13" customWidth="1"/>
    <col min="2050" max="2050" width="45.42578125" style="13" customWidth="1"/>
    <col min="2051" max="2051" width="5.85546875" style="13" customWidth="1"/>
    <col min="2052" max="2052" width="7.28515625" style="13" customWidth="1"/>
    <col min="2053" max="2053" width="13.140625" style="13" customWidth="1"/>
    <col min="2054" max="2056" width="14.5703125" style="13" customWidth="1"/>
    <col min="2057" max="2304" width="9.140625" style="13"/>
    <col min="2305" max="2305" width="4" style="13" customWidth="1"/>
    <col min="2306" max="2306" width="45.42578125" style="13" customWidth="1"/>
    <col min="2307" max="2307" width="5.85546875" style="13" customWidth="1"/>
    <col min="2308" max="2308" width="7.28515625" style="13" customWidth="1"/>
    <col min="2309" max="2309" width="13.140625" style="13" customWidth="1"/>
    <col min="2310" max="2312" width="14.5703125" style="13" customWidth="1"/>
    <col min="2313" max="2560" width="9.140625" style="13"/>
    <col min="2561" max="2561" width="4" style="13" customWidth="1"/>
    <col min="2562" max="2562" width="45.42578125" style="13" customWidth="1"/>
    <col min="2563" max="2563" width="5.85546875" style="13" customWidth="1"/>
    <col min="2564" max="2564" width="7.28515625" style="13" customWidth="1"/>
    <col min="2565" max="2565" width="13.140625" style="13" customWidth="1"/>
    <col min="2566" max="2568" width="14.5703125" style="13" customWidth="1"/>
    <col min="2569" max="2816" width="9.140625" style="13"/>
    <col min="2817" max="2817" width="4" style="13" customWidth="1"/>
    <col min="2818" max="2818" width="45.42578125" style="13" customWidth="1"/>
    <col min="2819" max="2819" width="5.85546875" style="13" customWidth="1"/>
    <col min="2820" max="2820" width="7.28515625" style="13" customWidth="1"/>
    <col min="2821" max="2821" width="13.140625" style="13" customWidth="1"/>
    <col min="2822" max="2824" width="14.5703125" style="13" customWidth="1"/>
    <col min="2825" max="3072" width="9.140625" style="13"/>
    <col min="3073" max="3073" width="4" style="13" customWidth="1"/>
    <col min="3074" max="3074" width="45.42578125" style="13" customWidth="1"/>
    <col min="3075" max="3075" width="5.85546875" style="13" customWidth="1"/>
    <col min="3076" max="3076" width="7.28515625" style="13" customWidth="1"/>
    <col min="3077" max="3077" width="13.140625" style="13" customWidth="1"/>
    <col min="3078" max="3080" width="14.5703125" style="13" customWidth="1"/>
    <col min="3081" max="3328" width="9.140625" style="13"/>
    <col min="3329" max="3329" width="4" style="13" customWidth="1"/>
    <col min="3330" max="3330" width="45.42578125" style="13" customWidth="1"/>
    <col min="3331" max="3331" width="5.85546875" style="13" customWidth="1"/>
    <col min="3332" max="3332" width="7.28515625" style="13" customWidth="1"/>
    <col min="3333" max="3333" width="13.140625" style="13" customWidth="1"/>
    <col min="3334" max="3336" width="14.5703125" style="13" customWidth="1"/>
    <col min="3337" max="3584" width="9.140625" style="13"/>
    <col min="3585" max="3585" width="4" style="13" customWidth="1"/>
    <col min="3586" max="3586" width="45.42578125" style="13" customWidth="1"/>
    <col min="3587" max="3587" width="5.85546875" style="13" customWidth="1"/>
    <col min="3588" max="3588" width="7.28515625" style="13" customWidth="1"/>
    <col min="3589" max="3589" width="13.140625" style="13" customWidth="1"/>
    <col min="3590" max="3592" width="14.5703125" style="13" customWidth="1"/>
    <col min="3593" max="3840" width="9.140625" style="13"/>
    <col min="3841" max="3841" width="4" style="13" customWidth="1"/>
    <col min="3842" max="3842" width="45.42578125" style="13" customWidth="1"/>
    <col min="3843" max="3843" width="5.85546875" style="13" customWidth="1"/>
    <col min="3844" max="3844" width="7.28515625" style="13" customWidth="1"/>
    <col min="3845" max="3845" width="13.140625" style="13" customWidth="1"/>
    <col min="3846" max="3848" width="14.5703125" style="13" customWidth="1"/>
    <col min="3849" max="4096" width="9.140625" style="13"/>
    <col min="4097" max="4097" width="4" style="13" customWidth="1"/>
    <col min="4098" max="4098" width="45.42578125" style="13" customWidth="1"/>
    <col min="4099" max="4099" width="5.85546875" style="13" customWidth="1"/>
    <col min="4100" max="4100" width="7.28515625" style="13" customWidth="1"/>
    <col min="4101" max="4101" width="13.140625" style="13" customWidth="1"/>
    <col min="4102" max="4104" width="14.5703125" style="13" customWidth="1"/>
    <col min="4105" max="4352" width="9.140625" style="13"/>
    <col min="4353" max="4353" width="4" style="13" customWidth="1"/>
    <col min="4354" max="4354" width="45.42578125" style="13" customWidth="1"/>
    <col min="4355" max="4355" width="5.85546875" style="13" customWidth="1"/>
    <col min="4356" max="4356" width="7.28515625" style="13" customWidth="1"/>
    <col min="4357" max="4357" width="13.140625" style="13" customWidth="1"/>
    <col min="4358" max="4360" width="14.5703125" style="13" customWidth="1"/>
    <col min="4361" max="4608" width="9.140625" style="13"/>
    <col min="4609" max="4609" width="4" style="13" customWidth="1"/>
    <col min="4610" max="4610" width="45.42578125" style="13" customWidth="1"/>
    <col min="4611" max="4611" width="5.85546875" style="13" customWidth="1"/>
    <col min="4612" max="4612" width="7.28515625" style="13" customWidth="1"/>
    <col min="4613" max="4613" width="13.140625" style="13" customWidth="1"/>
    <col min="4614" max="4616" width="14.5703125" style="13" customWidth="1"/>
    <col min="4617" max="4864" width="9.140625" style="13"/>
    <col min="4865" max="4865" width="4" style="13" customWidth="1"/>
    <col min="4866" max="4866" width="45.42578125" style="13" customWidth="1"/>
    <col min="4867" max="4867" width="5.85546875" style="13" customWidth="1"/>
    <col min="4868" max="4868" width="7.28515625" style="13" customWidth="1"/>
    <col min="4869" max="4869" width="13.140625" style="13" customWidth="1"/>
    <col min="4870" max="4872" width="14.5703125" style="13" customWidth="1"/>
    <col min="4873" max="5120" width="9.140625" style="13"/>
    <col min="5121" max="5121" width="4" style="13" customWidth="1"/>
    <col min="5122" max="5122" width="45.42578125" style="13" customWidth="1"/>
    <col min="5123" max="5123" width="5.85546875" style="13" customWidth="1"/>
    <col min="5124" max="5124" width="7.28515625" style="13" customWidth="1"/>
    <col min="5125" max="5125" width="13.140625" style="13" customWidth="1"/>
    <col min="5126" max="5128" width="14.5703125" style="13" customWidth="1"/>
    <col min="5129" max="5376" width="9.140625" style="13"/>
    <col min="5377" max="5377" width="4" style="13" customWidth="1"/>
    <col min="5378" max="5378" width="45.42578125" style="13" customWidth="1"/>
    <col min="5379" max="5379" width="5.85546875" style="13" customWidth="1"/>
    <col min="5380" max="5380" width="7.28515625" style="13" customWidth="1"/>
    <col min="5381" max="5381" width="13.140625" style="13" customWidth="1"/>
    <col min="5382" max="5384" width="14.5703125" style="13" customWidth="1"/>
    <col min="5385" max="5632" width="9.140625" style="13"/>
    <col min="5633" max="5633" width="4" style="13" customWidth="1"/>
    <col min="5634" max="5634" width="45.42578125" style="13" customWidth="1"/>
    <col min="5635" max="5635" width="5.85546875" style="13" customWidth="1"/>
    <col min="5636" max="5636" width="7.28515625" style="13" customWidth="1"/>
    <col min="5637" max="5637" width="13.140625" style="13" customWidth="1"/>
    <col min="5638" max="5640" width="14.5703125" style="13" customWidth="1"/>
    <col min="5641" max="5888" width="9.140625" style="13"/>
    <col min="5889" max="5889" width="4" style="13" customWidth="1"/>
    <col min="5890" max="5890" width="45.42578125" style="13" customWidth="1"/>
    <col min="5891" max="5891" width="5.85546875" style="13" customWidth="1"/>
    <col min="5892" max="5892" width="7.28515625" style="13" customWidth="1"/>
    <col min="5893" max="5893" width="13.140625" style="13" customWidth="1"/>
    <col min="5894" max="5896" width="14.5703125" style="13" customWidth="1"/>
    <col min="5897" max="6144" width="9.140625" style="13"/>
    <col min="6145" max="6145" width="4" style="13" customWidth="1"/>
    <col min="6146" max="6146" width="45.42578125" style="13" customWidth="1"/>
    <col min="6147" max="6147" width="5.85546875" style="13" customWidth="1"/>
    <col min="6148" max="6148" width="7.28515625" style="13" customWidth="1"/>
    <col min="6149" max="6149" width="13.140625" style="13" customWidth="1"/>
    <col min="6150" max="6152" width="14.5703125" style="13" customWidth="1"/>
    <col min="6153" max="6400" width="9.140625" style="13"/>
    <col min="6401" max="6401" width="4" style="13" customWidth="1"/>
    <col min="6402" max="6402" width="45.42578125" style="13" customWidth="1"/>
    <col min="6403" max="6403" width="5.85546875" style="13" customWidth="1"/>
    <col min="6404" max="6404" width="7.28515625" style="13" customWidth="1"/>
    <col min="6405" max="6405" width="13.140625" style="13" customWidth="1"/>
    <col min="6406" max="6408" width="14.5703125" style="13" customWidth="1"/>
    <col min="6409" max="6656" width="9.140625" style="13"/>
    <col min="6657" max="6657" width="4" style="13" customWidth="1"/>
    <col min="6658" max="6658" width="45.42578125" style="13" customWidth="1"/>
    <col min="6659" max="6659" width="5.85546875" style="13" customWidth="1"/>
    <col min="6660" max="6660" width="7.28515625" style="13" customWidth="1"/>
    <col min="6661" max="6661" width="13.140625" style="13" customWidth="1"/>
    <col min="6662" max="6664" width="14.5703125" style="13" customWidth="1"/>
    <col min="6665" max="6912" width="9.140625" style="13"/>
    <col min="6913" max="6913" width="4" style="13" customWidth="1"/>
    <col min="6914" max="6914" width="45.42578125" style="13" customWidth="1"/>
    <col min="6915" max="6915" width="5.85546875" style="13" customWidth="1"/>
    <col min="6916" max="6916" width="7.28515625" style="13" customWidth="1"/>
    <col min="6917" max="6917" width="13.140625" style="13" customWidth="1"/>
    <col min="6918" max="6920" width="14.5703125" style="13" customWidth="1"/>
    <col min="6921" max="7168" width="9.140625" style="13"/>
    <col min="7169" max="7169" width="4" style="13" customWidth="1"/>
    <col min="7170" max="7170" width="45.42578125" style="13" customWidth="1"/>
    <col min="7171" max="7171" width="5.85546875" style="13" customWidth="1"/>
    <col min="7172" max="7172" width="7.28515625" style="13" customWidth="1"/>
    <col min="7173" max="7173" width="13.140625" style="13" customWidth="1"/>
    <col min="7174" max="7176" width="14.5703125" style="13" customWidth="1"/>
    <col min="7177" max="7424" width="9.140625" style="13"/>
    <col min="7425" max="7425" width="4" style="13" customWidth="1"/>
    <col min="7426" max="7426" width="45.42578125" style="13" customWidth="1"/>
    <col min="7427" max="7427" width="5.85546875" style="13" customWidth="1"/>
    <col min="7428" max="7428" width="7.28515625" style="13" customWidth="1"/>
    <col min="7429" max="7429" width="13.140625" style="13" customWidth="1"/>
    <col min="7430" max="7432" width="14.5703125" style="13" customWidth="1"/>
    <col min="7433" max="7680" width="9.140625" style="13"/>
    <col min="7681" max="7681" width="4" style="13" customWidth="1"/>
    <col min="7682" max="7682" width="45.42578125" style="13" customWidth="1"/>
    <col min="7683" max="7683" width="5.85546875" style="13" customWidth="1"/>
    <col min="7684" max="7684" width="7.28515625" style="13" customWidth="1"/>
    <col min="7685" max="7685" width="13.140625" style="13" customWidth="1"/>
    <col min="7686" max="7688" width="14.5703125" style="13" customWidth="1"/>
    <col min="7689" max="7936" width="9.140625" style="13"/>
    <col min="7937" max="7937" width="4" style="13" customWidth="1"/>
    <col min="7938" max="7938" width="45.42578125" style="13" customWidth="1"/>
    <col min="7939" max="7939" width="5.85546875" style="13" customWidth="1"/>
    <col min="7940" max="7940" width="7.28515625" style="13" customWidth="1"/>
    <col min="7941" max="7941" width="13.140625" style="13" customWidth="1"/>
    <col min="7942" max="7944" width="14.5703125" style="13" customWidth="1"/>
    <col min="7945" max="8192" width="9.140625" style="13"/>
    <col min="8193" max="8193" width="4" style="13" customWidth="1"/>
    <col min="8194" max="8194" width="45.42578125" style="13" customWidth="1"/>
    <col min="8195" max="8195" width="5.85546875" style="13" customWidth="1"/>
    <col min="8196" max="8196" width="7.28515625" style="13" customWidth="1"/>
    <col min="8197" max="8197" width="13.140625" style="13" customWidth="1"/>
    <col min="8198" max="8200" width="14.5703125" style="13" customWidth="1"/>
    <col min="8201" max="8448" width="9.140625" style="13"/>
    <col min="8449" max="8449" width="4" style="13" customWidth="1"/>
    <col min="8450" max="8450" width="45.42578125" style="13" customWidth="1"/>
    <col min="8451" max="8451" width="5.85546875" style="13" customWidth="1"/>
    <col min="8452" max="8452" width="7.28515625" style="13" customWidth="1"/>
    <col min="8453" max="8453" width="13.140625" style="13" customWidth="1"/>
    <col min="8454" max="8456" width="14.5703125" style="13" customWidth="1"/>
    <col min="8457" max="8704" width="9.140625" style="13"/>
    <col min="8705" max="8705" width="4" style="13" customWidth="1"/>
    <col min="8706" max="8706" width="45.42578125" style="13" customWidth="1"/>
    <col min="8707" max="8707" width="5.85546875" style="13" customWidth="1"/>
    <col min="8708" max="8708" width="7.28515625" style="13" customWidth="1"/>
    <col min="8709" max="8709" width="13.140625" style="13" customWidth="1"/>
    <col min="8710" max="8712" width="14.5703125" style="13" customWidth="1"/>
    <col min="8713" max="8960" width="9.140625" style="13"/>
    <col min="8961" max="8961" width="4" style="13" customWidth="1"/>
    <col min="8962" max="8962" width="45.42578125" style="13" customWidth="1"/>
    <col min="8963" max="8963" width="5.85546875" style="13" customWidth="1"/>
    <col min="8964" max="8964" width="7.28515625" style="13" customWidth="1"/>
    <col min="8965" max="8965" width="13.140625" style="13" customWidth="1"/>
    <col min="8966" max="8968" width="14.5703125" style="13" customWidth="1"/>
    <col min="8969" max="9216" width="9.140625" style="13"/>
    <col min="9217" max="9217" width="4" style="13" customWidth="1"/>
    <col min="9218" max="9218" width="45.42578125" style="13" customWidth="1"/>
    <col min="9219" max="9219" width="5.85546875" style="13" customWidth="1"/>
    <col min="9220" max="9220" width="7.28515625" style="13" customWidth="1"/>
    <col min="9221" max="9221" width="13.140625" style="13" customWidth="1"/>
    <col min="9222" max="9224" width="14.5703125" style="13" customWidth="1"/>
    <col min="9225" max="9472" width="9.140625" style="13"/>
    <col min="9473" max="9473" width="4" style="13" customWidth="1"/>
    <col min="9474" max="9474" width="45.42578125" style="13" customWidth="1"/>
    <col min="9475" max="9475" width="5.85546875" style="13" customWidth="1"/>
    <col min="9476" max="9476" width="7.28515625" style="13" customWidth="1"/>
    <col min="9477" max="9477" width="13.140625" style="13" customWidth="1"/>
    <col min="9478" max="9480" width="14.5703125" style="13" customWidth="1"/>
    <col min="9481" max="9728" width="9.140625" style="13"/>
    <col min="9729" max="9729" width="4" style="13" customWidth="1"/>
    <col min="9730" max="9730" width="45.42578125" style="13" customWidth="1"/>
    <col min="9731" max="9731" width="5.85546875" style="13" customWidth="1"/>
    <col min="9732" max="9732" width="7.28515625" style="13" customWidth="1"/>
    <col min="9733" max="9733" width="13.140625" style="13" customWidth="1"/>
    <col min="9734" max="9736" width="14.5703125" style="13" customWidth="1"/>
    <col min="9737" max="9984" width="9.140625" style="13"/>
    <col min="9985" max="9985" width="4" style="13" customWidth="1"/>
    <col min="9986" max="9986" width="45.42578125" style="13" customWidth="1"/>
    <col min="9987" max="9987" width="5.85546875" style="13" customWidth="1"/>
    <col min="9988" max="9988" width="7.28515625" style="13" customWidth="1"/>
    <col min="9989" max="9989" width="13.140625" style="13" customWidth="1"/>
    <col min="9990" max="9992" width="14.5703125" style="13" customWidth="1"/>
    <col min="9993" max="10240" width="9.140625" style="13"/>
    <col min="10241" max="10241" width="4" style="13" customWidth="1"/>
    <col min="10242" max="10242" width="45.42578125" style="13" customWidth="1"/>
    <col min="10243" max="10243" width="5.85546875" style="13" customWidth="1"/>
    <col min="10244" max="10244" width="7.28515625" style="13" customWidth="1"/>
    <col min="10245" max="10245" width="13.140625" style="13" customWidth="1"/>
    <col min="10246" max="10248" width="14.5703125" style="13" customWidth="1"/>
    <col min="10249" max="10496" width="9.140625" style="13"/>
    <col min="10497" max="10497" width="4" style="13" customWidth="1"/>
    <col min="10498" max="10498" width="45.42578125" style="13" customWidth="1"/>
    <col min="10499" max="10499" width="5.85546875" style="13" customWidth="1"/>
    <col min="10500" max="10500" width="7.28515625" style="13" customWidth="1"/>
    <col min="10501" max="10501" width="13.140625" style="13" customWidth="1"/>
    <col min="10502" max="10504" width="14.5703125" style="13" customWidth="1"/>
    <col min="10505" max="10752" width="9.140625" style="13"/>
    <col min="10753" max="10753" width="4" style="13" customWidth="1"/>
    <col min="10754" max="10754" width="45.42578125" style="13" customWidth="1"/>
    <col min="10755" max="10755" width="5.85546875" style="13" customWidth="1"/>
    <col min="10756" max="10756" width="7.28515625" style="13" customWidth="1"/>
    <col min="10757" max="10757" width="13.140625" style="13" customWidth="1"/>
    <col min="10758" max="10760" width="14.5703125" style="13" customWidth="1"/>
    <col min="10761" max="11008" width="9.140625" style="13"/>
    <col min="11009" max="11009" width="4" style="13" customWidth="1"/>
    <col min="11010" max="11010" width="45.42578125" style="13" customWidth="1"/>
    <col min="11011" max="11011" width="5.85546875" style="13" customWidth="1"/>
    <col min="11012" max="11012" width="7.28515625" style="13" customWidth="1"/>
    <col min="11013" max="11013" width="13.140625" style="13" customWidth="1"/>
    <col min="11014" max="11016" width="14.5703125" style="13" customWidth="1"/>
    <col min="11017" max="11264" width="9.140625" style="13"/>
    <col min="11265" max="11265" width="4" style="13" customWidth="1"/>
    <col min="11266" max="11266" width="45.42578125" style="13" customWidth="1"/>
    <col min="11267" max="11267" width="5.85546875" style="13" customWidth="1"/>
    <col min="11268" max="11268" width="7.28515625" style="13" customWidth="1"/>
    <col min="11269" max="11269" width="13.140625" style="13" customWidth="1"/>
    <col min="11270" max="11272" width="14.5703125" style="13" customWidth="1"/>
    <col min="11273" max="11520" width="9.140625" style="13"/>
    <col min="11521" max="11521" width="4" style="13" customWidth="1"/>
    <col min="11522" max="11522" width="45.42578125" style="13" customWidth="1"/>
    <col min="11523" max="11523" width="5.85546875" style="13" customWidth="1"/>
    <col min="11524" max="11524" width="7.28515625" style="13" customWidth="1"/>
    <col min="11525" max="11525" width="13.140625" style="13" customWidth="1"/>
    <col min="11526" max="11528" width="14.5703125" style="13" customWidth="1"/>
    <col min="11529" max="11776" width="9.140625" style="13"/>
    <col min="11777" max="11777" width="4" style="13" customWidth="1"/>
    <col min="11778" max="11778" width="45.42578125" style="13" customWidth="1"/>
    <col min="11779" max="11779" width="5.85546875" style="13" customWidth="1"/>
    <col min="11780" max="11780" width="7.28515625" style="13" customWidth="1"/>
    <col min="11781" max="11781" width="13.140625" style="13" customWidth="1"/>
    <col min="11782" max="11784" width="14.5703125" style="13" customWidth="1"/>
    <col min="11785" max="12032" width="9.140625" style="13"/>
    <col min="12033" max="12033" width="4" style="13" customWidth="1"/>
    <col min="12034" max="12034" width="45.42578125" style="13" customWidth="1"/>
    <col min="12035" max="12035" width="5.85546875" style="13" customWidth="1"/>
    <col min="12036" max="12036" width="7.28515625" style="13" customWidth="1"/>
    <col min="12037" max="12037" width="13.140625" style="13" customWidth="1"/>
    <col min="12038" max="12040" width="14.5703125" style="13" customWidth="1"/>
    <col min="12041" max="12288" width="9.140625" style="13"/>
    <col min="12289" max="12289" width="4" style="13" customWidth="1"/>
    <col min="12290" max="12290" width="45.42578125" style="13" customWidth="1"/>
    <col min="12291" max="12291" width="5.85546875" style="13" customWidth="1"/>
    <col min="12292" max="12292" width="7.28515625" style="13" customWidth="1"/>
    <col min="12293" max="12293" width="13.140625" style="13" customWidth="1"/>
    <col min="12294" max="12296" width="14.5703125" style="13" customWidth="1"/>
    <col min="12297" max="12544" width="9.140625" style="13"/>
    <col min="12545" max="12545" width="4" style="13" customWidth="1"/>
    <col min="12546" max="12546" width="45.42578125" style="13" customWidth="1"/>
    <col min="12547" max="12547" width="5.85546875" style="13" customWidth="1"/>
    <col min="12548" max="12548" width="7.28515625" style="13" customWidth="1"/>
    <col min="12549" max="12549" width="13.140625" style="13" customWidth="1"/>
    <col min="12550" max="12552" width="14.5703125" style="13" customWidth="1"/>
    <col min="12553" max="12800" width="9.140625" style="13"/>
    <col min="12801" max="12801" width="4" style="13" customWidth="1"/>
    <col min="12802" max="12802" width="45.42578125" style="13" customWidth="1"/>
    <col min="12803" max="12803" width="5.85546875" style="13" customWidth="1"/>
    <col min="12804" max="12804" width="7.28515625" style="13" customWidth="1"/>
    <col min="12805" max="12805" width="13.140625" style="13" customWidth="1"/>
    <col min="12806" max="12808" width="14.5703125" style="13" customWidth="1"/>
    <col min="12809" max="13056" width="9.140625" style="13"/>
    <col min="13057" max="13057" width="4" style="13" customWidth="1"/>
    <col min="13058" max="13058" width="45.42578125" style="13" customWidth="1"/>
    <col min="13059" max="13059" width="5.85546875" style="13" customWidth="1"/>
    <col min="13060" max="13060" width="7.28515625" style="13" customWidth="1"/>
    <col min="13061" max="13061" width="13.140625" style="13" customWidth="1"/>
    <col min="13062" max="13064" width="14.5703125" style="13" customWidth="1"/>
    <col min="13065" max="13312" width="9.140625" style="13"/>
    <col min="13313" max="13313" width="4" style="13" customWidth="1"/>
    <col min="13314" max="13314" width="45.42578125" style="13" customWidth="1"/>
    <col min="13315" max="13315" width="5.85546875" style="13" customWidth="1"/>
    <col min="13316" max="13316" width="7.28515625" style="13" customWidth="1"/>
    <col min="13317" max="13317" width="13.140625" style="13" customWidth="1"/>
    <col min="13318" max="13320" width="14.5703125" style="13" customWidth="1"/>
    <col min="13321" max="13568" width="9.140625" style="13"/>
    <col min="13569" max="13569" width="4" style="13" customWidth="1"/>
    <col min="13570" max="13570" width="45.42578125" style="13" customWidth="1"/>
    <col min="13571" max="13571" width="5.85546875" style="13" customWidth="1"/>
    <col min="13572" max="13572" width="7.28515625" style="13" customWidth="1"/>
    <col min="13573" max="13573" width="13.140625" style="13" customWidth="1"/>
    <col min="13574" max="13576" width="14.5703125" style="13" customWidth="1"/>
    <col min="13577" max="13824" width="9.140625" style="13"/>
    <col min="13825" max="13825" width="4" style="13" customWidth="1"/>
    <col min="13826" max="13826" width="45.42578125" style="13" customWidth="1"/>
    <col min="13827" max="13827" width="5.85546875" style="13" customWidth="1"/>
    <col min="13828" max="13828" width="7.28515625" style="13" customWidth="1"/>
    <col min="13829" max="13829" width="13.140625" style="13" customWidth="1"/>
    <col min="13830" max="13832" width="14.5703125" style="13" customWidth="1"/>
    <col min="13833" max="14080" width="9.140625" style="13"/>
    <col min="14081" max="14081" width="4" style="13" customWidth="1"/>
    <col min="14082" max="14082" width="45.42578125" style="13" customWidth="1"/>
    <col min="14083" max="14083" width="5.85546875" style="13" customWidth="1"/>
    <col min="14084" max="14084" width="7.28515625" style="13" customWidth="1"/>
    <col min="14085" max="14085" width="13.140625" style="13" customWidth="1"/>
    <col min="14086" max="14088" width="14.5703125" style="13" customWidth="1"/>
    <col min="14089" max="14336" width="9.140625" style="13"/>
    <col min="14337" max="14337" width="4" style="13" customWidth="1"/>
    <col min="14338" max="14338" width="45.42578125" style="13" customWidth="1"/>
    <col min="14339" max="14339" width="5.85546875" style="13" customWidth="1"/>
    <col min="14340" max="14340" width="7.28515625" style="13" customWidth="1"/>
    <col min="14341" max="14341" width="13.140625" style="13" customWidth="1"/>
    <col min="14342" max="14344" width="14.5703125" style="13" customWidth="1"/>
    <col min="14345" max="14592" width="9.140625" style="13"/>
    <col min="14593" max="14593" width="4" style="13" customWidth="1"/>
    <col min="14594" max="14594" width="45.42578125" style="13" customWidth="1"/>
    <col min="14595" max="14595" width="5.85546875" style="13" customWidth="1"/>
    <col min="14596" max="14596" width="7.28515625" style="13" customWidth="1"/>
    <col min="14597" max="14597" width="13.140625" style="13" customWidth="1"/>
    <col min="14598" max="14600" width="14.5703125" style="13" customWidth="1"/>
    <col min="14601" max="14848" width="9.140625" style="13"/>
    <col min="14849" max="14849" width="4" style="13" customWidth="1"/>
    <col min="14850" max="14850" width="45.42578125" style="13" customWidth="1"/>
    <col min="14851" max="14851" width="5.85546875" style="13" customWidth="1"/>
    <col min="14852" max="14852" width="7.28515625" style="13" customWidth="1"/>
    <col min="14853" max="14853" width="13.140625" style="13" customWidth="1"/>
    <col min="14854" max="14856" width="14.5703125" style="13" customWidth="1"/>
    <col min="14857" max="15104" width="9.140625" style="13"/>
    <col min="15105" max="15105" width="4" style="13" customWidth="1"/>
    <col min="15106" max="15106" width="45.42578125" style="13" customWidth="1"/>
    <col min="15107" max="15107" width="5.85546875" style="13" customWidth="1"/>
    <col min="15108" max="15108" width="7.28515625" style="13" customWidth="1"/>
    <col min="15109" max="15109" width="13.140625" style="13" customWidth="1"/>
    <col min="15110" max="15112" width="14.5703125" style="13" customWidth="1"/>
    <col min="15113" max="15360" width="9.140625" style="13"/>
    <col min="15361" max="15361" width="4" style="13" customWidth="1"/>
    <col min="15362" max="15362" width="45.42578125" style="13" customWidth="1"/>
    <col min="15363" max="15363" width="5.85546875" style="13" customWidth="1"/>
    <col min="15364" max="15364" width="7.28515625" style="13" customWidth="1"/>
    <col min="15365" max="15365" width="13.140625" style="13" customWidth="1"/>
    <col min="15366" max="15368" width="14.5703125" style="13" customWidth="1"/>
    <col min="15369" max="15616" width="9.140625" style="13"/>
    <col min="15617" max="15617" width="4" style="13" customWidth="1"/>
    <col min="15618" max="15618" width="45.42578125" style="13" customWidth="1"/>
    <col min="15619" max="15619" width="5.85546875" style="13" customWidth="1"/>
    <col min="15620" max="15620" width="7.28515625" style="13" customWidth="1"/>
    <col min="15621" max="15621" width="13.140625" style="13" customWidth="1"/>
    <col min="15622" max="15624" width="14.5703125" style="13" customWidth="1"/>
    <col min="15625" max="15872" width="9.140625" style="13"/>
    <col min="15873" max="15873" width="4" style="13" customWidth="1"/>
    <col min="15874" max="15874" width="45.42578125" style="13" customWidth="1"/>
    <col min="15875" max="15875" width="5.85546875" style="13" customWidth="1"/>
    <col min="15876" max="15876" width="7.28515625" style="13" customWidth="1"/>
    <col min="15877" max="15877" width="13.140625" style="13" customWidth="1"/>
    <col min="15878" max="15880" width="14.5703125" style="13" customWidth="1"/>
    <col min="15881" max="16128" width="9.140625" style="13"/>
    <col min="16129" max="16129" width="4" style="13" customWidth="1"/>
    <col min="16130" max="16130" width="45.42578125" style="13" customWidth="1"/>
    <col min="16131" max="16131" width="5.85546875" style="13" customWidth="1"/>
    <col min="16132" max="16132" width="7.28515625" style="13" customWidth="1"/>
    <col min="16133" max="16133" width="13.140625" style="13" customWidth="1"/>
    <col min="16134" max="16136" width="14.5703125" style="13" customWidth="1"/>
    <col min="16137" max="16384" width="9.140625" style="13"/>
  </cols>
  <sheetData>
    <row r="1" spans="1:8" ht="34.5" customHeight="1">
      <c r="A1" s="67" t="s">
        <v>2</v>
      </c>
      <c r="B1" s="67"/>
      <c r="C1" s="67"/>
      <c r="D1" s="67"/>
      <c r="E1" s="67"/>
      <c r="F1" s="67"/>
    </row>
    <row r="3" spans="1:8" ht="48" customHeight="1">
      <c r="A3" s="70" t="s">
        <v>50</v>
      </c>
      <c r="B3" s="70"/>
      <c r="C3" s="70"/>
      <c r="D3" s="70"/>
      <c r="E3" s="70"/>
      <c r="F3" s="70"/>
      <c r="G3" s="14"/>
      <c r="H3" s="14"/>
    </row>
    <row r="4" spans="1:8" ht="15.75" customHeight="1">
      <c r="A4" s="71"/>
      <c r="B4" s="71"/>
      <c r="C4" s="71"/>
      <c r="D4" s="71"/>
      <c r="E4" s="71"/>
      <c r="F4" s="71"/>
      <c r="G4" s="12"/>
      <c r="H4" s="12"/>
    </row>
    <row r="5" spans="1:8" ht="15.75" customHeight="1">
      <c r="A5" s="22"/>
      <c r="B5" s="68" t="s">
        <v>3</v>
      </c>
      <c r="C5" s="69"/>
      <c r="D5" s="69"/>
      <c r="E5" s="69"/>
      <c r="F5" s="69"/>
      <c r="G5" s="12"/>
      <c r="H5" s="12"/>
    </row>
    <row r="6" spans="1:8" ht="30">
      <c r="A6" s="15" t="s">
        <v>12</v>
      </c>
      <c r="B6" s="3" t="s">
        <v>1</v>
      </c>
      <c r="C6" s="3" t="s">
        <v>5</v>
      </c>
      <c r="D6" s="3" t="s">
        <v>6</v>
      </c>
      <c r="E6" s="3" t="s">
        <v>7</v>
      </c>
      <c r="F6" s="3" t="s">
        <v>0</v>
      </c>
      <c r="G6" s="16"/>
      <c r="H6" s="16"/>
    </row>
    <row r="7" spans="1:8" ht="44.25" customHeight="1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9"/>
      <c r="H7" s="19"/>
    </row>
    <row r="8" spans="1:8">
      <c r="A8" s="20"/>
      <c r="B8" s="45" t="s">
        <v>35</v>
      </c>
      <c r="C8" s="46"/>
      <c r="D8" s="47"/>
      <c r="E8" s="48"/>
      <c r="F8" s="49"/>
      <c r="G8" s="21"/>
      <c r="H8" s="21"/>
    </row>
    <row r="9" spans="1:8" ht="61.5" customHeight="1">
      <c r="A9" s="20">
        <v>1</v>
      </c>
      <c r="B9" s="32" t="s">
        <v>36</v>
      </c>
      <c r="C9" s="24" t="s">
        <v>37</v>
      </c>
      <c r="D9" s="24">
        <v>6650</v>
      </c>
      <c r="E9" s="24">
        <v>645.12286030092696</v>
      </c>
      <c r="F9" s="51">
        <f t="shared" ref="F9:F20" si="0">D9*E9</f>
        <v>4290067.0210011639</v>
      </c>
      <c r="G9" s="21"/>
      <c r="H9" s="21"/>
    </row>
    <row r="10" spans="1:8">
      <c r="A10" s="20">
        <v>2</v>
      </c>
      <c r="B10" s="32" t="s">
        <v>38</v>
      </c>
      <c r="C10" s="24" t="s">
        <v>37</v>
      </c>
      <c r="D10" s="24">
        <v>350</v>
      </c>
      <c r="E10" s="24">
        <v>2795.3198765064881</v>
      </c>
      <c r="F10" s="51">
        <f t="shared" si="0"/>
        <v>978361.95677727088</v>
      </c>
      <c r="G10" s="21"/>
      <c r="H10" s="21"/>
    </row>
    <row r="11" spans="1:8">
      <c r="A11" s="20">
        <v>3</v>
      </c>
      <c r="B11" s="32" t="s">
        <v>39</v>
      </c>
      <c r="C11" s="24" t="s">
        <v>23</v>
      </c>
      <c r="D11" s="24">
        <v>9588</v>
      </c>
      <c r="E11" s="24">
        <v>973.12172688335409</v>
      </c>
      <c r="F11" s="51">
        <f t="shared" si="0"/>
        <v>9330291.1173575986</v>
      </c>
      <c r="G11" s="21"/>
      <c r="H11" s="21"/>
    </row>
    <row r="12" spans="1:8">
      <c r="A12" s="20">
        <v>4</v>
      </c>
      <c r="B12" s="32" t="s">
        <v>40</v>
      </c>
      <c r="C12" s="24" t="s">
        <v>37</v>
      </c>
      <c r="D12" s="24">
        <v>2350</v>
      </c>
      <c r="E12" s="24">
        <v>61.99145815701366</v>
      </c>
      <c r="F12" s="51">
        <f t="shared" si="0"/>
        <v>145679.92666898211</v>
      </c>
      <c r="G12" s="21"/>
      <c r="H12" s="21"/>
    </row>
    <row r="13" spans="1:8">
      <c r="A13" s="20">
        <v>5</v>
      </c>
      <c r="B13" s="32" t="s">
        <v>41</v>
      </c>
      <c r="C13" s="24" t="s">
        <v>37</v>
      </c>
      <c r="D13" s="29">
        <v>130</v>
      </c>
      <c r="E13" s="24">
        <v>1428.1543369060419</v>
      </c>
      <c r="F13" s="51">
        <f t="shared" si="0"/>
        <v>185660.06379778543</v>
      </c>
      <c r="G13" s="21"/>
      <c r="H13" s="21"/>
    </row>
    <row r="14" spans="1:8" ht="61.5" customHeight="1">
      <c r="A14" s="20">
        <v>6</v>
      </c>
      <c r="B14" s="32" t="s">
        <v>42</v>
      </c>
      <c r="C14" s="24" t="s">
        <v>37</v>
      </c>
      <c r="D14" s="29">
        <v>2480</v>
      </c>
      <c r="E14" s="24">
        <v>468.54009072161494</v>
      </c>
      <c r="F14" s="51">
        <f t="shared" si="0"/>
        <v>1161979.4249896051</v>
      </c>
      <c r="G14" s="21"/>
      <c r="H14" s="21"/>
    </row>
    <row r="15" spans="1:8">
      <c r="A15" s="20">
        <v>7</v>
      </c>
      <c r="B15" s="32" t="s">
        <v>43</v>
      </c>
      <c r="C15" s="24" t="s">
        <v>37</v>
      </c>
      <c r="D15" s="24">
        <v>2480</v>
      </c>
      <c r="E15" s="24">
        <v>337.07907078990951</v>
      </c>
      <c r="F15" s="51">
        <f t="shared" si="0"/>
        <v>835956.09555897559</v>
      </c>
      <c r="G15" s="21"/>
      <c r="H15" s="21"/>
    </row>
    <row r="16" spans="1:8" ht="61.5" customHeight="1">
      <c r="A16" s="20">
        <v>8</v>
      </c>
      <c r="B16" s="32" t="s">
        <v>44</v>
      </c>
      <c r="C16" s="24" t="s">
        <v>37</v>
      </c>
      <c r="D16" s="24">
        <v>146.19999999999999</v>
      </c>
      <c r="E16" s="24">
        <v>1912.1329403083441</v>
      </c>
      <c r="F16" s="51">
        <f t="shared" si="0"/>
        <v>279553.83587307989</v>
      </c>
      <c r="G16" s="21"/>
      <c r="H16" s="21"/>
    </row>
    <row r="17" spans="1:8" ht="61.5" customHeight="1">
      <c r="A17" s="20">
        <v>9</v>
      </c>
      <c r="B17" s="32" t="s">
        <v>45</v>
      </c>
      <c r="C17" s="24" t="s">
        <v>37</v>
      </c>
      <c r="D17" s="24">
        <v>1237</v>
      </c>
      <c r="E17" s="24">
        <v>1039.8237872063462</v>
      </c>
      <c r="F17" s="51">
        <f t="shared" si="0"/>
        <v>1286262.0247742503</v>
      </c>
      <c r="G17" s="21"/>
      <c r="H17" s="21"/>
    </row>
    <row r="18" spans="1:8">
      <c r="A18" s="20">
        <v>10</v>
      </c>
      <c r="B18" s="50" t="s">
        <v>46</v>
      </c>
      <c r="C18" s="24" t="s">
        <v>23</v>
      </c>
      <c r="D18" s="29">
        <v>2350</v>
      </c>
      <c r="E18" s="24">
        <v>5802.6888158600004</v>
      </c>
      <c r="F18" s="51">
        <f t="shared" si="0"/>
        <v>13636318.717271</v>
      </c>
      <c r="G18" s="21"/>
      <c r="H18" s="21"/>
    </row>
    <row r="19" spans="1:8" ht="30">
      <c r="A19" s="20">
        <v>11</v>
      </c>
      <c r="B19" s="50" t="s">
        <v>47</v>
      </c>
      <c r="C19" s="24" t="s">
        <v>37</v>
      </c>
      <c r="D19" s="24">
        <v>1237</v>
      </c>
      <c r="E19" s="24">
        <v>32973.415618629537</v>
      </c>
      <c r="F19" s="51">
        <f t="shared" si="0"/>
        <v>40788115.120244734</v>
      </c>
      <c r="G19" s="21"/>
      <c r="H19" s="21"/>
    </row>
    <row r="20" spans="1:8" ht="61.5" customHeight="1">
      <c r="A20" s="20">
        <v>12</v>
      </c>
      <c r="B20" s="50" t="s">
        <v>48</v>
      </c>
      <c r="C20" s="24" t="s">
        <v>49</v>
      </c>
      <c r="D20" s="24">
        <v>1600</v>
      </c>
      <c r="E20" s="24">
        <v>4952.1225824761186</v>
      </c>
      <c r="F20" s="51">
        <f t="shared" si="0"/>
        <v>7923396.1319617899</v>
      </c>
      <c r="G20" s="21"/>
      <c r="H20" s="21"/>
    </row>
    <row r="21" spans="1:8">
      <c r="A21" s="8"/>
      <c r="B21" s="23" t="s">
        <v>10</v>
      </c>
      <c r="C21" s="9"/>
      <c r="D21" s="8"/>
      <c r="E21" s="30"/>
      <c r="F21" s="52">
        <f>SUM(F9:F20)</f>
        <v>80841641.436276242</v>
      </c>
    </row>
    <row r="22" spans="1:8">
      <c r="A22" s="8"/>
      <c r="B22" s="23" t="s">
        <v>11</v>
      </c>
      <c r="C22" s="9"/>
      <c r="D22" s="8"/>
      <c r="E22" s="30"/>
      <c r="F22" s="52">
        <f>F21*11/100</f>
        <v>8892580.5579903871</v>
      </c>
    </row>
    <row r="23" spans="1:8">
      <c r="A23" s="8"/>
      <c r="B23" s="23" t="s">
        <v>10</v>
      </c>
      <c r="C23" s="8"/>
      <c r="D23" s="8"/>
      <c r="E23" s="30"/>
      <c r="F23" s="52">
        <f>F22+F21</f>
        <v>89734221.994266629</v>
      </c>
    </row>
    <row r="24" spans="1:8">
      <c r="A24" s="8"/>
      <c r="B24" s="23" t="s">
        <v>8</v>
      </c>
      <c r="C24" s="8"/>
      <c r="D24" s="8"/>
      <c r="E24" s="30"/>
      <c r="F24" s="52">
        <f>F23*20/100</f>
        <v>17946844.398853324</v>
      </c>
    </row>
    <row r="25" spans="1:8">
      <c r="A25" s="8"/>
      <c r="B25" s="55" t="s">
        <v>10</v>
      </c>
      <c r="C25" s="8"/>
      <c r="D25" s="8"/>
      <c r="E25" s="30"/>
      <c r="F25" s="52">
        <f>F24+F23</f>
        <v>107681066.39311996</v>
      </c>
    </row>
    <row r="27" spans="1:8">
      <c r="B27" s="25" t="s">
        <v>14</v>
      </c>
      <c r="C27" s="26"/>
      <c r="D27" s="27"/>
      <c r="E27" s="27" t="s">
        <v>15</v>
      </c>
      <c r="F27" s="27"/>
    </row>
  </sheetData>
  <mergeCells count="4">
    <mergeCell ref="A1:F1"/>
    <mergeCell ref="A3:F3"/>
    <mergeCell ref="A4:F4"/>
    <mergeCell ref="B5:F5"/>
  </mergeCells>
  <pageMargins left="0.75" right="0.75" top="0.25" bottom="0.75" header="0.5" footer="0.5"/>
  <pageSetup scale="90" orientation="portrait" r:id="rId1"/>
  <headerFooter alignWithMargins="0"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zoomScale="60" zoomScaleNormal="100" workbookViewId="0">
      <selection activeCell="L9" sqref="L9"/>
    </sheetView>
  </sheetViews>
  <sheetFormatPr defaultRowHeight="15"/>
  <cols>
    <col min="1" max="1" width="4" style="13" customWidth="1"/>
    <col min="2" max="2" width="43.28515625" style="13" customWidth="1"/>
    <col min="3" max="3" width="7.5703125" style="13" customWidth="1"/>
    <col min="4" max="4" width="9.85546875" style="13" customWidth="1"/>
    <col min="5" max="5" width="14.140625" style="13" customWidth="1"/>
    <col min="6" max="6" width="21.28515625" style="13" customWidth="1"/>
    <col min="7" max="247" width="9.140625" style="13"/>
    <col min="248" max="248" width="4" style="13" customWidth="1"/>
    <col min="249" max="249" width="45.42578125" style="13" customWidth="1"/>
    <col min="250" max="250" width="5.85546875" style="13" customWidth="1"/>
    <col min="251" max="251" width="7.28515625" style="13" customWidth="1"/>
    <col min="252" max="252" width="13.140625" style="13" customWidth="1"/>
    <col min="253" max="255" width="14.5703125" style="13" customWidth="1"/>
    <col min="256" max="503" width="9.140625" style="13"/>
    <col min="504" max="504" width="4" style="13" customWidth="1"/>
    <col min="505" max="505" width="45.42578125" style="13" customWidth="1"/>
    <col min="506" max="506" width="5.85546875" style="13" customWidth="1"/>
    <col min="507" max="507" width="7.28515625" style="13" customWidth="1"/>
    <col min="508" max="508" width="13.140625" style="13" customWidth="1"/>
    <col min="509" max="511" width="14.5703125" style="13" customWidth="1"/>
    <col min="512" max="759" width="9.140625" style="13"/>
    <col min="760" max="760" width="4" style="13" customWidth="1"/>
    <col min="761" max="761" width="45.42578125" style="13" customWidth="1"/>
    <col min="762" max="762" width="5.85546875" style="13" customWidth="1"/>
    <col min="763" max="763" width="7.28515625" style="13" customWidth="1"/>
    <col min="764" max="764" width="13.140625" style="13" customWidth="1"/>
    <col min="765" max="767" width="14.5703125" style="13" customWidth="1"/>
    <col min="768" max="1015" width="9.140625" style="13"/>
    <col min="1016" max="1016" width="4" style="13" customWidth="1"/>
    <col min="1017" max="1017" width="45.42578125" style="13" customWidth="1"/>
    <col min="1018" max="1018" width="5.85546875" style="13" customWidth="1"/>
    <col min="1019" max="1019" width="7.28515625" style="13" customWidth="1"/>
    <col min="1020" max="1020" width="13.140625" style="13" customWidth="1"/>
    <col min="1021" max="1023" width="14.5703125" style="13" customWidth="1"/>
    <col min="1024" max="1271" width="9.140625" style="13"/>
    <col min="1272" max="1272" width="4" style="13" customWidth="1"/>
    <col min="1273" max="1273" width="45.42578125" style="13" customWidth="1"/>
    <col min="1274" max="1274" width="5.85546875" style="13" customWidth="1"/>
    <col min="1275" max="1275" width="7.28515625" style="13" customWidth="1"/>
    <col min="1276" max="1276" width="13.140625" style="13" customWidth="1"/>
    <col min="1277" max="1279" width="14.5703125" style="13" customWidth="1"/>
    <col min="1280" max="1527" width="9.140625" style="13"/>
    <col min="1528" max="1528" width="4" style="13" customWidth="1"/>
    <col min="1529" max="1529" width="45.42578125" style="13" customWidth="1"/>
    <col min="1530" max="1530" width="5.85546875" style="13" customWidth="1"/>
    <col min="1531" max="1531" width="7.28515625" style="13" customWidth="1"/>
    <col min="1532" max="1532" width="13.140625" style="13" customWidth="1"/>
    <col min="1533" max="1535" width="14.5703125" style="13" customWidth="1"/>
    <col min="1536" max="1783" width="9.140625" style="13"/>
    <col min="1784" max="1784" width="4" style="13" customWidth="1"/>
    <col min="1785" max="1785" width="45.42578125" style="13" customWidth="1"/>
    <col min="1786" max="1786" width="5.85546875" style="13" customWidth="1"/>
    <col min="1787" max="1787" width="7.28515625" style="13" customWidth="1"/>
    <col min="1788" max="1788" width="13.140625" style="13" customWidth="1"/>
    <col min="1789" max="1791" width="14.5703125" style="13" customWidth="1"/>
    <col min="1792" max="2039" width="9.140625" style="13"/>
    <col min="2040" max="2040" width="4" style="13" customWidth="1"/>
    <col min="2041" max="2041" width="45.42578125" style="13" customWidth="1"/>
    <col min="2042" max="2042" width="5.85546875" style="13" customWidth="1"/>
    <col min="2043" max="2043" width="7.28515625" style="13" customWidth="1"/>
    <col min="2044" max="2044" width="13.140625" style="13" customWidth="1"/>
    <col min="2045" max="2047" width="14.5703125" style="13" customWidth="1"/>
    <col min="2048" max="2295" width="9.140625" style="13"/>
    <col min="2296" max="2296" width="4" style="13" customWidth="1"/>
    <col min="2297" max="2297" width="45.42578125" style="13" customWidth="1"/>
    <col min="2298" max="2298" width="5.85546875" style="13" customWidth="1"/>
    <col min="2299" max="2299" width="7.28515625" style="13" customWidth="1"/>
    <col min="2300" max="2300" width="13.140625" style="13" customWidth="1"/>
    <col min="2301" max="2303" width="14.5703125" style="13" customWidth="1"/>
    <col min="2304" max="2551" width="9.140625" style="13"/>
    <col min="2552" max="2552" width="4" style="13" customWidth="1"/>
    <col min="2553" max="2553" width="45.42578125" style="13" customWidth="1"/>
    <col min="2554" max="2554" width="5.85546875" style="13" customWidth="1"/>
    <col min="2555" max="2555" width="7.28515625" style="13" customWidth="1"/>
    <col min="2556" max="2556" width="13.140625" style="13" customWidth="1"/>
    <col min="2557" max="2559" width="14.5703125" style="13" customWidth="1"/>
    <col min="2560" max="2807" width="9.140625" style="13"/>
    <col min="2808" max="2808" width="4" style="13" customWidth="1"/>
    <col min="2809" max="2809" width="45.42578125" style="13" customWidth="1"/>
    <col min="2810" max="2810" width="5.85546875" style="13" customWidth="1"/>
    <col min="2811" max="2811" width="7.28515625" style="13" customWidth="1"/>
    <col min="2812" max="2812" width="13.140625" style="13" customWidth="1"/>
    <col min="2813" max="2815" width="14.5703125" style="13" customWidth="1"/>
    <col min="2816" max="3063" width="9.140625" style="13"/>
    <col min="3064" max="3064" width="4" style="13" customWidth="1"/>
    <col min="3065" max="3065" width="45.42578125" style="13" customWidth="1"/>
    <col min="3066" max="3066" width="5.85546875" style="13" customWidth="1"/>
    <col min="3067" max="3067" width="7.28515625" style="13" customWidth="1"/>
    <col min="3068" max="3068" width="13.140625" style="13" customWidth="1"/>
    <col min="3069" max="3071" width="14.5703125" style="13" customWidth="1"/>
    <col min="3072" max="3319" width="9.140625" style="13"/>
    <col min="3320" max="3320" width="4" style="13" customWidth="1"/>
    <col min="3321" max="3321" width="45.42578125" style="13" customWidth="1"/>
    <col min="3322" max="3322" width="5.85546875" style="13" customWidth="1"/>
    <col min="3323" max="3323" width="7.28515625" style="13" customWidth="1"/>
    <col min="3324" max="3324" width="13.140625" style="13" customWidth="1"/>
    <col min="3325" max="3327" width="14.5703125" style="13" customWidth="1"/>
    <col min="3328" max="3575" width="9.140625" style="13"/>
    <col min="3576" max="3576" width="4" style="13" customWidth="1"/>
    <col min="3577" max="3577" width="45.42578125" style="13" customWidth="1"/>
    <col min="3578" max="3578" width="5.85546875" style="13" customWidth="1"/>
    <col min="3579" max="3579" width="7.28515625" style="13" customWidth="1"/>
    <col min="3580" max="3580" width="13.140625" style="13" customWidth="1"/>
    <col min="3581" max="3583" width="14.5703125" style="13" customWidth="1"/>
    <col min="3584" max="3831" width="9.140625" style="13"/>
    <col min="3832" max="3832" width="4" style="13" customWidth="1"/>
    <col min="3833" max="3833" width="45.42578125" style="13" customWidth="1"/>
    <col min="3834" max="3834" width="5.85546875" style="13" customWidth="1"/>
    <col min="3835" max="3835" width="7.28515625" style="13" customWidth="1"/>
    <col min="3836" max="3836" width="13.140625" style="13" customWidth="1"/>
    <col min="3837" max="3839" width="14.5703125" style="13" customWidth="1"/>
    <col min="3840" max="4087" width="9.140625" style="13"/>
    <col min="4088" max="4088" width="4" style="13" customWidth="1"/>
    <col min="4089" max="4089" width="45.42578125" style="13" customWidth="1"/>
    <col min="4090" max="4090" width="5.85546875" style="13" customWidth="1"/>
    <col min="4091" max="4091" width="7.28515625" style="13" customWidth="1"/>
    <col min="4092" max="4092" width="13.140625" style="13" customWidth="1"/>
    <col min="4093" max="4095" width="14.5703125" style="13" customWidth="1"/>
    <col min="4096" max="4343" width="9.140625" style="13"/>
    <col min="4344" max="4344" width="4" style="13" customWidth="1"/>
    <col min="4345" max="4345" width="45.42578125" style="13" customWidth="1"/>
    <col min="4346" max="4346" width="5.85546875" style="13" customWidth="1"/>
    <col min="4347" max="4347" width="7.28515625" style="13" customWidth="1"/>
    <col min="4348" max="4348" width="13.140625" style="13" customWidth="1"/>
    <col min="4349" max="4351" width="14.5703125" style="13" customWidth="1"/>
    <col min="4352" max="4599" width="9.140625" style="13"/>
    <col min="4600" max="4600" width="4" style="13" customWidth="1"/>
    <col min="4601" max="4601" width="45.42578125" style="13" customWidth="1"/>
    <col min="4602" max="4602" width="5.85546875" style="13" customWidth="1"/>
    <col min="4603" max="4603" width="7.28515625" style="13" customWidth="1"/>
    <col min="4604" max="4604" width="13.140625" style="13" customWidth="1"/>
    <col min="4605" max="4607" width="14.5703125" style="13" customWidth="1"/>
    <col min="4608" max="4855" width="9.140625" style="13"/>
    <col min="4856" max="4856" width="4" style="13" customWidth="1"/>
    <col min="4857" max="4857" width="45.42578125" style="13" customWidth="1"/>
    <col min="4858" max="4858" width="5.85546875" style="13" customWidth="1"/>
    <col min="4859" max="4859" width="7.28515625" style="13" customWidth="1"/>
    <col min="4860" max="4860" width="13.140625" style="13" customWidth="1"/>
    <col min="4861" max="4863" width="14.5703125" style="13" customWidth="1"/>
    <col min="4864" max="5111" width="9.140625" style="13"/>
    <col min="5112" max="5112" width="4" style="13" customWidth="1"/>
    <col min="5113" max="5113" width="45.42578125" style="13" customWidth="1"/>
    <col min="5114" max="5114" width="5.85546875" style="13" customWidth="1"/>
    <col min="5115" max="5115" width="7.28515625" style="13" customWidth="1"/>
    <col min="5116" max="5116" width="13.140625" style="13" customWidth="1"/>
    <col min="5117" max="5119" width="14.5703125" style="13" customWidth="1"/>
    <col min="5120" max="5367" width="9.140625" style="13"/>
    <col min="5368" max="5368" width="4" style="13" customWidth="1"/>
    <col min="5369" max="5369" width="45.42578125" style="13" customWidth="1"/>
    <col min="5370" max="5370" width="5.85546875" style="13" customWidth="1"/>
    <col min="5371" max="5371" width="7.28515625" style="13" customWidth="1"/>
    <col min="5372" max="5372" width="13.140625" style="13" customWidth="1"/>
    <col min="5373" max="5375" width="14.5703125" style="13" customWidth="1"/>
    <col min="5376" max="5623" width="9.140625" style="13"/>
    <col min="5624" max="5624" width="4" style="13" customWidth="1"/>
    <col min="5625" max="5625" width="45.42578125" style="13" customWidth="1"/>
    <col min="5626" max="5626" width="5.85546875" style="13" customWidth="1"/>
    <col min="5627" max="5627" width="7.28515625" style="13" customWidth="1"/>
    <col min="5628" max="5628" width="13.140625" style="13" customWidth="1"/>
    <col min="5629" max="5631" width="14.5703125" style="13" customWidth="1"/>
    <col min="5632" max="5879" width="9.140625" style="13"/>
    <col min="5880" max="5880" width="4" style="13" customWidth="1"/>
    <col min="5881" max="5881" width="45.42578125" style="13" customWidth="1"/>
    <col min="5882" max="5882" width="5.85546875" style="13" customWidth="1"/>
    <col min="5883" max="5883" width="7.28515625" style="13" customWidth="1"/>
    <col min="5884" max="5884" width="13.140625" style="13" customWidth="1"/>
    <col min="5885" max="5887" width="14.5703125" style="13" customWidth="1"/>
    <col min="5888" max="6135" width="9.140625" style="13"/>
    <col min="6136" max="6136" width="4" style="13" customWidth="1"/>
    <col min="6137" max="6137" width="45.42578125" style="13" customWidth="1"/>
    <col min="6138" max="6138" width="5.85546875" style="13" customWidth="1"/>
    <col min="6139" max="6139" width="7.28515625" style="13" customWidth="1"/>
    <col min="6140" max="6140" width="13.140625" style="13" customWidth="1"/>
    <col min="6141" max="6143" width="14.5703125" style="13" customWidth="1"/>
    <col min="6144" max="6391" width="9.140625" style="13"/>
    <col min="6392" max="6392" width="4" style="13" customWidth="1"/>
    <col min="6393" max="6393" width="45.42578125" style="13" customWidth="1"/>
    <col min="6394" max="6394" width="5.85546875" style="13" customWidth="1"/>
    <col min="6395" max="6395" width="7.28515625" style="13" customWidth="1"/>
    <col min="6396" max="6396" width="13.140625" style="13" customWidth="1"/>
    <col min="6397" max="6399" width="14.5703125" style="13" customWidth="1"/>
    <col min="6400" max="6647" width="9.140625" style="13"/>
    <col min="6648" max="6648" width="4" style="13" customWidth="1"/>
    <col min="6649" max="6649" width="45.42578125" style="13" customWidth="1"/>
    <col min="6650" max="6650" width="5.85546875" style="13" customWidth="1"/>
    <col min="6651" max="6651" width="7.28515625" style="13" customWidth="1"/>
    <col min="6652" max="6652" width="13.140625" style="13" customWidth="1"/>
    <col min="6653" max="6655" width="14.5703125" style="13" customWidth="1"/>
    <col min="6656" max="6903" width="9.140625" style="13"/>
    <col min="6904" max="6904" width="4" style="13" customWidth="1"/>
    <col min="6905" max="6905" width="45.42578125" style="13" customWidth="1"/>
    <col min="6906" max="6906" width="5.85546875" style="13" customWidth="1"/>
    <col min="6907" max="6907" width="7.28515625" style="13" customWidth="1"/>
    <col min="6908" max="6908" width="13.140625" style="13" customWidth="1"/>
    <col min="6909" max="6911" width="14.5703125" style="13" customWidth="1"/>
    <col min="6912" max="7159" width="9.140625" style="13"/>
    <col min="7160" max="7160" width="4" style="13" customWidth="1"/>
    <col min="7161" max="7161" width="45.42578125" style="13" customWidth="1"/>
    <col min="7162" max="7162" width="5.85546875" style="13" customWidth="1"/>
    <col min="7163" max="7163" width="7.28515625" style="13" customWidth="1"/>
    <col min="7164" max="7164" width="13.140625" style="13" customWidth="1"/>
    <col min="7165" max="7167" width="14.5703125" style="13" customWidth="1"/>
    <col min="7168" max="7415" width="9.140625" style="13"/>
    <col min="7416" max="7416" width="4" style="13" customWidth="1"/>
    <col min="7417" max="7417" width="45.42578125" style="13" customWidth="1"/>
    <col min="7418" max="7418" width="5.85546875" style="13" customWidth="1"/>
    <col min="7419" max="7419" width="7.28515625" style="13" customWidth="1"/>
    <col min="7420" max="7420" width="13.140625" style="13" customWidth="1"/>
    <col min="7421" max="7423" width="14.5703125" style="13" customWidth="1"/>
    <col min="7424" max="7671" width="9.140625" style="13"/>
    <col min="7672" max="7672" width="4" style="13" customWidth="1"/>
    <col min="7673" max="7673" width="45.42578125" style="13" customWidth="1"/>
    <col min="7674" max="7674" width="5.85546875" style="13" customWidth="1"/>
    <col min="7675" max="7675" width="7.28515625" style="13" customWidth="1"/>
    <col min="7676" max="7676" width="13.140625" style="13" customWidth="1"/>
    <col min="7677" max="7679" width="14.5703125" style="13" customWidth="1"/>
    <col min="7680" max="7927" width="9.140625" style="13"/>
    <col min="7928" max="7928" width="4" style="13" customWidth="1"/>
    <col min="7929" max="7929" width="45.42578125" style="13" customWidth="1"/>
    <col min="7930" max="7930" width="5.85546875" style="13" customWidth="1"/>
    <col min="7931" max="7931" width="7.28515625" style="13" customWidth="1"/>
    <col min="7932" max="7932" width="13.140625" style="13" customWidth="1"/>
    <col min="7933" max="7935" width="14.5703125" style="13" customWidth="1"/>
    <col min="7936" max="8183" width="9.140625" style="13"/>
    <col min="8184" max="8184" width="4" style="13" customWidth="1"/>
    <col min="8185" max="8185" width="45.42578125" style="13" customWidth="1"/>
    <col min="8186" max="8186" width="5.85546875" style="13" customWidth="1"/>
    <col min="8187" max="8187" width="7.28515625" style="13" customWidth="1"/>
    <col min="8188" max="8188" width="13.140625" style="13" customWidth="1"/>
    <col min="8189" max="8191" width="14.5703125" style="13" customWidth="1"/>
    <col min="8192" max="8439" width="9.140625" style="13"/>
    <col min="8440" max="8440" width="4" style="13" customWidth="1"/>
    <col min="8441" max="8441" width="45.42578125" style="13" customWidth="1"/>
    <col min="8442" max="8442" width="5.85546875" style="13" customWidth="1"/>
    <col min="8443" max="8443" width="7.28515625" style="13" customWidth="1"/>
    <col min="8444" max="8444" width="13.140625" style="13" customWidth="1"/>
    <col min="8445" max="8447" width="14.5703125" style="13" customWidth="1"/>
    <col min="8448" max="8695" width="9.140625" style="13"/>
    <col min="8696" max="8696" width="4" style="13" customWidth="1"/>
    <col min="8697" max="8697" width="45.42578125" style="13" customWidth="1"/>
    <col min="8698" max="8698" width="5.85546875" style="13" customWidth="1"/>
    <col min="8699" max="8699" width="7.28515625" style="13" customWidth="1"/>
    <col min="8700" max="8700" width="13.140625" style="13" customWidth="1"/>
    <col min="8701" max="8703" width="14.5703125" style="13" customWidth="1"/>
    <col min="8704" max="8951" width="9.140625" style="13"/>
    <col min="8952" max="8952" width="4" style="13" customWidth="1"/>
    <col min="8953" max="8953" width="45.42578125" style="13" customWidth="1"/>
    <col min="8954" max="8954" width="5.85546875" style="13" customWidth="1"/>
    <col min="8955" max="8955" width="7.28515625" style="13" customWidth="1"/>
    <col min="8956" max="8956" width="13.140625" style="13" customWidth="1"/>
    <col min="8957" max="8959" width="14.5703125" style="13" customWidth="1"/>
    <col min="8960" max="9207" width="9.140625" style="13"/>
    <col min="9208" max="9208" width="4" style="13" customWidth="1"/>
    <col min="9209" max="9209" width="45.42578125" style="13" customWidth="1"/>
    <col min="9210" max="9210" width="5.85546875" style="13" customWidth="1"/>
    <col min="9211" max="9211" width="7.28515625" style="13" customWidth="1"/>
    <col min="9212" max="9212" width="13.140625" style="13" customWidth="1"/>
    <col min="9213" max="9215" width="14.5703125" style="13" customWidth="1"/>
    <col min="9216" max="9463" width="9.140625" style="13"/>
    <col min="9464" max="9464" width="4" style="13" customWidth="1"/>
    <col min="9465" max="9465" width="45.42578125" style="13" customWidth="1"/>
    <col min="9466" max="9466" width="5.85546875" style="13" customWidth="1"/>
    <col min="9467" max="9467" width="7.28515625" style="13" customWidth="1"/>
    <col min="9468" max="9468" width="13.140625" style="13" customWidth="1"/>
    <col min="9469" max="9471" width="14.5703125" style="13" customWidth="1"/>
    <col min="9472" max="9719" width="9.140625" style="13"/>
    <col min="9720" max="9720" width="4" style="13" customWidth="1"/>
    <col min="9721" max="9721" width="45.42578125" style="13" customWidth="1"/>
    <col min="9722" max="9722" width="5.85546875" style="13" customWidth="1"/>
    <col min="9723" max="9723" width="7.28515625" style="13" customWidth="1"/>
    <col min="9724" max="9724" width="13.140625" style="13" customWidth="1"/>
    <col min="9725" max="9727" width="14.5703125" style="13" customWidth="1"/>
    <col min="9728" max="9975" width="9.140625" style="13"/>
    <col min="9976" max="9976" width="4" style="13" customWidth="1"/>
    <col min="9977" max="9977" width="45.42578125" style="13" customWidth="1"/>
    <col min="9978" max="9978" width="5.85546875" style="13" customWidth="1"/>
    <col min="9979" max="9979" width="7.28515625" style="13" customWidth="1"/>
    <col min="9980" max="9980" width="13.140625" style="13" customWidth="1"/>
    <col min="9981" max="9983" width="14.5703125" style="13" customWidth="1"/>
    <col min="9984" max="10231" width="9.140625" style="13"/>
    <col min="10232" max="10232" width="4" style="13" customWidth="1"/>
    <col min="10233" max="10233" width="45.42578125" style="13" customWidth="1"/>
    <col min="10234" max="10234" width="5.85546875" style="13" customWidth="1"/>
    <col min="10235" max="10235" width="7.28515625" style="13" customWidth="1"/>
    <col min="10236" max="10236" width="13.140625" style="13" customWidth="1"/>
    <col min="10237" max="10239" width="14.5703125" style="13" customWidth="1"/>
    <col min="10240" max="10487" width="9.140625" style="13"/>
    <col min="10488" max="10488" width="4" style="13" customWidth="1"/>
    <col min="10489" max="10489" width="45.42578125" style="13" customWidth="1"/>
    <col min="10490" max="10490" width="5.85546875" style="13" customWidth="1"/>
    <col min="10491" max="10491" width="7.28515625" style="13" customWidth="1"/>
    <col min="10492" max="10492" width="13.140625" style="13" customWidth="1"/>
    <col min="10493" max="10495" width="14.5703125" style="13" customWidth="1"/>
    <col min="10496" max="10743" width="9.140625" style="13"/>
    <col min="10744" max="10744" width="4" style="13" customWidth="1"/>
    <col min="10745" max="10745" width="45.42578125" style="13" customWidth="1"/>
    <col min="10746" max="10746" width="5.85546875" style="13" customWidth="1"/>
    <col min="10747" max="10747" width="7.28515625" style="13" customWidth="1"/>
    <col min="10748" max="10748" width="13.140625" style="13" customWidth="1"/>
    <col min="10749" max="10751" width="14.5703125" style="13" customWidth="1"/>
    <col min="10752" max="10999" width="9.140625" style="13"/>
    <col min="11000" max="11000" width="4" style="13" customWidth="1"/>
    <col min="11001" max="11001" width="45.42578125" style="13" customWidth="1"/>
    <col min="11002" max="11002" width="5.85546875" style="13" customWidth="1"/>
    <col min="11003" max="11003" width="7.28515625" style="13" customWidth="1"/>
    <col min="11004" max="11004" width="13.140625" style="13" customWidth="1"/>
    <col min="11005" max="11007" width="14.5703125" style="13" customWidth="1"/>
    <col min="11008" max="11255" width="9.140625" style="13"/>
    <col min="11256" max="11256" width="4" style="13" customWidth="1"/>
    <col min="11257" max="11257" width="45.42578125" style="13" customWidth="1"/>
    <col min="11258" max="11258" width="5.85546875" style="13" customWidth="1"/>
    <col min="11259" max="11259" width="7.28515625" style="13" customWidth="1"/>
    <col min="11260" max="11260" width="13.140625" style="13" customWidth="1"/>
    <col min="11261" max="11263" width="14.5703125" style="13" customWidth="1"/>
    <col min="11264" max="11511" width="9.140625" style="13"/>
    <col min="11512" max="11512" width="4" style="13" customWidth="1"/>
    <col min="11513" max="11513" width="45.42578125" style="13" customWidth="1"/>
    <col min="11514" max="11514" width="5.85546875" style="13" customWidth="1"/>
    <col min="11515" max="11515" width="7.28515625" style="13" customWidth="1"/>
    <col min="11516" max="11516" width="13.140625" style="13" customWidth="1"/>
    <col min="11517" max="11519" width="14.5703125" style="13" customWidth="1"/>
    <col min="11520" max="11767" width="9.140625" style="13"/>
    <col min="11768" max="11768" width="4" style="13" customWidth="1"/>
    <col min="11769" max="11769" width="45.42578125" style="13" customWidth="1"/>
    <col min="11770" max="11770" width="5.85546875" style="13" customWidth="1"/>
    <col min="11771" max="11771" width="7.28515625" style="13" customWidth="1"/>
    <col min="11772" max="11772" width="13.140625" style="13" customWidth="1"/>
    <col min="11773" max="11775" width="14.5703125" style="13" customWidth="1"/>
    <col min="11776" max="12023" width="9.140625" style="13"/>
    <col min="12024" max="12024" width="4" style="13" customWidth="1"/>
    <col min="12025" max="12025" width="45.42578125" style="13" customWidth="1"/>
    <col min="12026" max="12026" width="5.85546875" style="13" customWidth="1"/>
    <col min="12027" max="12027" width="7.28515625" style="13" customWidth="1"/>
    <col min="12028" max="12028" width="13.140625" style="13" customWidth="1"/>
    <col min="12029" max="12031" width="14.5703125" style="13" customWidth="1"/>
    <col min="12032" max="12279" width="9.140625" style="13"/>
    <col min="12280" max="12280" width="4" style="13" customWidth="1"/>
    <col min="12281" max="12281" width="45.42578125" style="13" customWidth="1"/>
    <col min="12282" max="12282" width="5.85546875" style="13" customWidth="1"/>
    <col min="12283" max="12283" width="7.28515625" style="13" customWidth="1"/>
    <col min="12284" max="12284" width="13.140625" style="13" customWidth="1"/>
    <col min="12285" max="12287" width="14.5703125" style="13" customWidth="1"/>
    <col min="12288" max="12535" width="9.140625" style="13"/>
    <col min="12536" max="12536" width="4" style="13" customWidth="1"/>
    <col min="12537" max="12537" width="45.42578125" style="13" customWidth="1"/>
    <col min="12538" max="12538" width="5.85546875" style="13" customWidth="1"/>
    <col min="12539" max="12539" width="7.28515625" style="13" customWidth="1"/>
    <col min="12540" max="12540" width="13.140625" style="13" customWidth="1"/>
    <col min="12541" max="12543" width="14.5703125" style="13" customWidth="1"/>
    <col min="12544" max="12791" width="9.140625" style="13"/>
    <col min="12792" max="12792" width="4" style="13" customWidth="1"/>
    <col min="12793" max="12793" width="45.42578125" style="13" customWidth="1"/>
    <col min="12794" max="12794" width="5.85546875" style="13" customWidth="1"/>
    <col min="12795" max="12795" width="7.28515625" style="13" customWidth="1"/>
    <col min="12796" max="12796" width="13.140625" style="13" customWidth="1"/>
    <col min="12797" max="12799" width="14.5703125" style="13" customWidth="1"/>
    <col min="12800" max="13047" width="9.140625" style="13"/>
    <col min="13048" max="13048" width="4" style="13" customWidth="1"/>
    <col min="13049" max="13049" width="45.42578125" style="13" customWidth="1"/>
    <col min="13050" max="13050" width="5.85546875" style="13" customWidth="1"/>
    <col min="13051" max="13051" width="7.28515625" style="13" customWidth="1"/>
    <col min="13052" max="13052" width="13.140625" style="13" customWidth="1"/>
    <col min="13053" max="13055" width="14.5703125" style="13" customWidth="1"/>
    <col min="13056" max="13303" width="9.140625" style="13"/>
    <col min="13304" max="13304" width="4" style="13" customWidth="1"/>
    <col min="13305" max="13305" width="45.42578125" style="13" customWidth="1"/>
    <col min="13306" max="13306" width="5.85546875" style="13" customWidth="1"/>
    <col min="13307" max="13307" width="7.28515625" style="13" customWidth="1"/>
    <col min="13308" max="13308" width="13.140625" style="13" customWidth="1"/>
    <col min="13309" max="13311" width="14.5703125" style="13" customWidth="1"/>
    <col min="13312" max="13559" width="9.140625" style="13"/>
    <col min="13560" max="13560" width="4" style="13" customWidth="1"/>
    <col min="13561" max="13561" width="45.42578125" style="13" customWidth="1"/>
    <col min="13562" max="13562" width="5.85546875" style="13" customWidth="1"/>
    <col min="13563" max="13563" width="7.28515625" style="13" customWidth="1"/>
    <col min="13564" max="13564" width="13.140625" style="13" customWidth="1"/>
    <col min="13565" max="13567" width="14.5703125" style="13" customWidth="1"/>
    <col min="13568" max="13815" width="9.140625" style="13"/>
    <col min="13816" max="13816" width="4" style="13" customWidth="1"/>
    <col min="13817" max="13817" width="45.42578125" style="13" customWidth="1"/>
    <col min="13818" max="13818" width="5.85546875" style="13" customWidth="1"/>
    <col min="13819" max="13819" width="7.28515625" style="13" customWidth="1"/>
    <col min="13820" max="13820" width="13.140625" style="13" customWidth="1"/>
    <col min="13821" max="13823" width="14.5703125" style="13" customWidth="1"/>
    <col min="13824" max="14071" width="9.140625" style="13"/>
    <col min="14072" max="14072" width="4" style="13" customWidth="1"/>
    <col min="14073" max="14073" width="45.42578125" style="13" customWidth="1"/>
    <col min="14074" max="14074" width="5.85546875" style="13" customWidth="1"/>
    <col min="14075" max="14075" width="7.28515625" style="13" customWidth="1"/>
    <col min="14076" max="14076" width="13.140625" style="13" customWidth="1"/>
    <col min="14077" max="14079" width="14.5703125" style="13" customWidth="1"/>
    <col min="14080" max="14327" width="9.140625" style="13"/>
    <col min="14328" max="14328" width="4" style="13" customWidth="1"/>
    <col min="14329" max="14329" width="45.42578125" style="13" customWidth="1"/>
    <col min="14330" max="14330" width="5.85546875" style="13" customWidth="1"/>
    <col min="14331" max="14331" width="7.28515625" style="13" customWidth="1"/>
    <col min="14332" max="14332" width="13.140625" style="13" customWidth="1"/>
    <col min="14333" max="14335" width="14.5703125" style="13" customWidth="1"/>
    <col min="14336" max="14583" width="9.140625" style="13"/>
    <col min="14584" max="14584" width="4" style="13" customWidth="1"/>
    <col min="14585" max="14585" width="45.42578125" style="13" customWidth="1"/>
    <col min="14586" max="14586" width="5.85546875" style="13" customWidth="1"/>
    <col min="14587" max="14587" width="7.28515625" style="13" customWidth="1"/>
    <col min="14588" max="14588" width="13.140625" style="13" customWidth="1"/>
    <col min="14589" max="14591" width="14.5703125" style="13" customWidth="1"/>
    <col min="14592" max="14839" width="9.140625" style="13"/>
    <col min="14840" max="14840" width="4" style="13" customWidth="1"/>
    <col min="14841" max="14841" width="45.42578125" style="13" customWidth="1"/>
    <col min="14842" max="14842" width="5.85546875" style="13" customWidth="1"/>
    <col min="14843" max="14843" width="7.28515625" style="13" customWidth="1"/>
    <col min="14844" max="14844" width="13.140625" style="13" customWidth="1"/>
    <col min="14845" max="14847" width="14.5703125" style="13" customWidth="1"/>
    <col min="14848" max="15095" width="9.140625" style="13"/>
    <col min="15096" max="15096" width="4" style="13" customWidth="1"/>
    <col min="15097" max="15097" width="45.42578125" style="13" customWidth="1"/>
    <col min="15098" max="15098" width="5.85546875" style="13" customWidth="1"/>
    <col min="15099" max="15099" width="7.28515625" style="13" customWidth="1"/>
    <col min="15100" max="15100" width="13.140625" style="13" customWidth="1"/>
    <col min="15101" max="15103" width="14.5703125" style="13" customWidth="1"/>
    <col min="15104" max="15351" width="9.140625" style="13"/>
    <col min="15352" max="15352" width="4" style="13" customWidth="1"/>
    <col min="15353" max="15353" width="45.42578125" style="13" customWidth="1"/>
    <col min="15354" max="15354" width="5.85546875" style="13" customWidth="1"/>
    <col min="15355" max="15355" width="7.28515625" style="13" customWidth="1"/>
    <col min="15356" max="15356" width="13.140625" style="13" customWidth="1"/>
    <col min="15357" max="15359" width="14.5703125" style="13" customWidth="1"/>
    <col min="15360" max="15607" width="9.140625" style="13"/>
    <col min="15608" max="15608" width="4" style="13" customWidth="1"/>
    <col min="15609" max="15609" width="45.42578125" style="13" customWidth="1"/>
    <col min="15610" max="15610" width="5.85546875" style="13" customWidth="1"/>
    <col min="15611" max="15611" width="7.28515625" style="13" customWidth="1"/>
    <col min="15612" max="15612" width="13.140625" style="13" customWidth="1"/>
    <col min="15613" max="15615" width="14.5703125" style="13" customWidth="1"/>
    <col min="15616" max="15863" width="9.140625" style="13"/>
    <col min="15864" max="15864" width="4" style="13" customWidth="1"/>
    <col min="15865" max="15865" width="45.42578125" style="13" customWidth="1"/>
    <col min="15866" max="15866" width="5.85546875" style="13" customWidth="1"/>
    <col min="15867" max="15867" width="7.28515625" style="13" customWidth="1"/>
    <col min="15868" max="15868" width="13.140625" style="13" customWidth="1"/>
    <col min="15869" max="15871" width="14.5703125" style="13" customWidth="1"/>
    <col min="15872" max="16119" width="9.140625" style="13"/>
    <col min="16120" max="16120" width="4" style="13" customWidth="1"/>
    <col min="16121" max="16121" width="45.42578125" style="13" customWidth="1"/>
    <col min="16122" max="16122" width="5.85546875" style="13" customWidth="1"/>
    <col min="16123" max="16123" width="7.28515625" style="13" customWidth="1"/>
    <col min="16124" max="16124" width="13.140625" style="13" customWidth="1"/>
    <col min="16125" max="16127" width="14.5703125" style="13" customWidth="1"/>
    <col min="16128" max="16384" width="9.140625" style="13"/>
  </cols>
  <sheetData>
    <row r="1" spans="1:6" ht="34.5" customHeight="1">
      <c r="A1" s="67" t="s">
        <v>2</v>
      </c>
      <c r="B1" s="67"/>
      <c r="C1" s="67"/>
      <c r="D1" s="67"/>
      <c r="E1" s="67"/>
      <c r="F1" s="67"/>
    </row>
    <row r="3" spans="1:6" ht="12.75" customHeight="1">
      <c r="A3" s="70" t="s">
        <v>51</v>
      </c>
      <c r="B3" s="70"/>
      <c r="C3" s="70"/>
      <c r="D3" s="70"/>
      <c r="E3" s="70"/>
      <c r="F3" s="70"/>
    </row>
    <row r="4" spans="1:6" ht="15.75" customHeight="1">
      <c r="A4" s="71"/>
      <c r="B4" s="71"/>
      <c r="C4" s="71"/>
      <c r="D4" s="71"/>
      <c r="E4" s="71"/>
      <c r="F4" s="71"/>
    </row>
    <row r="5" spans="1:6" ht="15.75" customHeight="1">
      <c r="A5" s="44"/>
      <c r="B5" s="68" t="s">
        <v>3</v>
      </c>
      <c r="C5" s="69"/>
      <c r="D5" s="69"/>
      <c r="E5" s="69"/>
      <c r="F5" s="69"/>
    </row>
    <row r="6" spans="1:6" ht="30">
      <c r="A6" s="15" t="s">
        <v>12</v>
      </c>
      <c r="B6" s="3" t="s">
        <v>1</v>
      </c>
      <c r="C6" s="3" t="s">
        <v>5</v>
      </c>
      <c r="D6" s="3" t="s">
        <v>6</v>
      </c>
      <c r="E6" s="3" t="s">
        <v>7</v>
      </c>
      <c r="F6" s="3" t="s">
        <v>0</v>
      </c>
    </row>
    <row r="7" spans="1:6" ht="44.25" customHeight="1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</row>
    <row r="8" spans="1:6">
      <c r="A8" s="20"/>
      <c r="B8" s="62"/>
      <c r="C8" s="63"/>
      <c r="D8" s="64"/>
      <c r="E8" s="65"/>
      <c r="F8" s="20"/>
    </row>
    <row r="9" spans="1:6" ht="61.5" customHeight="1">
      <c r="A9" s="20">
        <v>1</v>
      </c>
      <c r="B9" s="58" t="s">
        <v>52</v>
      </c>
      <c r="C9" s="59" t="s">
        <v>53</v>
      </c>
      <c r="D9" s="60">
        <v>1</v>
      </c>
      <c r="E9" s="57">
        <v>5261420.6350000007</v>
      </c>
      <c r="F9" s="61">
        <f t="shared" ref="F9" si="0">D9*E9</f>
        <v>5261420.6350000007</v>
      </c>
    </row>
    <row r="10" spans="1:6">
      <c r="A10" s="8"/>
      <c r="B10" s="23" t="s">
        <v>10</v>
      </c>
      <c r="C10" s="9"/>
      <c r="D10" s="8"/>
      <c r="E10" s="30"/>
      <c r="F10" s="52">
        <f>SUM(F9:F9)</f>
        <v>5261420.6350000007</v>
      </c>
    </row>
    <row r="11" spans="1:6">
      <c r="A11" s="8"/>
      <c r="B11" s="23" t="s">
        <v>8</v>
      </c>
      <c r="C11" s="8"/>
      <c r="D11" s="8"/>
      <c r="E11" s="30"/>
      <c r="F11" s="52">
        <f>F10*20/100</f>
        <v>1052284.1270000001</v>
      </c>
    </row>
    <row r="12" spans="1:6">
      <c r="A12" s="8"/>
      <c r="B12" s="55" t="s">
        <v>10</v>
      </c>
      <c r="C12" s="8"/>
      <c r="D12" s="8"/>
      <c r="E12" s="30"/>
      <c r="F12" s="56">
        <f>F10+F11</f>
        <v>6313704.762000001</v>
      </c>
    </row>
    <row r="14" spans="1:6">
      <c r="B14" s="25" t="s">
        <v>14</v>
      </c>
      <c r="C14" s="26"/>
      <c r="D14" s="27"/>
      <c r="E14" s="27" t="s">
        <v>15</v>
      </c>
      <c r="F14" s="27"/>
    </row>
  </sheetData>
  <mergeCells count="4">
    <mergeCell ref="A1:F1"/>
    <mergeCell ref="A3:F3"/>
    <mergeCell ref="A4:F4"/>
    <mergeCell ref="B5:F5"/>
  </mergeCells>
  <pageMargins left="0.75" right="0.75" top="0.25" bottom="0.75" header="0.5" footer="0.5"/>
  <pageSetup scale="89" orientation="portrait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zoomScale="60" zoomScaleNormal="100" workbookViewId="0">
      <selection activeCell="R8" sqref="Q7:R8"/>
    </sheetView>
  </sheetViews>
  <sheetFormatPr defaultRowHeight="15"/>
  <cols>
    <col min="1" max="1" width="4" style="13" customWidth="1"/>
    <col min="2" max="2" width="43.28515625" style="13" customWidth="1"/>
    <col min="3" max="3" width="5.85546875" style="13" customWidth="1"/>
    <col min="4" max="4" width="9.85546875" style="13" customWidth="1"/>
    <col min="5" max="5" width="14.140625" style="13" customWidth="1"/>
    <col min="6" max="6" width="21.28515625" style="13" customWidth="1"/>
    <col min="7" max="247" width="9.140625" style="13"/>
    <col min="248" max="248" width="4" style="13" customWidth="1"/>
    <col min="249" max="249" width="45.42578125" style="13" customWidth="1"/>
    <col min="250" max="250" width="5.85546875" style="13" customWidth="1"/>
    <col min="251" max="251" width="7.28515625" style="13" customWidth="1"/>
    <col min="252" max="252" width="13.140625" style="13" customWidth="1"/>
    <col min="253" max="255" width="14.5703125" style="13" customWidth="1"/>
    <col min="256" max="503" width="9.140625" style="13"/>
    <col min="504" max="504" width="4" style="13" customWidth="1"/>
    <col min="505" max="505" width="45.42578125" style="13" customWidth="1"/>
    <col min="506" max="506" width="5.85546875" style="13" customWidth="1"/>
    <col min="507" max="507" width="7.28515625" style="13" customWidth="1"/>
    <col min="508" max="508" width="13.140625" style="13" customWidth="1"/>
    <col min="509" max="511" width="14.5703125" style="13" customWidth="1"/>
    <col min="512" max="759" width="9.140625" style="13"/>
    <col min="760" max="760" width="4" style="13" customWidth="1"/>
    <col min="761" max="761" width="45.42578125" style="13" customWidth="1"/>
    <col min="762" max="762" width="5.85546875" style="13" customWidth="1"/>
    <col min="763" max="763" width="7.28515625" style="13" customWidth="1"/>
    <col min="764" max="764" width="13.140625" style="13" customWidth="1"/>
    <col min="765" max="767" width="14.5703125" style="13" customWidth="1"/>
    <col min="768" max="1015" width="9.140625" style="13"/>
    <col min="1016" max="1016" width="4" style="13" customWidth="1"/>
    <col min="1017" max="1017" width="45.42578125" style="13" customWidth="1"/>
    <col min="1018" max="1018" width="5.85546875" style="13" customWidth="1"/>
    <col min="1019" max="1019" width="7.28515625" style="13" customWidth="1"/>
    <col min="1020" max="1020" width="13.140625" style="13" customWidth="1"/>
    <col min="1021" max="1023" width="14.5703125" style="13" customWidth="1"/>
    <col min="1024" max="1271" width="9.140625" style="13"/>
    <col min="1272" max="1272" width="4" style="13" customWidth="1"/>
    <col min="1273" max="1273" width="45.42578125" style="13" customWidth="1"/>
    <col min="1274" max="1274" width="5.85546875" style="13" customWidth="1"/>
    <col min="1275" max="1275" width="7.28515625" style="13" customWidth="1"/>
    <col min="1276" max="1276" width="13.140625" style="13" customWidth="1"/>
    <col min="1277" max="1279" width="14.5703125" style="13" customWidth="1"/>
    <col min="1280" max="1527" width="9.140625" style="13"/>
    <col min="1528" max="1528" width="4" style="13" customWidth="1"/>
    <col min="1529" max="1529" width="45.42578125" style="13" customWidth="1"/>
    <col min="1530" max="1530" width="5.85546875" style="13" customWidth="1"/>
    <col min="1531" max="1531" width="7.28515625" style="13" customWidth="1"/>
    <col min="1532" max="1532" width="13.140625" style="13" customWidth="1"/>
    <col min="1533" max="1535" width="14.5703125" style="13" customWidth="1"/>
    <col min="1536" max="1783" width="9.140625" style="13"/>
    <col min="1784" max="1784" width="4" style="13" customWidth="1"/>
    <col min="1785" max="1785" width="45.42578125" style="13" customWidth="1"/>
    <col min="1786" max="1786" width="5.85546875" style="13" customWidth="1"/>
    <col min="1787" max="1787" width="7.28515625" style="13" customWidth="1"/>
    <col min="1788" max="1788" width="13.140625" style="13" customWidth="1"/>
    <col min="1789" max="1791" width="14.5703125" style="13" customWidth="1"/>
    <col min="1792" max="2039" width="9.140625" style="13"/>
    <col min="2040" max="2040" width="4" style="13" customWidth="1"/>
    <col min="2041" max="2041" width="45.42578125" style="13" customWidth="1"/>
    <col min="2042" max="2042" width="5.85546875" style="13" customWidth="1"/>
    <col min="2043" max="2043" width="7.28515625" style="13" customWidth="1"/>
    <col min="2044" max="2044" width="13.140625" style="13" customWidth="1"/>
    <col min="2045" max="2047" width="14.5703125" style="13" customWidth="1"/>
    <col min="2048" max="2295" width="9.140625" style="13"/>
    <col min="2296" max="2296" width="4" style="13" customWidth="1"/>
    <col min="2297" max="2297" width="45.42578125" style="13" customWidth="1"/>
    <col min="2298" max="2298" width="5.85546875" style="13" customWidth="1"/>
    <col min="2299" max="2299" width="7.28515625" style="13" customWidth="1"/>
    <col min="2300" max="2300" width="13.140625" style="13" customWidth="1"/>
    <col min="2301" max="2303" width="14.5703125" style="13" customWidth="1"/>
    <col min="2304" max="2551" width="9.140625" style="13"/>
    <col min="2552" max="2552" width="4" style="13" customWidth="1"/>
    <col min="2553" max="2553" width="45.42578125" style="13" customWidth="1"/>
    <col min="2554" max="2554" width="5.85546875" style="13" customWidth="1"/>
    <col min="2555" max="2555" width="7.28515625" style="13" customWidth="1"/>
    <col min="2556" max="2556" width="13.140625" style="13" customWidth="1"/>
    <col min="2557" max="2559" width="14.5703125" style="13" customWidth="1"/>
    <col min="2560" max="2807" width="9.140625" style="13"/>
    <col min="2808" max="2808" width="4" style="13" customWidth="1"/>
    <col min="2809" max="2809" width="45.42578125" style="13" customWidth="1"/>
    <col min="2810" max="2810" width="5.85546875" style="13" customWidth="1"/>
    <col min="2811" max="2811" width="7.28515625" style="13" customWidth="1"/>
    <col min="2812" max="2812" width="13.140625" style="13" customWidth="1"/>
    <col min="2813" max="2815" width="14.5703125" style="13" customWidth="1"/>
    <col min="2816" max="3063" width="9.140625" style="13"/>
    <col min="3064" max="3064" width="4" style="13" customWidth="1"/>
    <col min="3065" max="3065" width="45.42578125" style="13" customWidth="1"/>
    <col min="3066" max="3066" width="5.85546875" style="13" customWidth="1"/>
    <col min="3067" max="3067" width="7.28515625" style="13" customWidth="1"/>
    <col min="3068" max="3068" width="13.140625" style="13" customWidth="1"/>
    <col min="3069" max="3071" width="14.5703125" style="13" customWidth="1"/>
    <col min="3072" max="3319" width="9.140625" style="13"/>
    <col min="3320" max="3320" width="4" style="13" customWidth="1"/>
    <col min="3321" max="3321" width="45.42578125" style="13" customWidth="1"/>
    <col min="3322" max="3322" width="5.85546875" style="13" customWidth="1"/>
    <col min="3323" max="3323" width="7.28515625" style="13" customWidth="1"/>
    <col min="3324" max="3324" width="13.140625" style="13" customWidth="1"/>
    <col min="3325" max="3327" width="14.5703125" style="13" customWidth="1"/>
    <col min="3328" max="3575" width="9.140625" style="13"/>
    <col min="3576" max="3576" width="4" style="13" customWidth="1"/>
    <col min="3577" max="3577" width="45.42578125" style="13" customWidth="1"/>
    <col min="3578" max="3578" width="5.85546875" style="13" customWidth="1"/>
    <col min="3579" max="3579" width="7.28515625" style="13" customWidth="1"/>
    <col min="3580" max="3580" width="13.140625" style="13" customWidth="1"/>
    <col min="3581" max="3583" width="14.5703125" style="13" customWidth="1"/>
    <col min="3584" max="3831" width="9.140625" style="13"/>
    <col min="3832" max="3832" width="4" style="13" customWidth="1"/>
    <col min="3833" max="3833" width="45.42578125" style="13" customWidth="1"/>
    <col min="3834" max="3834" width="5.85546875" style="13" customWidth="1"/>
    <col min="3835" max="3835" width="7.28515625" style="13" customWidth="1"/>
    <col min="3836" max="3836" width="13.140625" style="13" customWidth="1"/>
    <col min="3837" max="3839" width="14.5703125" style="13" customWidth="1"/>
    <col min="3840" max="4087" width="9.140625" style="13"/>
    <col min="4088" max="4088" width="4" style="13" customWidth="1"/>
    <col min="4089" max="4089" width="45.42578125" style="13" customWidth="1"/>
    <col min="4090" max="4090" width="5.85546875" style="13" customWidth="1"/>
    <col min="4091" max="4091" width="7.28515625" style="13" customWidth="1"/>
    <col min="4092" max="4092" width="13.140625" style="13" customWidth="1"/>
    <col min="4093" max="4095" width="14.5703125" style="13" customWidth="1"/>
    <col min="4096" max="4343" width="9.140625" style="13"/>
    <col min="4344" max="4344" width="4" style="13" customWidth="1"/>
    <col min="4345" max="4345" width="45.42578125" style="13" customWidth="1"/>
    <col min="4346" max="4346" width="5.85546875" style="13" customWidth="1"/>
    <col min="4347" max="4347" width="7.28515625" style="13" customWidth="1"/>
    <col min="4348" max="4348" width="13.140625" style="13" customWidth="1"/>
    <col min="4349" max="4351" width="14.5703125" style="13" customWidth="1"/>
    <col min="4352" max="4599" width="9.140625" style="13"/>
    <col min="4600" max="4600" width="4" style="13" customWidth="1"/>
    <col min="4601" max="4601" width="45.42578125" style="13" customWidth="1"/>
    <col min="4602" max="4602" width="5.85546875" style="13" customWidth="1"/>
    <col min="4603" max="4603" width="7.28515625" style="13" customWidth="1"/>
    <col min="4604" max="4604" width="13.140625" style="13" customWidth="1"/>
    <col min="4605" max="4607" width="14.5703125" style="13" customWidth="1"/>
    <col min="4608" max="4855" width="9.140625" style="13"/>
    <col min="4856" max="4856" width="4" style="13" customWidth="1"/>
    <col min="4857" max="4857" width="45.42578125" style="13" customWidth="1"/>
    <col min="4858" max="4858" width="5.85546875" style="13" customWidth="1"/>
    <col min="4859" max="4859" width="7.28515625" style="13" customWidth="1"/>
    <col min="4860" max="4860" width="13.140625" style="13" customWidth="1"/>
    <col min="4861" max="4863" width="14.5703125" style="13" customWidth="1"/>
    <col min="4864" max="5111" width="9.140625" style="13"/>
    <col min="5112" max="5112" width="4" style="13" customWidth="1"/>
    <col min="5113" max="5113" width="45.42578125" style="13" customWidth="1"/>
    <col min="5114" max="5114" width="5.85546875" style="13" customWidth="1"/>
    <col min="5115" max="5115" width="7.28515625" style="13" customWidth="1"/>
    <col min="5116" max="5116" width="13.140625" style="13" customWidth="1"/>
    <col min="5117" max="5119" width="14.5703125" style="13" customWidth="1"/>
    <col min="5120" max="5367" width="9.140625" style="13"/>
    <col min="5368" max="5368" width="4" style="13" customWidth="1"/>
    <col min="5369" max="5369" width="45.42578125" style="13" customWidth="1"/>
    <col min="5370" max="5370" width="5.85546875" style="13" customWidth="1"/>
    <col min="5371" max="5371" width="7.28515625" style="13" customWidth="1"/>
    <col min="5372" max="5372" width="13.140625" style="13" customWidth="1"/>
    <col min="5373" max="5375" width="14.5703125" style="13" customWidth="1"/>
    <col min="5376" max="5623" width="9.140625" style="13"/>
    <col min="5624" max="5624" width="4" style="13" customWidth="1"/>
    <col min="5625" max="5625" width="45.42578125" style="13" customWidth="1"/>
    <col min="5626" max="5626" width="5.85546875" style="13" customWidth="1"/>
    <col min="5627" max="5627" width="7.28515625" style="13" customWidth="1"/>
    <col min="5628" max="5628" width="13.140625" style="13" customWidth="1"/>
    <col min="5629" max="5631" width="14.5703125" style="13" customWidth="1"/>
    <col min="5632" max="5879" width="9.140625" style="13"/>
    <col min="5880" max="5880" width="4" style="13" customWidth="1"/>
    <col min="5881" max="5881" width="45.42578125" style="13" customWidth="1"/>
    <col min="5882" max="5882" width="5.85546875" style="13" customWidth="1"/>
    <col min="5883" max="5883" width="7.28515625" style="13" customWidth="1"/>
    <col min="5884" max="5884" width="13.140625" style="13" customWidth="1"/>
    <col min="5885" max="5887" width="14.5703125" style="13" customWidth="1"/>
    <col min="5888" max="6135" width="9.140625" style="13"/>
    <col min="6136" max="6136" width="4" style="13" customWidth="1"/>
    <col min="6137" max="6137" width="45.42578125" style="13" customWidth="1"/>
    <col min="6138" max="6138" width="5.85546875" style="13" customWidth="1"/>
    <col min="6139" max="6139" width="7.28515625" style="13" customWidth="1"/>
    <col min="6140" max="6140" width="13.140625" style="13" customWidth="1"/>
    <col min="6141" max="6143" width="14.5703125" style="13" customWidth="1"/>
    <col min="6144" max="6391" width="9.140625" style="13"/>
    <col min="6392" max="6392" width="4" style="13" customWidth="1"/>
    <col min="6393" max="6393" width="45.42578125" style="13" customWidth="1"/>
    <col min="6394" max="6394" width="5.85546875" style="13" customWidth="1"/>
    <col min="6395" max="6395" width="7.28515625" style="13" customWidth="1"/>
    <col min="6396" max="6396" width="13.140625" style="13" customWidth="1"/>
    <col min="6397" max="6399" width="14.5703125" style="13" customWidth="1"/>
    <col min="6400" max="6647" width="9.140625" style="13"/>
    <col min="6648" max="6648" width="4" style="13" customWidth="1"/>
    <col min="6649" max="6649" width="45.42578125" style="13" customWidth="1"/>
    <col min="6650" max="6650" width="5.85546875" style="13" customWidth="1"/>
    <col min="6651" max="6651" width="7.28515625" style="13" customWidth="1"/>
    <col min="6652" max="6652" width="13.140625" style="13" customWidth="1"/>
    <col min="6653" max="6655" width="14.5703125" style="13" customWidth="1"/>
    <col min="6656" max="6903" width="9.140625" style="13"/>
    <col min="6904" max="6904" width="4" style="13" customWidth="1"/>
    <col min="6905" max="6905" width="45.42578125" style="13" customWidth="1"/>
    <col min="6906" max="6906" width="5.85546875" style="13" customWidth="1"/>
    <col min="6907" max="6907" width="7.28515625" style="13" customWidth="1"/>
    <col min="6908" max="6908" width="13.140625" style="13" customWidth="1"/>
    <col min="6909" max="6911" width="14.5703125" style="13" customWidth="1"/>
    <col min="6912" max="7159" width="9.140625" style="13"/>
    <col min="7160" max="7160" width="4" style="13" customWidth="1"/>
    <col min="7161" max="7161" width="45.42578125" style="13" customWidth="1"/>
    <col min="7162" max="7162" width="5.85546875" style="13" customWidth="1"/>
    <col min="7163" max="7163" width="7.28515625" style="13" customWidth="1"/>
    <col min="7164" max="7164" width="13.140625" style="13" customWidth="1"/>
    <col min="7165" max="7167" width="14.5703125" style="13" customWidth="1"/>
    <col min="7168" max="7415" width="9.140625" style="13"/>
    <col min="7416" max="7416" width="4" style="13" customWidth="1"/>
    <col min="7417" max="7417" width="45.42578125" style="13" customWidth="1"/>
    <col min="7418" max="7418" width="5.85546875" style="13" customWidth="1"/>
    <col min="7419" max="7419" width="7.28515625" style="13" customWidth="1"/>
    <col min="7420" max="7420" width="13.140625" style="13" customWidth="1"/>
    <col min="7421" max="7423" width="14.5703125" style="13" customWidth="1"/>
    <col min="7424" max="7671" width="9.140625" style="13"/>
    <col min="7672" max="7672" width="4" style="13" customWidth="1"/>
    <col min="7673" max="7673" width="45.42578125" style="13" customWidth="1"/>
    <col min="7674" max="7674" width="5.85546875" style="13" customWidth="1"/>
    <col min="7675" max="7675" width="7.28515625" style="13" customWidth="1"/>
    <col min="7676" max="7676" width="13.140625" style="13" customWidth="1"/>
    <col min="7677" max="7679" width="14.5703125" style="13" customWidth="1"/>
    <col min="7680" max="7927" width="9.140625" style="13"/>
    <col min="7928" max="7928" width="4" style="13" customWidth="1"/>
    <col min="7929" max="7929" width="45.42578125" style="13" customWidth="1"/>
    <col min="7930" max="7930" width="5.85546875" style="13" customWidth="1"/>
    <col min="7931" max="7931" width="7.28515625" style="13" customWidth="1"/>
    <col min="7932" max="7932" width="13.140625" style="13" customWidth="1"/>
    <col min="7933" max="7935" width="14.5703125" style="13" customWidth="1"/>
    <col min="7936" max="8183" width="9.140625" style="13"/>
    <col min="8184" max="8184" width="4" style="13" customWidth="1"/>
    <col min="8185" max="8185" width="45.42578125" style="13" customWidth="1"/>
    <col min="8186" max="8186" width="5.85546875" style="13" customWidth="1"/>
    <col min="8187" max="8187" width="7.28515625" style="13" customWidth="1"/>
    <col min="8188" max="8188" width="13.140625" style="13" customWidth="1"/>
    <col min="8189" max="8191" width="14.5703125" style="13" customWidth="1"/>
    <col min="8192" max="8439" width="9.140625" style="13"/>
    <col min="8440" max="8440" width="4" style="13" customWidth="1"/>
    <col min="8441" max="8441" width="45.42578125" style="13" customWidth="1"/>
    <col min="8442" max="8442" width="5.85546875" style="13" customWidth="1"/>
    <col min="8443" max="8443" width="7.28515625" style="13" customWidth="1"/>
    <col min="8444" max="8444" width="13.140625" style="13" customWidth="1"/>
    <col min="8445" max="8447" width="14.5703125" style="13" customWidth="1"/>
    <col min="8448" max="8695" width="9.140625" style="13"/>
    <col min="8696" max="8696" width="4" style="13" customWidth="1"/>
    <col min="8697" max="8697" width="45.42578125" style="13" customWidth="1"/>
    <col min="8698" max="8698" width="5.85546875" style="13" customWidth="1"/>
    <col min="8699" max="8699" width="7.28515625" style="13" customWidth="1"/>
    <col min="8700" max="8700" width="13.140625" style="13" customWidth="1"/>
    <col min="8701" max="8703" width="14.5703125" style="13" customWidth="1"/>
    <col min="8704" max="8951" width="9.140625" style="13"/>
    <col min="8952" max="8952" width="4" style="13" customWidth="1"/>
    <col min="8953" max="8953" width="45.42578125" style="13" customWidth="1"/>
    <col min="8954" max="8954" width="5.85546875" style="13" customWidth="1"/>
    <col min="8955" max="8955" width="7.28515625" style="13" customWidth="1"/>
    <col min="8956" max="8956" width="13.140625" style="13" customWidth="1"/>
    <col min="8957" max="8959" width="14.5703125" style="13" customWidth="1"/>
    <col min="8960" max="9207" width="9.140625" style="13"/>
    <col min="9208" max="9208" width="4" style="13" customWidth="1"/>
    <col min="9209" max="9209" width="45.42578125" style="13" customWidth="1"/>
    <col min="9210" max="9210" width="5.85546875" style="13" customWidth="1"/>
    <col min="9211" max="9211" width="7.28515625" style="13" customWidth="1"/>
    <col min="9212" max="9212" width="13.140625" style="13" customWidth="1"/>
    <col min="9213" max="9215" width="14.5703125" style="13" customWidth="1"/>
    <col min="9216" max="9463" width="9.140625" style="13"/>
    <col min="9464" max="9464" width="4" style="13" customWidth="1"/>
    <col min="9465" max="9465" width="45.42578125" style="13" customWidth="1"/>
    <col min="9466" max="9466" width="5.85546875" style="13" customWidth="1"/>
    <col min="9467" max="9467" width="7.28515625" style="13" customWidth="1"/>
    <col min="9468" max="9468" width="13.140625" style="13" customWidth="1"/>
    <col min="9469" max="9471" width="14.5703125" style="13" customWidth="1"/>
    <col min="9472" max="9719" width="9.140625" style="13"/>
    <col min="9720" max="9720" width="4" style="13" customWidth="1"/>
    <col min="9721" max="9721" width="45.42578125" style="13" customWidth="1"/>
    <col min="9722" max="9722" width="5.85546875" style="13" customWidth="1"/>
    <col min="9723" max="9723" width="7.28515625" style="13" customWidth="1"/>
    <col min="9724" max="9724" width="13.140625" style="13" customWidth="1"/>
    <col min="9725" max="9727" width="14.5703125" style="13" customWidth="1"/>
    <col min="9728" max="9975" width="9.140625" style="13"/>
    <col min="9976" max="9976" width="4" style="13" customWidth="1"/>
    <col min="9977" max="9977" width="45.42578125" style="13" customWidth="1"/>
    <col min="9978" max="9978" width="5.85546875" style="13" customWidth="1"/>
    <col min="9979" max="9979" width="7.28515625" style="13" customWidth="1"/>
    <col min="9980" max="9980" width="13.140625" style="13" customWidth="1"/>
    <col min="9981" max="9983" width="14.5703125" style="13" customWidth="1"/>
    <col min="9984" max="10231" width="9.140625" style="13"/>
    <col min="10232" max="10232" width="4" style="13" customWidth="1"/>
    <col min="10233" max="10233" width="45.42578125" style="13" customWidth="1"/>
    <col min="10234" max="10234" width="5.85546875" style="13" customWidth="1"/>
    <col min="10235" max="10235" width="7.28515625" style="13" customWidth="1"/>
    <col min="10236" max="10236" width="13.140625" style="13" customWidth="1"/>
    <col min="10237" max="10239" width="14.5703125" style="13" customWidth="1"/>
    <col min="10240" max="10487" width="9.140625" style="13"/>
    <col min="10488" max="10488" width="4" style="13" customWidth="1"/>
    <col min="10489" max="10489" width="45.42578125" style="13" customWidth="1"/>
    <col min="10490" max="10490" width="5.85546875" style="13" customWidth="1"/>
    <col min="10491" max="10491" width="7.28515625" style="13" customWidth="1"/>
    <col min="10492" max="10492" width="13.140625" style="13" customWidth="1"/>
    <col min="10493" max="10495" width="14.5703125" style="13" customWidth="1"/>
    <col min="10496" max="10743" width="9.140625" style="13"/>
    <col min="10744" max="10744" width="4" style="13" customWidth="1"/>
    <col min="10745" max="10745" width="45.42578125" style="13" customWidth="1"/>
    <col min="10746" max="10746" width="5.85546875" style="13" customWidth="1"/>
    <col min="10747" max="10747" width="7.28515625" style="13" customWidth="1"/>
    <col min="10748" max="10748" width="13.140625" style="13" customWidth="1"/>
    <col min="10749" max="10751" width="14.5703125" style="13" customWidth="1"/>
    <col min="10752" max="10999" width="9.140625" style="13"/>
    <col min="11000" max="11000" width="4" style="13" customWidth="1"/>
    <col min="11001" max="11001" width="45.42578125" style="13" customWidth="1"/>
    <col min="11002" max="11002" width="5.85546875" style="13" customWidth="1"/>
    <col min="11003" max="11003" width="7.28515625" style="13" customWidth="1"/>
    <col min="11004" max="11004" width="13.140625" style="13" customWidth="1"/>
    <col min="11005" max="11007" width="14.5703125" style="13" customWidth="1"/>
    <col min="11008" max="11255" width="9.140625" style="13"/>
    <col min="11256" max="11256" width="4" style="13" customWidth="1"/>
    <col min="11257" max="11257" width="45.42578125" style="13" customWidth="1"/>
    <col min="11258" max="11258" width="5.85546875" style="13" customWidth="1"/>
    <col min="11259" max="11259" width="7.28515625" style="13" customWidth="1"/>
    <col min="11260" max="11260" width="13.140625" style="13" customWidth="1"/>
    <col min="11261" max="11263" width="14.5703125" style="13" customWidth="1"/>
    <col min="11264" max="11511" width="9.140625" style="13"/>
    <col min="11512" max="11512" width="4" style="13" customWidth="1"/>
    <col min="11513" max="11513" width="45.42578125" style="13" customWidth="1"/>
    <col min="11514" max="11514" width="5.85546875" style="13" customWidth="1"/>
    <col min="11515" max="11515" width="7.28515625" style="13" customWidth="1"/>
    <col min="11516" max="11516" width="13.140625" style="13" customWidth="1"/>
    <col min="11517" max="11519" width="14.5703125" style="13" customWidth="1"/>
    <col min="11520" max="11767" width="9.140625" style="13"/>
    <col min="11768" max="11768" width="4" style="13" customWidth="1"/>
    <col min="11769" max="11769" width="45.42578125" style="13" customWidth="1"/>
    <col min="11770" max="11770" width="5.85546875" style="13" customWidth="1"/>
    <col min="11771" max="11771" width="7.28515625" style="13" customWidth="1"/>
    <col min="11772" max="11772" width="13.140625" style="13" customWidth="1"/>
    <col min="11773" max="11775" width="14.5703125" style="13" customWidth="1"/>
    <col min="11776" max="12023" width="9.140625" style="13"/>
    <col min="12024" max="12024" width="4" style="13" customWidth="1"/>
    <col min="12025" max="12025" width="45.42578125" style="13" customWidth="1"/>
    <col min="12026" max="12026" width="5.85546875" style="13" customWidth="1"/>
    <col min="12027" max="12027" width="7.28515625" style="13" customWidth="1"/>
    <col min="12028" max="12028" width="13.140625" style="13" customWidth="1"/>
    <col min="12029" max="12031" width="14.5703125" style="13" customWidth="1"/>
    <col min="12032" max="12279" width="9.140625" style="13"/>
    <col min="12280" max="12280" width="4" style="13" customWidth="1"/>
    <col min="12281" max="12281" width="45.42578125" style="13" customWidth="1"/>
    <col min="12282" max="12282" width="5.85546875" style="13" customWidth="1"/>
    <col min="12283" max="12283" width="7.28515625" style="13" customWidth="1"/>
    <col min="12284" max="12284" width="13.140625" style="13" customWidth="1"/>
    <col min="12285" max="12287" width="14.5703125" style="13" customWidth="1"/>
    <col min="12288" max="12535" width="9.140625" style="13"/>
    <col min="12536" max="12536" width="4" style="13" customWidth="1"/>
    <col min="12537" max="12537" width="45.42578125" style="13" customWidth="1"/>
    <col min="12538" max="12538" width="5.85546875" style="13" customWidth="1"/>
    <col min="12539" max="12539" width="7.28515625" style="13" customWidth="1"/>
    <col min="12540" max="12540" width="13.140625" style="13" customWidth="1"/>
    <col min="12541" max="12543" width="14.5703125" style="13" customWidth="1"/>
    <col min="12544" max="12791" width="9.140625" style="13"/>
    <col min="12792" max="12792" width="4" style="13" customWidth="1"/>
    <col min="12793" max="12793" width="45.42578125" style="13" customWidth="1"/>
    <col min="12794" max="12794" width="5.85546875" style="13" customWidth="1"/>
    <col min="12795" max="12795" width="7.28515625" style="13" customWidth="1"/>
    <col min="12796" max="12796" width="13.140625" style="13" customWidth="1"/>
    <col min="12797" max="12799" width="14.5703125" style="13" customWidth="1"/>
    <col min="12800" max="13047" width="9.140625" style="13"/>
    <col min="13048" max="13048" width="4" style="13" customWidth="1"/>
    <col min="13049" max="13049" width="45.42578125" style="13" customWidth="1"/>
    <col min="13050" max="13050" width="5.85546875" style="13" customWidth="1"/>
    <col min="13051" max="13051" width="7.28515625" style="13" customWidth="1"/>
    <col min="13052" max="13052" width="13.140625" style="13" customWidth="1"/>
    <col min="13053" max="13055" width="14.5703125" style="13" customWidth="1"/>
    <col min="13056" max="13303" width="9.140625" style="13"/>
    <col min="13304" max="13304" width="4" style="13" customWidth="1"/>
    <col min="13305" max="13305" width="45.42578125" style="13" customWidth="1"/>
    <col min="13306" max="13306" width="5.85546875" style="13" customWidth="1"/>
    <col min="13307" max="13307" width="7.28515625" style="13" customWidth="1"/>
    <col min="13308" max="13308" width="13.140625" style="13" customWidth="1"/>
    <col min="13309" max="13311" width="14.5703125" style="13" customWidth="1"/>
    <col min="13312" max="13559" width="9.140625" style="13"/>
    <col min="13560" max="13560" width="4" style="13" customWidth="1"/>
    <col min="13561" max="13561" width="45.42578125" style="13" customWidth="1"/>
    <col min="13562" max="13562" width="5.85546875" style="13" customWidth="1"/>
    <col min="13563" max="13563" width="7.28515625" style="13" customWidth="1"/>
    <col min="13564" max="13564" width="13.140625" style="13" customWidth="1"/>
    <col min="13565" max="13567" width="14.5703125" style="13" customWidth="1"/>
    <col min="13568" max="13815" width="9.140625" style="13"/>
    <col min="13816" max="13816" width="4" style="13" customWidth="1"/>
    <col min="13817" max="13817" width="45.42578125" style="13" customWidth="1"/>
    <col min="13818" max="13818" width="5.85546875" style="13" customWidth="1"/>
    <col min="13819" max="13819" width="7.28515625" style="13" customWidth="1"/>
    <col min="13820" max="13820" width="13.140625" style="13" customWidth="1"/>
    <col min="13821" max="13823" width="14.5703125" style="13" customWidth="1"/>
    <col min="13824" max="14071" width="9.140625" style="13"/>
    <col min="14072" max="14072" width="4" style="13" customWidth="1"/>
    <col min="14073" max="14073" width="45.42578125" style="13" customWidth="1"/>
    <col min="14074" max="14074" width="5.85546875" style="13" customWidth="1"/>
    <col min="14075" max="14075" width="7.28515625" style="13" customWidth="1"/>
    <col min="14076" max="14076" width="13.140625" style="13" customWidth="1"/>
    <col min="14077" max="14079" width="14.5703125" style="13" customWidth="1"/>
    <col min="14080" max="14327" width="9.140625" style="13"/>
    <col min="14328" max="14328" width="4" style="13" customWidth="1"/>
    <col min="14329" max="14329" width="45.42578125" style="13" customWidth="1"/>
    <col min="14330" max="14330" width="5.85546875" style="13" customWidth="1"/>
    <col min="14331" max="14331" width="7.28515625" style="13" customWidth="1"/>
    <col min="14332" max="14332" width="13.140625" style="13" customWidth="1"/>
    <col min="14333" max="14335" width="14.5703125" style="13" customWidth="1"/>
    <col min="14336" max="14583" width="9.140625" style="13"/>
    <col min="14584" max="14584" width="4" style="13" customWidth="1"/>
    <col min="14585" max="14585" width="45.42578125" style="13" customWidth="1"/>
    <col min="14586" max="14586" width="5.85546875" style="13" customWidth="1"/>
    <col min="14587" max="14587" width="7.28515625" style="13" customWidth="1"/>
    <col min="14588" max="14588" width="13.140625" style="13" customWidth="1"/>
    <col min="14589" max="14591" width="14.5703125" style="13" customWidth="1"/>
    <col min="14592" max="14839" width="9.140625" style="13"/>
    <col min="14840" max="14840" width="4" style="13" customWidth="1"/>
    <col min="14841" max="14841" width="45.42578125" style="13" customWidth="1"/>
    <col min="14842" max="14842" width="5.85546875" style="13" customWidth="1"/>
    <col min="14843" max="14843" width="7.28515625" style="13" customWidth="1"/>
    <col min="14844" max="14844" width="13.140625" style="13" customWidth="1"/>
    <col min="14845" max="14847" width="14.5703125" style="13" customWidth="1"/>
    <col min="14848" max="15095" width="9.140625" style="13"/>
    <col min="15096" max="15096" width="4" style="13" customWidth="1"/>
    <col min="15097" max="15097" width="45.42578125" style="13" customWidth="1"/>
    <col min="15098" max="15098" width="5.85546875" style="13" customWidth="1"/>
    <col min="15099" max="15099" width="7.28515625" style="13" customWidth="1"/>
    <col min="15100" max="15100" width="13.140625" style="13" customWidth="1"/>
    <col min="15101" max="15103" width="14.5703125" style="13" customWidth="1"/>
    <col min="15104" max="15351" width="9.140625" style="13"/>
    <col min="15352" max="15352" width="4" style="13" customWidth="1"/>
    <col min="15353" max="15353" width="45.42578125" style="13" customWidth="1"/>
    <col min="15354" max="15354" width="5.85546875" style="13" customWidth="1"/>
    <col min="15355" max="15355" width="7.28515625" style="13" customWidth="1"/>
    <col min="15356" max="15356" width="13.140625" style="13" customWidth="1"/>
    <col min="15357" max="15359" width="14.5703125" style="13" customWidth="1"/>
    <col min="15360" max="15607" width="9.140625" style="13"/>
    <col min="15608" max="15608" width="4" style="13" customWidth="1"/>
    <col min="15609" max="15609" width="45.42578125" style="13" customWidth="1"/>
    <col min="15610" max="15610" width="5.85546875" style="13" customWidth="1"/>
    <col min="15611" max="15611" width="7.28515625" style="13" customWidth="1"/>
    <col min="15612" max="15612" width="13.140625" style="13" customWidth="1"/>
    <col min="15613" max="15615" width="14.5703125" style="13" customWidth="1"/>
    <col min="15616" max="15863" width="9.140625" style="13"/>
    <col min="15864" max="15864" width="4" style="13" customWidth="1"/>
    <col min="15865" max="15865" width="45.42578125" style="13" customWidth="1"/>
    <col min="15866" max="15866" width="5.85546875" style="13" customWidth="1"/>
    <col min="15867" max="15867" width="7.28515625" style="13" customWidth="1"/>
    <col min="15868" max="15868" width="13.140625" style="13" customWidth="1"/>
    <col min="15869" max="15871" width="14.5703125" style="13" customWidth="1"/>
    <col min="15872" max="16119" width="9.140625" style="13"/>
    <col min="16120" max="16120" width="4" style="13" customWidth="1"/>
    <col min="16121" max="16121" width="45.42578125" style="13" customWidth="1"/>
    <col min="16122" max="16122" width="5.85546875" style="13" customWidth="1"/>
    <col min="16123" max="16123" width="7.28515625" style="13" customWidth="1"/>
    <col min="16124" max="16124" width="13.140625" style="13" customWidth="1"/>
    <col min="16125" max="16127" width="14.5703125" style="13" customWidth="1"/>
    <col min="16128" max="16384" width="9.140625" style="13"/>
  </cols>
  <sheetData>
    <row r="1" spans="1:6" ht="34.5" customHeight="1">
      <c r="A1" s="67" t="s">
        <v>2</v>
      </c>
      <c r="B1" s="67"/>
      <c r="C1" s="67"/>
      <c r="D1" s="67"/>
      <c r="E1" s="67"/>
      <c r="F1" s="67"/>
    </row>
    <row r="2" spans="1:6" ht="33" customHeight="1">
      <c r="A2" s="72" t="s">
        <v>55</v>
      </c>
      <c r="B2" s="72"/>
      <c r="C2" s="72"/>
      <c r="D2" s="72"/>
      <c r="E2" s="72"/>
      <c r="F2" s="72"/>
    </row>
    <row r="3" spans="1:6" ht="15.75" customHeight="1">
      <c r="A3" s="71"/>
      <c r="B3" s="71"/>
      <c r="C3" s="71"/>
      <c r="D3" s="71"/>
      <c r="E3" s="71"/>
      <c r="F3" s="71"/>
    </row>
    <row r="4" spans="1:6" ht="15.75" customHeight="1">
      <c r="A4" s="44"/>
      <c r="B4" s="68" t="s">
        <v>3</v>
      </c>
      <c r="C4" s="69"/>
      <c r="D4" s="69"/>
      <c r="E4" s="69"/>
      <c r="F4" s="69"/>
    </row>
    <row r="5" spans="1:6" ht="30">
      <c r="A5" s="15" t="s">
        <v>12</v>
      </c>
      <c r="B5" s="3" t="s">
        <v>1</v>
      </c>
      <c r="C5" s="3" t="s">
        <v>5</v>
      </c>
      <c r="D5" s="3" t="s">
        <v>6</v>
      </c>
      <c r="E5" s="3" t="s">
        <v>7</v>
      </c>
      <c r="F5" s="3" t="s">
        <v>0</v>
      </c>
    </row>
    <row r="6" spans="1:6" ht="12.75" customHeight="1">
      <c r="A6" s="1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</row>
    <row r="7" spans="1:6" ht="61.5" customHeight="1">
      <c r="A7" s="20">
        <v>1</v>
      </c>
      <c r="B7" s="39" t="s">
        <v>54</v>
      </c>
      <c r="C7" s="40" t="s">
        <v>49</v>
      </c>
      <c r="D7" s="53">
        <v>38</v>
      </c>
      <c r="E7" s="54">
        <v>188301.65260011944</v>
      </c>
      <c r="F7" s="51">
        <f t="shared" ref="F7" si="0">D7*E7</f>
        <v>7155462.7988045393</v>
      </c>
    </row>
    <row r="8" spans="1:6">
      <c r="A8" s="8"/>
      <c r="B8" s="23" t="s">
        <v>10</v>
      </c>
      <c r="C8" s="9"/>
      <c r="D8" s="8"/>
      <c r="E8" s="30"/>
      <c r="F8" s="52">
        <f>SUM(F7:F7)</f>
        <v>7155462.7988045393</v>
      </c>
    </row>
    <row r="9" spans="1:6">
      <c r="A9" s="8"/>
      <c r="B9" s="23" t="s">
        <v>11</v>
      </c>
      <c r="C9" s="9"/>
      <c r="D9" s="8"/>
      <c r="E9" s="30"/>
      <c r="F9" s="52">
        <f>F8*11/100</f>
        <v>787100.90786849929</v>
      </c>
    </row>
    <row r="10" spans="1:6">
      <c r="A10" s="8"/>
      <c r="B10" s="23" t="s">
        <v>10</v>
      </c>
      <c r="C10" s="8"/>
      <c r="D10" s="8"/>
      <c r="E10" s="30"/>
      <c r="F10" s="52">
        <f>F9+F8</f>
        <v>7942563.7066730382</v>
      </c>
    </row>
    <row r="11" spans="1:6">
      <c r="A11" s="8"/>
      <c r="B11" s="23" t="s">
        <v>8</v>
      </c>
      <c r="C11" s="8"/>
      <c r="D11" s="8"/>
      <c r="E11" s="30"/>
      <c r="F11" s="52">
        <f>F10*20/100</f>
        <v>1588512.7413346076</v>
      </c>
    </row>
    <row r="12" spans="1:6">
      <c r="A12" s="8"/>
      <c r="B12" s="55" t="s">
        <v>10</v>
      </c>
      <c r="C12" s="8"/>
      <c r="D12" s="8"/>
      <c r="E12" s="30"/>
      <c r="F12" s="52">
        <f>F11+F10</f>
        <v>9531076.4480076451</v>
      </c>
    </row>
    <row r="14" spans="1:6">
      <c r="B14" s="25" t="s">
        <v>14</v>
      </c>
      <c r="C14" s="26"/>
      <c r="D14" s="27"/>
      <c r="E14" s="27" t="s">
        <v>15</v>
      </c>
      <c r="F14" s="27"/>
    </row>
  </sheetData>
  <mergeCells count="4">
    <mergeCell ref="A1:F1"/>
    <mergeCell ref="A2:F2"/>
    <mergeCell ref="A3:F3"/>
    <mergeCell ref="B4:F4"/>
  </mergeCells>
  <pageMargins left="0.75" right="0.75" top="0.25" bottom="0.75" header="0.5" footer="0.5"/>
  <pageSetup scale="90" orientation="portrait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2,4,5,6,7ճանապարհ</vt:lpstr>
      <vt:lpstr>գաբիոն</vt:lpstr>
      <vt:lpstr>Ջահ</vt:lpstr>
      <vt:lpstr>ապակյա ծածկույթ</vt:lpstr>
      <vt:lpstr>'2,4,5,6,7ճանապարհ'!Print_Area</vt:lpstr>
      <vt:lpstr>'ապակյա ծածկույթ'!Print_Titles</vt:lpstr>
      <vt:lpstr>գաբիոն!Print_Titles</vt:lpstr>
      <vt:lpstr>Ջահ!Print_Titles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2015-12-03T06:31:52Z</dcterms:modified>
</cp:coreProperties>
</file>