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75" windowWidth="19440" windowHeight="10050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H105" i="1"/>
  <c r="H104"/>
  <c r="H103"/>
  <c r="H102"/>
  <c r="H101"/>
  <c r="H5"/>
  <c r="H6"/>
  <c r="H7"/>
  <c r="H8"/>
  <c r="H9"/>
  <c r="H10"/>
  <c r="H11"/>
  <c r="H12"/>
  <c r="H13"/>
  <c r="H14"/>
  <c r="H15"/>
  <c r="H16"/>
  <c r="H17"/>
  <c r="H18"/>
  <c r="H19"/>
  <c r="H20"/>
  <c r="H21"/>
  <c r="H22"/>
  <c r="H23"/>
  <c r="H24"/>
  <c r="H25"/>
  <c r="H26"/>
  <c r="H27"/>
  <c r="H28"/>
  <c r="H29"/>
  <c r="H30"/>
  <c r="H31"/>
  <c r="H32"/>
  <c r="H33"/>
  <c r="H34"/>
  <c r="H35"/>
  <c r="H36"/>
  <c r="H37"/>
  <c r="H38"/>
  <c r="H39"/>
  <c r="H40"/>
  <c r="H41"/>
  <c r="H42"/>
  <c r="H43"/>
  <c r="H44"/>
  <c r="H45"/>
  <c r="H46"/>
  <c r="H47"/>
  <c r="H48"/>
  <c r="H49"/>
  <c r="H50"/>
  <c r="H51"/>
  <c r="H52"/>
  <c r="H53"/>
  <c r="H54"/>
  <c r="H55"/>
  <c r="H56"/>
  <c r="H57"/>
  <c r="H58"/>
  <c r="H59"/>
  <c r="H60"/>
  <c r="H61"/>
  <c r="H62"/>
  <c r="H63"/>
  <c r="H64"/>
  <c r="H65"/>
  <c r="H66"/>
  <c r="H67"/>
  <c r="H68"/>
  <c r="H69"/>
  <c r="H70"/>
  <c r="H71"/>
  <c r="H72"/>
  <c r="H73"/>
  <c r="H74"/>
  <c r="H75"/>
  <c r="H76"/>
  <c r="H77"/>
  <c r="H78"/>
  <c r="H79"/>
  <c r="H80"/>
  <c r="H81"/>
  <c r="H82"/>
  <c r="H83"/>
  <c r="H84"/>
  <c r="H85"/>
  <c r="H86"/>
  <c r="H87"/>
  <c r="H88"/>
  <c r="H89"/>
  <c r="H90"/>
  <c r="H91"/>
  <c r="H92"/>
  <c r="H93"/>
  <c r="H94"/>
  <c r="H95"/>
  <c r="H96"/>
  <c r="H97"/>
  <c r="H98"/>
  <c r="H99"/>
  <c r="H100"/>
</calcChain>
</file>

<file path=xl/sharedStrings.xml><?xml version="1.0" encoding="utf-8"?>
<sst xmlns="http://schemas.openxmlformats.org/spreadsheetml/2006/main" count="362" uniqueCount="152">
  <si>
    <t>Գնման առարկայի անվանումը  /չպատենտավորված՝ գեներիկ անվանումը/</t>
  </si>
  <si>
    <t>Գնման ձևը (ընթացակարգ</t>
  </si>
  <si>
    <t>33661158</t>
  </si>
  <si>
    <t>33651111</t>
  </si>
  <si>
    <t>33651112</t>
  </si>
  <si>
    <t>33661119</t>
  </si>
  <si>
    <t>33661121</t>
  </si>
  <si>
    <t>33671119</t>
  </si>
  <si>
    <t>33691138</t>
  </si>
  <si>
    <t>33651145</t>
  </si>
  <si>
    <t>33661129</t>
  </si>
  <si>
    <t>33671130</t>
  </si>
  <si>
    <t>33691202</t>
  </si>
  <si>
    <t>33671000</t>
  </si>
  <si>
    <t>33690000</t>
  </si>
  <si>
    <t>33691112</t>
  </si>
  <si>
    <t>Մետրոնիդազոլ 500մգ</t>
  </si>
  <si>
    <t>33691145</t>
  </si>
  <si>
    <t>Նիֆեդիպին 10մգ</t>
  </si>
  <si>
    <t>33691129</t>
  </si>
  <si>
    <t>33651120</t>
  </si>
  <si>
    <t>33691186</t>
  </si>
  <si>
    <t>33661160</t>
  </si>
  <si>
    <t>33661122</t>
  </si>
  <si>
    <t>Ռևանոլ  փոշի</t>
  </si>
  <si>
    <t>33141143</t>
  </si>
  <si>
    <t>33671113</t>
  </si>
  <si>
    <t>33691201</t>
  </si>
  <si>
    <t>33661152</t>
  </si>
  <si>
    <t>33651118</t>
  </si>
  <si>
    <t>33651116</t>
  </si>
  <si>
    <t>33621230</t>
  </si>
  <si>
    <t>33141142</t>
  </si>
  <si>
    <t>33141115</t>
  </si>
  <si>
    <t>Բամբակ</t>
  </si>
  <si>
    <t>33141110</t>
  </si>
  <si>
    <t>Բինտ</t>
  </si>
  <si>
    <t>33141111</t>
  </si>
  <si>
    <t>Կպչուն սպեղանի /սանտավիկ/</t>
  </si>
  <si>
    <t>33141160</t>
  </si>
  <si>
    <t>ԷՍԳ-ի գել</t>
  </si>
  <si>
    <t>33141159</t>
  </si>
  <si>
    <t>Մեզի անալիզատոր /տեստ/</t>
  </si>
  <si>
    <t>Ճնշաչափ</t>
  </si>
  <si>
    <t xml:space="preserve">Օտոսկոպ </t>
  </si>
  <si>
    <t>Լևոմիկոլ քսուք համարժեք մեկոլ-բորիմեդ</t>
  </si>
  <si>
    <t>Կատվախոտի թուրմ</t>
  </si>
  <si>
    <t>Չափման միավորը</t>
  </si>
  <si>
    <t>սրվակ</t>
  </si>
  <si>
    <t>հատ</t>
  </si>
  <si>
    <t>ֆլ</t>
  </si>
  <si>
    <t>ամպ</t>
  </si>
  <si>
    <t>ապակե շիշ</t>
  </si>
  <si>
    <t>Առավելագույն քանակ</t>
  </si>
  <si>
    <t xml:space="preserve">Միավորի նախահաշվային գինը (ՀՀ դրամ)* </t>
  </si>
  <si>
    <t>Ընդամենը գումարը (ՀՀ դրամ)</t>
  </si>
  <si>
    <r>
      <t xml:space="preserve">Պարացետամոլ օշարակ </t>
    </r>
    <r>
      <rPr>
        <sz val="10"/>
        <rFont val="Arial LatArm"/>
        <family val="2"/>
      </rPr>
      <t/>
    </r>
  </si>
  <si>
    <t xml:space="preserve">Կատվախոտի հաբեր </t>
  </si>
  <si>
    <t>Ներարկիչ ասեղով  ինսուլինի</t>
  </si>
  <si>
    <t>Սկարիֆիկատոր</t>
  </si>
  <si>
    <t>Գլյուկոմետրիայի ստրիպ</t>
  </si>
  <si>
    <t>ԷԿԳ ժապավեն</t>
  </si>
  <si>
    <t>Ձեռնոցներ ոչ ստերիլ</t>
  </si>
  <si>
    <t>Ջերմաչափ</t>
  </si>
  <si>
    <t>ՇՀ</t>
  </si>
  <si>
    <t>33690001</t>
  </si>
  <si>
    <t>զույգ</t>
  </si>
  <si>
    <t>Միջանցիկ կոդ ըստ CPV  դասակարգման</t>
  </si>
  <si>
    <t>հ/հ</t>
  </si>
  <si>
    <t>Ացետիլսալիցելաթթու 0.5գ</t>
  </si>
  <si>
    <t>Ասկորբինաթթու . 5% 5մ</t>
  </si>
  <si>
    <t>Բարալգետաս ամպ. 5մլ</t>
  </si>
  <si>
    <t>Գլյուկոզա ամպ.40% 5մլ</t>
  </si>
  <si>
    <t>Դեպակին / Վալպրոյա-թթվի նատրիումական աղ300մգ</t>
  </si>
  <si>
    <t>Դիգոքսին 0.25մգ</t>
  </si>
  <si>
    <t>կարվեդիլոլ 12,5մգ</t>
  </si>
  <si>
    <t>կարվեդիլոլ 6,25մգ</t>
  </si>
  <si>
    <t>կարվեդիլոլ 25մգ</t>
  </si>
  <si>
    <t>Կալցի գլյուկոնատ 10%5մլ</t>
  </si>
  <si>
    <t>Մագնեզիումի սուլֆատ ամպ 25%5մլ</t>
  </si>
  <si>
    <t>Նատրիումի քլորիդ ամպ.0.9% 5մլ</t>
  </si>
  <si>
    <t>Նատրիումի քլորիդ 500մլ</t>
  </si>
  <si>
    <t>Նատրիումի քլորիդ250մլ</t>
  </si>
  <si>
    <t>Նատրիումի քլորիդ100մլ</t>
  </si>
  <si>
    <t>Նիտրոգլիցերին հաբեր0,5 մգ2մլ</t>
  </si>
  <si>
    <t>Պիրացետամ 20%-5մգ</t>
  </si>
  <si>
    <t>Պիրացետամ  400մգ</t>
  </si>
  <si>
    <t xml:space="preserve">Պլատիֆիլին ամպ. 0.2%  1մլ </t>
  </si>
  <si>
    <t xml:space="preserve">Պերեկիս 3% </t>
  </si>
  <si>
    <t>Պարացետամոլ   դ/հ500մգ</t>
  </si>
  <si>
    <t>Ցիանկոբալամին ամպ./վիտ B12/0.5մգ/մլ 1մլ</t>
  </si>
  <si>
    <t xml:space="preserve">Օմեպրազոլ դ/պ 20մգ </t>
  </si>
  <si>
    <t>Ֆուրոսեմիդ ամպ 1%2մլ</t>
  </si>
  <si>
    <t>Ֆուրոսեմիդ դ/հ 40մգ</t>
  </si>
  <si>
    <t>Ներարկիչ ասեղով 2մլ</t>
  </si>
  <si>
    <t>Ներարկիչ ասեղով 5մլ</t>
  </si>
  <si>
    <t>Ներարկիչ ասեղով 10մլ</t>
  </si>
  <si>
    <t>Ներարկիչ ասեղով 20մլ</t>
  </si>
  <si>
    <t xml:space="preserve">Յոդ 5% </t>
  </si>
  <si>
    <t>Սպիրտ բժշկական 96%</t>
  </si>
  <si>
    <t>Սիմվաստատին 40մգ</t>
  </si>
  <si>
    <t>Հաստատում եմ՝ 
Տնօրեն՝                   Ն.Եղիազարյան 10.12.2015թ</t>
  </si>
  <si>
    <t>,,Կոտայքի Առողջության Առաջնային Պահպանման կենտրոն ,,ՊՈԱԿ 2016թ. Գնումների նախնական պլան</t>
  </si>
  <si>
    <t>Ժաննեի ներարկիչ 150մգ</t>
  </si>
  <si>
    <t>Հերպովիրի քսուկ</t>
  </si>
  <si>
    <t>էպինեֆրին (էպինեֆրինի հիդրոտարտրատ)</t>
  </si>
  <si>
    <t>ամօքսիցիլին (ամօքսիցիլինի տրիհիդրատ)</t>
  </si>
  <si>
    <t>ամօքսիցիլին (ամօքսիցիլինի տրիհիդրատ), քլավուլանաթթու (կալիումի քլավուլանատ)</t>
  </si>
  <si>
    <t>ամլոդիպին (ամլոդիպինի բեզիլատ)</t>
  </si>
  <si>
    <t>խոլեկալցիֆերոլ</t>
  </si>
  <si>
    <t>մետամիզոլ (մետամիզոլ նատրիում)</t>
  </si>
  <si>
    <t>ացետիլսալիցիլաթթու, պարացետամոլ, կոֆեին</t>
  </si>
  <si>
    <t>դեքսամեթազոն (դեքսամեթազոն նատրիումի ֆոսֆատ)  4մգ/մլ 1մլ</t>
  </si>
  <si>
    <t>դիֆենհիդրամին (դիֆենհիդրամինի հիդրոքլորիդ)  ամպ. 1%1մլ</t>
  </si>
  <si>
    <t xml:space="preserve">Դիկլոֆենակ(դիկլոֆենակ նատրիում)  75մգ/3մլ </t>
  </si>
  <si>
    <t>էտամզիլատ  ամպ. 250մգ  2մլ</t>
  </si>
  <si>
    <t>Էուֆիլին ամինոֆիլին</t>
  </si>
  <si>
    <t>Էուֆիլին  ամինոֆիլին ամպ. 2.4 % 10մլ</t>
  </si>
  <si>
    <t>էնապրիլ հ (էնալապրիլի մալեատ), հիդրոքլորոթիազիդ 10մգ</t>
  </si>
  <si>
    <t>Կարդիկետ  իզոսորբիդի դինիտրատ 20մգ</t>
  </si>
  <si>
    <t>ացետիլսալիցիլաթթու, մագնեզիումի հիդրօքսիդ 75մգ</t>
  </si>
  <si>
    <t>ացետիլսալիցիլաթթու, մագնեզիումի հիդրօքսիդ 150մգ</t>
  </si>
  <si>
    <r>
      <t xml:space="preserve">էթիլբրոմիզովալերիանատ, ֆենոբարբիտալ, պղպեղային անանուխի յուղ շշիկ </t>
    </r>
    <r>
      <rPr>
        <sz val="10"/>
        <rFont val="Arial LatArm"/>
        <family val="2"/>
      </rPr>
      <t/>
    </r>
  </si>
  <si>
    <t>նիկեթամիդ ամպ. 25%2մլ</t>
  </si>
  <si>
    <t>կոֆեին նատրիումի բենզոատ  10%1մլ</t>
  </si>
  <si>
    <t xml:space="preserve">դրոտավերին (դրոտավերինի հիդրոքլորիդ) ամպ 40մգ </t>
  </si>
  <si>
    <t>դրոտավերին (դրոտավերինի հիդրոքլորիդ) 40մգ</t>
  </si>
  <si>
    <t xml:space="preserve">Պրոկային ամպ. 0.5% 5մլ </t>
  </si>
  <si>
    <t>պապավերին (պապավերինի հիդրոքլորիդ) ամպ. 2% 2մլ</t>
  </si>
  <si>
    <r>
      <t xml:space="preserve">վիտամին A , վիտամին D3, վիտամին B2, վիտամին B6, վիտամին B1, վիտամին B12, վիտամին C, վիտամին PP, D-պանթենոլօշարակ </t>
    </r>
    <r>
      <rPr>
        <sz val="10"/>
        <rFont val="Arial LatArm"/>
        <family val="2"/>
      </rPr>
      <t/>
    </r>
  </si>
  <si>
    <t>նատրիումի քլորիդ, կալիումի քլորիդ, նատրիումի ցիտրատ, անջուր գլյուկոզ փաթ 18.9գ</t>
  </si>
  <si>
    <t>Սալբուտամոլ  (սալբուտամոլի սուլֆատ) դ/հ 2մգ</t>
  </si>
  <si>
    <r>
      <t xml:space="preserve">Սալբուտամոլ  (սալբուտամոլի սուլֆատ) ցողացիր </t>
    </r>
    <r>
      <rPr>
        <sz val="10"/>
        <rFont val="Arial LatArm"/>
        <family val="2"/>
      </rPr>
      <t/>
    </r>
  </si>
  <si>
    <t>մետամիզոլ (մետամիզոլ նատրիում), պիտոֆենոն (պիտոֆենոնի հիդրոքլորիդ), ֆենպիվերինիումի բրոմիդ ամպ 5մլ</t>
  </si>
  <si>
    <t>քլորոպիրամին (քլորոպիրամինի հիդրոքլորիդ) ամպ. 1մլ</t>
  </si>
  <si>
    <t xml:space="preserve">L-թիրոքսին (լևոթիրօքսին նատրիում) 50մգ </t>
  </si>
  <si>
    <t>Վարֆարին (վարֆարին նատրիում) 5մգ</t>
  </si>
  <si>
    <t>Վերապամիլ (վերապամիլի հիդրոքլորիդ)  40մգ</t>
  </si>
  <si>
    <t xml:space="preserve">Վերիոշպիրոն սպիրոնոլակտոն  50մգ </t>
  </si>
  <si>
    <t>Վալիդոլ լևոմենթոլի լուծույթ մենթիլ իզովալերատում 0.06գ</t>
  </si>
  <si>
    <t xml:space="preserve">Վերիոշպիրոն սպիրոնոլակտոն  25մգ </t>
  </si>
  <si>
    <t xml:space="preserve">Տետրացիկլին (տետրացիկլինի հիդրոքլորիդ)  1% </t>
  </si>
  <si>
    <r>
      <t xml:space="preserve">Ցեֆտրիաքսոն (ցեֆտրիաքսոն նատրիում) ն/ե և մ/մ սրվ. </t>
    </r>
    <r>
      <rPr>
        <sz val="10"/>
        <rFont val="Arial LatArm"/>
        <family val="2"/>
      </rPr>
      <t/>
    </r>
  </si>
  <si>
    <t xml:space="preserve">Ցեֆազոլին (ցեֆազոլինի նատրիումական աղ)ն/ե և մ/մ սրվ. 0.5գ </t>
  </si>
  <si>
    <t>Ցեֆեկոն  մոմիկ պարացետամոլ 80մգ</t>
  </si>
  <si>
    <t xml:space="preserve">Ցեֆեկոն  մոմիկ պարացետամոլ   150մգ </t>
  </si>
  <si>
    <t xml:space="preserve">Ցիտրամոն Պ ացետիլսալիցիլաթթու, պարացետամոլ, կոֆեին ( կոֆեինի մոնոհիդրատ) դ/հ </t>
  </si>
  <si>
    <t>Ֆերում լեկ  երկաթի (III) հիդրօքսիդի և պոլիմալտոզի համալիր օշարակ</t>
  </si>
  <si>
    <t>Դիաբետոն MR գլիկլազիդ  60mg</t>
  </si>
  <si>
    <t>Ամարիլ M գլիմեպիրիդ, մետֆորմին (մետֆորմինի հիդրոքլորիդ)  500mg</t>
  </si>
  <si>
    <t xml:space="preserve">Հիդրոկորտիզոն քսուկ (հիդրոկորտիզոնի ացետատ) </t>
  </si>
  <si>
    <t>Հեպարին քսուկ հեպարին (հեպարին նատրիում), բենզոկային, բենզիլ նիկոտինատ</t>
  </si>
</sst>
</file>

<file path=xl/styles.xml><?xml version="1.0" encoding="utf-8"?>
<styleSheet xmlns="http://schemas.openxmlformats.org/spreadsheetml/2006/main">
  <numFmts count="3">
    <numFmt numFmtId="164" formatCode="_(* #,##0.00_);_(* \(#,##0.00\);_(* &quot;-&quot;??_);_(@_)"/>
    <numFmt numFmtId="165" formatCode="_(* #,##0.0_);_(* \(#,##0.0\);_(* &quot;-&quot;??_);_(@_)"/>
    <numFmt numFmtId="166" formatCode="_(* #,##0_);_(* \(#,##0\);_(* &quot;-&quot;??_);_(@_)"/>
  </numFmts>
  <fonts count="14">
    <font>
      <sz val="11"/>
      <color theme="1"/>
      <name val="Calibri"/>
      <family val="2"/>
      <charset val="204"/>
      <scheme val="minor"/>
    </font>
    <font>
      <sz val="10"/>
      <name val="Arial"/>
    </font>
    <font>
      <sz val="10"/>
      <name val="Arial"/>
      <family val="2"/>
      <charset val="204"/>
    </font>
    <font>
      <sz val="10"/>
      <name val="Arial LatArm"/>
      <family val="2"/>
    </font>
    <font>
      <sz val="11"/>
      <color theme="1"/>
      <name val="Calibri"/>
      <family val="2"/>
      <scheme val="minor"/>
    </font>
    <font>
      <sz val="11"/>
      <color theme="1"/>
      <name val="GHEA Mariam"/>
      <family val="3"/>
    </font>
    <font>
      <sz val="10"/>
      <name val="GHEA Mariam"/>
      <family val="3"/>
    </font>
    <font>
      <sz val="10"/>
      <color indexed="8"/>
      <name val="GHEA Mariam"/>
      <family val="3"/>
    </font>
    <font>
      <sz val="10"/>
      <color theme="1"/>
      <name val="GHEA Mariam"/>
      <family val="3"/>
    </font>
    <font>
      <b/>
      <i/>
      <sz val="11"/>
      <name val="GHEA Mariam"/>
      <family val="3"/>
    </font>
    <font>
      <sz val="9"/>
      <name val="GHEA Mariam"/>
      <family val="3"/>
    </font>
    <font>
      <sz val="10"/>
      <color rgb="FF000000"/>
      <name val="Times New Roman"/>
      <family val="1"/>
      <charset val="204"/>
    </font>
    <font>
      <sz val="10"/>
      <color rgb="FF000000"/>
      <name val="GHEA Grapalat"/>
      <family val="3"/>
    </font>
    <font>
      <sz val="10"/>
      <color theme="1"/>
      <name val="Sylfae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8">
    <xf numFmtId="0" fontId="0" fillId="0" borderId="0"/>
    <xf numFmtId="0" fontId="1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</cellStyleXfs>
  <cellXfs count="45">
    <xf numFmtId="0" fontId="0" fillId="0" borderId="0" xfId="0"/>
    <xf numFmtId="0" fontId="5" fillId="0" borderId="0" xfId="0" applyFont="1"/>
    <xf numFmtId="0" fontId="6" fillId="0" borderId="0" xfId="1" applyFont="1" applyAlignment="1">
      <alignment vertical="center" wrapText="1"/>
    </xf>
    <xf numFmtId="0" fontId="6" fillId="0" borderId="0" xfId="1" applyFont="1" applyAlignment="1">
      <alignment vertical="center"/>
    </xf>
    <xf numFmtId="0" fontId="6" fillId="0" borderId="2" xfId="1" applyFont="1" applyBorder="1" applyAlignment="1">
      <alignment vertical="center"/>
    </xf>
    <xf numFmtId="0" fontId="6" fillId="0" borderId="1" xfId="5" applyFont="1" applyBorder="1" applyAlignment="1">
      <alignment horizontal="center" vertical="center" wrapText="1"/>
    </xf>
    <xf numFmtId="0" fontId="5" fillId="0" borderId="1" xfId="4" applyFont="1" applyBorder="1"/>
    <xf numFmtId="0" fontId="6" fillId="0" borderId="1" xfId="6" applyFont="1" applyBorder="1" applyAlignment="1">
      <alignment horizontal="center" vertical="center" wrapText="1"/>
    </xf>
    <xf numFmtId="166" fontId="2" fillId="0" borderId="1" xfId="7" applyNumberFormat="1" applyBorder="1"/>
    <xf numFmtId="0" fontId="6" fillId="2" borderId="1" xfId="7" applyFont="1" applyFill="1" applyBorder="1" applyAlignment="1">
      <alignment horizontal="center" vertical="center" wrapText="1"/>
    </xf>
    <xf numFmtId="0" fontId="6" fillId="0" borderId="1" xfId="7" applyFont="1" applyBorder="1" applyAlignment="1">
      <alignment horizontal="center" vertical="center" wrapText="1"/>
    </xf>
    <xf numFmtId="0" fontId="6" fillId="0" borderId="1" xfId="7" applyFont="1" applyBorder="1"/>
    <xf numFmtId="166" fontId="6" fillId="0" borderId="1" xfId="8" applyNumberFormat="1" applyFont="1" applyBorder="1"/>
    <xf numFmtId="166" fontId="6" fillId="0" borderId="1" xfId="7" applyNumberFormat="1" applyFont="1" applyBorder="1"/>
    <xf numFmtId="165" fontId="6" fillId="0" borderId="1" xfId="7" applyNumberFormat="1" applyFont="1" applyBorder="1"/>
    <xf numFmtId="0" fontId="6" fillId="0" borderId="1" xfId="9" applyFont="1" applyBorder="1" applyAlignment="1">
      <alignment horizontal="center" vertical="center" wrapText="1"/>
    </xf>
    <xf numFmtId="0" fontId="0" fillId="0" borderId="1" xfId="0" applyBorder="1"/>
    <xf numFmtId="0" fontId="6" fillId="0" borderId="1" xfId="5" applyFont="1" applyBorder="1" applyAlignment="1">
      <alignment vertical="center" wrapText="1"/>
    </xf>
    <xf numFmtId="0" fontId="8" fillId="0" borderId="1" xfId="0" applyFont="1" applyBorder="1"/>
    <xf numFmtId="0" fontId="6" fillId="0" borderId="1" xfId="5" applyFont="1" applyBorder="1"/>
    <xf numFmtId="0" fontId="6" fillId="0" borderId="1" xfId="5" applyFont="1" applyBorder="1" applyAlignment="1">
      <alignment wrapText="1"/>
    </xf>
    <xf numFmtId="0" fontId="7" fillId="0" borderId="1" xfId="5" applyFont="1" applyBorder="1"/>
    <xf numFmtId="0" fontId="7" fillId="0" borderId="3" xfId="11" applyFont="1" applyBorder="1"/>
    <xf numFmtId="0" fontId="7" fillId="0" borderId="3" xfId="10" applyFont="1" applyBorder="1"/>
    <xf numFmtId="49" fontId="6" fillId="0" borderId="1" xfId="5" applyNumberFormat="1" applyFont="1" applyFill="1" applyBorder="1" applyAlignment="1">
      <alignment horizontal="left"/>
    </xf>
    <xf numFmtId="0" fontId="7" fillId="0" borderId="1" xfId="7" applyFont="1" applyBorder="1" applyAlignment="1">
      <alignment horizontal="right"/>
    </xf>
    <xf numFmtId="0" fontId="6" fillId="0" borderId="1" xfId="5" applyFont="1" applyBorder="1" applyAlignment="1">
      <alignment horizontal="left" vertical="center"/>
    </xf>
    <xf numFmtId="0" fontId="6" fillId="0" borderId="1" xfId="6" applyFont="1" applyBorder="1" applyAlignment="1">
      <alignment horizontal="center"/>
    </xf>
    <xf numFmtId="0" fontId="5" fillId="0" borderId="1" xfId="4" applyFont="1" applyBorder="1" applyAlignment="1">
      <alignment horizontal="center"/>
    </xf>
    <xf numFmtId="0" fontId="10" fillId="0" borderId="1" xfId="5" applyFont="1" applyBorder="1" applyAlignment="1">
      <alignment horizontal="center" vertical="center" wrapText="1"/>
    </xf>
    <xf numFmtId="0" fontId="8" fillId="0" borderId="1" xfId="0" applyFont="1" applyBorder="1" applyAlignment="1">
      <alignment vertical="center"/>
    </xf>
    <xf numFmtId="0" fontId="11" fillId="0" borderId="1" xfId="0" applyFont="1" applyBorder="1" applyAlignment="1">
      <alignment wrapText="1"/>
    </xf>
    <xf numFmtId="0" fontId="12" fillId="0" borderId="1" xfId="0" applyFont="1" applyBorder="1" applyAlignment="1">
      <alignment horizontal="center" wrapText="1"/>
    </xf>
    <xf numFmtId="0" fontId="12" fillId="0" borderId="1" xfId="0" applyFont="1" applyBorder="1" applyAlignment="1">
      <alignment wrapText="1"/>
    </xf>
    <xf numFmtId="0" fontId="11" fillId="0" borderId="1" xfId="0" applyFont="1" applyBorder="1" applyAlignment="1">
      <alignment horizontal="center" wrapText="1"/>
    </xf>
    <xf numFmtId="0" fontId="11" fillId="0" borderId="1" xfId="0" applyFont="1" applyBorder="1"/>
    <xf numFmtId="0" fontId="11" fillId="0" borderId="0" xfId="0" applyFont="1" applyAlignment="1">
      <alignment wrapText="1"/>
    </xf>
    <xf numFmtId="0" fontId="6" fillId="2" borderId="1" xfId="5" applyFont="1" applyFill="1" applyBorder="1" applyAlignment="1">
      <alignment vertical="center" wrapText="1"/>
    </xf>
    <xf numFmtId="0" fontId="7" fillId="0" borderId="1" xfId="5" applyFont="1" applyBorder="1" applyAlignment="1">
      <alignment wrapText="1"/>
    </xf>
    <xf numFmtId="0" fontId="6" fillId="2" borderId="1" xfId="5" applyFont="1" applyFill="1" applyBorder="1" applyAlignment="1">
      <alignment horizontal="center" vertical="center" wrapText="1"/>
    </xf>
    <xf numFmtId="0" fontId="13" fillId="0" borderId="1" xfId="5" applyFont="1" applyBorder="1" applyAlignment="1">
      <alignment vertical="center" wrapText="1"/>
    </xf>
    <xf numFmtId="0" fontId="6" fillId="0" borderId="0" xfId="1" applyFont="1" applyAlignment="1">
      <alignment horizontal="center" vertical="center" wrapText="1"/>
    </xf>
    <xf numFmtId="0" fontId="6" fillId="0" borderId="0" xfId="1" applyFont="1" applyAlignment="1">
      <alignment horizontal="center" vertical="center"/>
    </xf>
    <xf numFmtId="0" fontId="9" fillId="0" borderId="2" xfId="1" applyFont="1" applyBorder="1" applyAlignment="1">
      <alignment horizontal="center" vertical="center" wrapText="1"/>
    </xf>
    <xf numFmtId="0" fontId="9" fillId="0" borderId="2" xfId="1" applyFont="1" applyBorder="1" applyAlignment="1">
      <alignment horizontal="center" vertical="center"/>
    </xf>
  </cellXfs>
  <cellStyles count="18">
    <cellStyle name="Comma 6" xfId="8"/>
    <cellStyle name="Normal 10" xfId="12"/>
    <cellStyle name="Normal 11" xfId="13"/>
    <cellStyle name="Normal 13" xfId="14"/>
    <cellStyle name="Normal 14" xfId="15"/>
    <cellStyle name="Normal 15" xfId="16"/>
    <cellStyle name="Normal 16" xfId="17"/>
    <cellStyle name="Normal 2" xfId="1"/>
    <cellStyle name="Normal 4" xfId="5"/>
    <cellStyle name="Normal 5" xfId="6"/>
    <cellStyle name="Normal 6" xfId="7"/>
    <cellStyle name="Normal 7" xfId="9"/>
    <cellStyle name="Normal 8" xfId="10"/>
    <cellStyle name="Normal 9" xfId="11"/>
    <cellStyle name="Обычный" xfId="0" builtinId="0"/>
    <cellStyle name="Обычный 2" xfId="2"/>
    <cellStyle name="Обычный 3" xfId="3"/>
    <cellStyle name="Обычный 4" xfId="4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05"/>
  <sheetViews>
    <sheetView tabSelected="1" workbookViewId="0">
      <selection activeCell="H104" sqref="H104"/>
    </sheetView>
  </sheetViews>
  <sheetFormatPr defaultRowHeight="15"/>
  <cols>
    <col min="1" max="1" width="3.85546875" customWidth="1"/>
    <col min="2" max="2" width="9.85546875" customWidth="1"/>
    <col min="3" max="3" width="29.5703125" customWidth="1"/>
    <col min="4" max="4" width="5.7109375" customWidth="1"/>
    <col min="7" max="7" width="10.85546875" customWidth="1"/>
    <col min="8" max="8" width="11" customWidth="1"/>
  </cols>
  <sheetData>
    <row r="1" spans="1:9">
      <c r="A1" s="2"/>
      <c r="B1" s="3"/>
      <c r="C1" s="3"/>
      <c r="D1" s="3"/>
      <c r="E1" s="3"/>
      <c r="F1" s="41" t="s">
        <v>101</v>
      </c>
      <c r="G1" s="42"/>
      <c r="H1" s="42"/>
    </row>
    <row r="2" spans="1:9" ht="33.75" customHeight="1">
      <c r="A2" s="3"/>
      <c r="B2" s="3"/>
      <c r="C2" s="3"/>
      <c r="D2" s="3"/>
      <c r="E2" s="3"/>
      <c r="F2" s="42"/>
      <c r="G2" s="42"/>
      <c r="H2" s="42"/>
    </row>
    <row r="3" spans="1:9" ht="36" customHeight="1">
      <c r="A3" s="4"/>
      <c r="B3" s="43" t="s">
        <v>102</v>
      </c>
      <c r="C3" s="43"/>
      <c r="D3" s="44"/>
      <c r="E3" s="44"/>
      <c r="F3" s="44"/>
      <c r="G3" s="44"/>
      <c r="H3" s="44"/>
    </row>
    <row r="4" spans="1:9" ht="90">
      <c r="A4" s="30" t="s">
        <v>68</v>
      </c>
      <c r="B4" s="29" t="s">
        <v>67</v>
      </c>
      <c r="C4" s="5" t="s">
        <v>0</v>
      </c>
      <c r="D4" s="5" t="s">
        <v>1</v>
      </c>
      <c r="E4" s="7" t="s">
        <v>47</v>
      </c>
      <c r="F4" s="9" t="s">
        <v>53</v>
      </c>
      <c r="G4" s="10" t="s">
        <v>54</v>
      </c>
      <c r="H4" s="15" t="s">
        <v>55</v>
      </c>
      <c r="I4" s="1"/>
    </row>
    <row r="5" spans="1:9" ht="27">
      <c r="A5" s="16">
        <v>1</v>
      </c>
      <c r="B5" s="24" t="s">
        <v>2</v>
      </c>
      <c r="C5" s="31" t="s">
        <v>105</v>
      </c>
      <c r="D5" s="17" t="s">
        <v>64</v>
      </c>
      <c r="E5" s="28" t="s">
        <v>50</v>
      </c>
      <c r="F5" s="11">
        <v>50</v>
      </c>
      <c r="G5" s="11"/>
      <c r="H5" s="18">
        <f>F5*G5</f>
        <v>0</v>
      </c>
      <c r="I5" s="1"/>
    </row>
    <row r="6" spans="1:9" ht="27.75">
      <c r="A6" s="16">
        <v>2</v>
      </c>
      <c r="B6" s="24" t="s">
        <v>3</v>
      </c>
      <c r="C6" s="32" t="s">
        <v>106</v>
      </c>
      <c r="D6" s="17" t="s">
        <v>64</v>
      </c>
      <c r="E6" s="28" t="s">
        <v>50</v>
      </c>
      <c r="F6" s="6">
        <v>15</v>
      </c>
      <c r="G6" s="11"/>
      <c r="H6" s="18">
        <f t="shared" ref="H6:H69" si="0">F6*G6</f>
        <v>0</v>
      </c>
      <c r="I6" s="1"/>
    </row>
    <row r="7" spans="1:9" ht="41.25">
      <c r="A7" s="16">
        <v>3</v>
      </c>
      <c r="B7" s="24" t="s">
        <v>4</v>
      </c>
      <c r="C7" s="33" t="s">
        <v>107</v>
      </c>
      <c r="D7" s="17" t="s">
        <v>64</v>
      </c>
      <c r="E7" s="27" t="s">
        <v>50</v>
      </c>
      <c r="F7" s="11">
        <v>5</v>
      </c>
      <c r="G7" s="11"/>
      <c r="H7" s="18">
        <f t="shared" si="0"/>
        <v>0</v>
      </c>
      <c r="I7" s="1"/>
    </row>
    <row r="8" spans="1:9" ht="27">
      <c r="A8" s="16">
        <v>4</v>
      </c>
      <c r="B8" s="24">
        <v>33621450</v>
      </c>
      <c r="C8" s="34" t="s">
        <v>108</v>
      </c>
      <c r="D8" s="17" t="s">
        <v>64</v>
      </c>
      <c r="E8" s="27" t="s">
        <v>49</v>
      </c>
      <c r="F8" s="11">
        <v>2400</v>
      </c>
      <c r="G8" s="11"/>
      <c r="H8" s="18">
        <f t="shared" si="0"/>
        <v>0</v>
      </c>
      <c r="I8" s="1"/>
    </row>
    <row r="9" spans="1:9" ht="16.5">
      <c r="A9" s="16">
        <v>5</v>
      </c>
      <c r="B9" s="24">
        <v>33611360</v>
      </c>
      <c r="C9" s="35" t="s">
        <v>109</v>
      </c>
      <c r="D9" s="17" t="s">
        <v>64</v>
      </c>
      <c r="E9" s="27" t="s">
        <v>50</v>
      </c>
      <c r="F9" s="11">
        <v>50</v>
      </c>
      <c r="G9" s="11"/>
      <c r="H9" s="18">
        <f t="shared" si="0"/>
        <v>0</v>
      </c>
      <c r="I9" s="1"/>
    </row>
    <row r="10" spans="1:9" ht="27">
      <c r="A10" s="16">
        <v>6</v>
      </c>
      <c r="B10" s="24" t="s">
        <v>5</v>
      </c>
      <c r="C10" s="31" t="s">
        <v>110</v>
      </c>
      <c r="D10" s="17" t="s">
        <v>64</v>
      </c>
      <c r="E10" s="7" t="s">
        <v>51</v>
      </c>
      <c r="F10" s="11">
        <v>120</v>
      </c>
      <c r="G10" s="11"/>
      <c r="H10" s="18">
        <f t="shared" si="0"/>
        <v>0</v>
      </c>
      <c r="I10" s="1"/>
    </row>
    <row r="11" spans="1:9" ht="16.5">
      <c r="A11" s="16">
        <v>7</v>
      </c>
      <c r="B11" s="24" t="s">
        <v>6</v>
      </c>
      <c r="C11" s="17" t="s">
        <v>69</v>
      </c>
      <c r="D11" s="17" t="s">
        <v>64</v>
      </c>
      <c r="E11" s="27" t="s">
        <v>49</v>
      </c>
      <c r="F11" s="11">
        <v>100</v>
      </c>
      <c r="G11" s="11"/>
      <c r="H11" s="18">
        <f t="shared" si="0"/>
        <v>0</v>
      </c>
      <c r="I11" s="1"/>
    </row>
    <row r="12" spans="1:9" ht="16.5">
      <c r="A12" s="16">
        <v>8</v>
      </c>
      <c r="B12" s="24" t="s">
        <v>7</v>
      </c>
      <c r="C12" s="17" t="s">
        <v>70</v>
      </c>
      <c r="D12" s="17" t="s">
        <v>64</v>
      </c>
      <c r="E12" s="27" t="s">
        <v>51</v>
      </c>
      <c r="F12" s="11">
        <v>30</v>
      </c>
      <c r="G12" s="11"/>
      <c r="H12" s="18">
        <f t="shared" si="0"/>
        <v>0</v>
      </c>
      <c r="I12" s="1"/>
    </row>
    <row r="13" spans="1:9" ht="27">
      <c r="A13" s="16">
        <v>9</v>
      </c>
      <c r="B13" s="24">
        <v>33621340</v>
      </c>
      <c r="C13" s="36" t="s">
        <v>111</v>
      </c>
      <c r="D13" s="17" t="s">
        <v>64</v>
      </c>
      <c r="E13" s="27" t="s">
        <v>49</v>
      </c>
      <c r="F13" s="11">
        <v>50</v>
      </c>
      <c r="G13" s="11"/>
      <c r="H13" s="18">
        <f t="shared" si="0"/>
        <v>0</v>
      </c>
      <c r="I13" s="1"/>
    </row>
    <row r="14" spans="1:9" ht="16.5">
      <c r="A14" s="16">
        <v>10</v>
      </c>
      <c r="B14" s="24" t="s">
        <v>5</v>
      </c>
      <c r="C14" s="17" t="s">
        <v>71</v>
      </c>
      <c r="D14" s="17" t="s">
        <v>64</v>
      </c>
      <c r="E14" s="27" t="s">
        <v>49</v>
      </c>
      <c r="F14" s="11">
        <v>40</v>
      </c>
      <c r="G14" s="11"/>
      <c r="H14" s="18">
        <f t="shared" si="0"/>
        <v>0</v>
      </c>
      <c r="I14" s="1"/>
    </row>
    <row r="15" spans="1:9" ht="16.5">
      <c r="A15" s="16">
        <v>11</v>
      </c>
      <c r="B15" s="24" t="s">
        <v>8</v>
      </c>
      <c r="C15" s="17" t="s">
        <v>72</v>
      </c>
      <c r="D15" s="17" t="s">
        <v>64</v>
      </c>
      <c r="E15" s="27" t="s">
        <v>49</v>
      </c>
      <c r="F15" s="11">
        <v>15</v>
      </c>
      <c r="G15" s="11"/>
      <c r="H15" s="18">
        <f t="shared" si="0"/>
        <v>0</v>
      </c>
      <c r="I15" s="1"/>
    </row>
    <row r="16" spans="1:9" ht="45">
      <c r="A16" s="16">
        <v>12</v>
      </c>
      <c r="B16" s="24" t="s">
        <v>9</v>
      </c>
      <c r="C16" s="17" t="s">
        <v>112</v>
      </c>
      <c r="D16" s="17" t="s">
        <v>64</v>
      </c>
      <c r="E16" s="7" t="s">
        <v>51</v>
      </c>
      <c r="F16" s="11">
        <v>60</v>
      </c>
      <c r="G16" s="11"/>
      <c r="H16" s="18">
        <f t="shared" si="0"/>
        <v>0</v>
      </c>
      <c r="I16" s="1"/>
    </row>
    <row r="17" spans="1:9" ht="30">
      <c r="A17" s="16">
        <v>13</v>
      </c>
      <c r="B17" s="24" t="s">
        <v>10</v>
      </c>
      <c r="C17" s="17" t="s">
        <v>73</v>
      </c>
      <c r="D17" s="17" t="s">
        <v>64</v>
      </c>
      <c r="E17" s="27" t="s">
        <v>49</v>
      </c>
      <c r="F17" s="11">
        <v>1080</v>
      </c>
      <c r="G17" s="11"/>
      <c r="H17" s="18">
        <f t="shared" si="0"/>
        <v>0</v>
      </c>
      <c r="I17" s="1"/>
    </row>
    <row r="18" spans="1:9" ht="16.5">
      <c r="A18" s="16">
        <v>14</v>
      </c>
      <c r="B18" s="24">
        <v>33621380</v>
      </c>
      <c r="C18" s="17" t="s">
        <v>74</v>
      </c>
      <c r="D18" s="17" t="s">
        <v>64</v>
      </c>
      <c r="E18" s="27" t="s">
        <v>49</v>
      </c>
      <c r="F18" s="11">
        <v>500</v>
      </c>
      <c r="G18" s="11"/>
      <c r="H18" s="18">
        <f t="shared" si="0"/>
        <v>0</v>
      </c>
      <c r="I18" s="1"/>
    </row>
    <row r="19" spans="1:9" ht="45">
      <c r="A19" s="16">
        <v>15</v>
      </c>
      <c r="B19" s="24" t="s">
        <v>11</v>
      </c>
      <c r="C19" s="17" t="s">
        <v>113</v>
      </c>
      <c r="D19" s="17" t="s">
        <v>64</v>
      </c>
      <c r="E19" s="7" t="s">
        <v>51</v>
      </c>
      <c r="F19" s="11">
        <v>80</v>
      </c>
      <c r="G19" s="11"/>
      <c r="H19" s="18">
        <f t="shared" si="0"/>
        <v>0</v>
      </c>
      <c r="I19" s="1"/>
    </row>
    <row r="20" spans="1:9" ht="30">
      <c r="A20" s="16">
        <v>16</v>
      </c>
      <c r="B20" s="24">
        <v>33631310</v>
      </c>
      <c r="C20" s="17" t="s">
        <v>114</v>
      </c>
      <c r="D20" s="17" t="s">
        <v>64</v>
      </c>
      <c r="E20" s="7" t="s">
        <v>51</v>
      </c>
      <c r="F20" s="11">
        <v>70</v>
      </c>
      <c r="G20" s="11"/>
      <c r="H20" s="18">
        <f t="shared" si="0"/>
        <v>0</v>
      </c>
      <c r="I20" s="1"/>
    </row>
    <row r="21" spans="1:9" ht="16.5">
      <c r="A21" s="16">
        <v>17</v>
      </c>
      <c r="B21" s="24" t="s">
        <v>12</v>
      </c>
      <c r="C21" s="17" t="s">
        <v>115</v>
      </c>
      <c r="D21" s="17" t="s">
        <v>64</v>
      </c>
      <c r="E21" s="7" t="s">
        <v>51</v>
      </c>
      <c r="F21" s="11">
        <v>100</v>
      </c>
      <c r="G21" s="11"/>
      <c r="H21" s="18">
        <f t="shared" si="0"/>
        <v>0</v>
      </c>
      <c r="I21" s="1"/>
    </row>
    <row r="22" spans="1:9" ht="16.5">
      <c r="A22" s="16">
        <v>18</v>
      </c>
      <c r="B22" s="24" t="s">
        <v>13</v>
      </c>
      <c r="C22" s="17" t="s">
        <v>116</v>
      </c>
      <c r="D22" s="17" t="s">
        <v>64</v>
      </c>
      <c r="E22" s="27" t="s">
        <v>49</v>
      </c>
      <c r="F22" s="11">
        <v>50</v>
      </c>
      <c r="G22" s="11"/>
      <c r="H22" s="18">
        <f t="shared" si="0"/>
        <v>0</v>
      </c>
      <c r="I22" s="1"/>
    </row>
    <row r="23" spans="1:9" ht="30">
      <c r="A23" s="16">
        <v>19</v>
      </c>
      <c r="B23" s="24" t="s">
        <v>13</v>
      </c>
      <c r="C23" s="17" t="s">
        <v>117</v>
      </c>
      <c r="D23" s="17" t="s">
        <v>64</v>
      </c>
      <c r="E23" s="7" t="s">
        <v>51</v>
      </c>
      <c r="F23" s="11">
        <v>30</v>
      </c>
      <c r="G23" s="11"/>
      <c r="H23" s="18">
        <f t="shared" si="0"/>
        <v>0</v>
      </c>
      <c r="I23" s="1"/>
    </row>
    <row r="24" spans="1:9" ht="45">
      <c r="A24" s="16">
        <v>20</v>
      </c>
      <c r="B24" s="24">
        <v>33621520</v>
      </c>
      <c r="C24" s="17" t="s">
        <v>118</v>
      </c>
      <c r="D24" s="17" t="s">
        <v>64</v>
      </c>
      <c r="E24" s="27" t="s">
        <v>49</v>
      </c>
      <c r="F24" s="11">
        <v>1000</v>
      </c>
      <c r="G24" s="11"/>
      <c r="H24" s="18">
        <f t="shared" si="0"/>
        <v>0</v>
      </c>
      <c r="I24" s="1"/>
    </row>
    <row r="25" spans="1:9" ht="30">
      <c r="A25" s="16">
        <v>21</v>
      </c>
      <c r="B25" s="24">
        <v>33631200</v>
      </c>
      <c r="C25" s="17" t="s">
        <v>45</v>
      </c>
      <c r="D25" s="17" t="s">
        <v>64</v>
      </c>
      <c r="E25" s="27" t="s">
        <v>49</v>
      </c>
      <c r="F25" s="11">
        <v>5</v>
      </c>
      <c r="G25" s="11"/>
      <c r="H25" s="18">
        <f t="shared" si="0"/>
        <v>0</v>
      </c>
      <c r="I25" s="1"/>
    </row>
    <row r="26" spans="1:9" ht="30">
      <c r="A26" s="16">
        <v>22</v>
      </c>
      <c r="B26" s="24">
        <v>33621370</v>
      </c>
      <c r="C26" s="17" t="s">
        <v>119</v>
      </c>
      <c r="D26" s="17" t="s">
        <v>64</v>
      </c>
      <c r="E26" s="27" t="s">
        <v>49</v>
      </c>
      <c r="F26" s="11">
        <v>1000</v>
      </c>
      <c r="G26" s="11"/>
      <c r="H26" s="18">
        <f t="shared" si="0"/>
        <v>0</v>
      </c>
      <c r="I26" s="1"/>
    </row>
    <row r="27" spans="1:9" ht="30">
      <c r="A27" s="16">
        <v>23</v>
      </c>
      <c r="B27" s="24" t="s">
        <v>14</v>
      </c>
      <c r="C27" s="37" t="s">
        <v>120</v>
      </c>
      <c r="D27" s="17" t="s">
        <v>64</v>
      </c>
      <c r="E27" s="27" t="s">
        <v>49</v>
      </c>
      <c r="F27" s="11">
        <v>300</v>
      </c>
      <c r="G27" s="12"/>
      <c r="H27" s="18">
        <f t="shared" si="0"/>
        <v>0</v>
      </c>
      <c r="I27" s="1"/>
    </row>
    <row r="28" spans="1:9" ht="30">
      <c r="A28" s="16">
        <v>24</v>
      </c>
      <c r="B28" s="24" t="s">
        <v>65</v>
      </c>
      <c r="C28" s="39" t="s">
        <v>121</v>
      </c>
      <c r="D28" s="17"/>
      <c r="E28" s="27" t="s">
        <v>49</v>
      </c>
      <c r="F28" s="11">
        <v>1000</v>
      </c>
      <c r="G28" s="12"/>
      <c r="H28" s="18">
        <f t="shared" si="0"/>
        <v>0</v>
      </c>
      <c r="I28" s="1"/>
    </row>
    <row r="29" spans="1:9" ht="45">
      <c r="A29" s="16">
        <v>25</v>
      </c>
      <c r="B29" s="24">
        <v>33621280</v>
      </c>
      <c r="C29" s="17" t="s">
        <v>122</v>
      </c>
      <c r="D29" s="17" t="s">
        <v>64</v>
      </c>
      <c r="E29" s="27" t="s">
        <v>50</v>
      </c>
      <c r="F29" s="12">
        <v>10</v>
      </c>
      <c r="G29" s="13"/>
      <c r="H29" s="18">
        <f t="shared" si="0"/>
        <v>0</v>
      </c>
      <c r="I29" s="1"/>
    </row>
    <row r="30" spans="1:9" ht="16.5">
      <c r="A30" s="16">
        <v>26</v>
      </c>
      <c r="B30" s="26">
        <v>33690000</v>
      </c>
      <c r="C30" s="17" t="s">
        <v>123</v>
      </c>
      <c r="D30" s="17" t="s">
        <v>64</v>
      </c>
      <c r="E30" s="27" t="s">
        <v>49</v>
      </c>
      <c r="F30" s="12">
        <v>30</v>
      </c>
      <c r="G30" s="13"/>
      <c r="H30" s="18">
        <f t="shared" si="0"/>
        <v>0</v>
      </c>
      <c r="I30" s="1"/>
    </row>
    <row r="31" spans="1:9" ht="16.5">
      <c r="A31" s="16">
        <v>27</v>
      </c>
      <c r="B31" s="24">
        <v>33621690</v>
      </c>
      <c r="C31" s="17" t="s">
        <v>75</v>
      </c>
      <c r="D31" s="17" t="s">
        <v>64</v>
      </c>
      <c r="E31" s="27" t="s">
        <v>49</v>
      </c>
      <c r="F31" s="12">
        <v>100</v>
      </c>
      <c r="G31" s="13"/>
      <c r="H31" s="18">
        <f t="shared" si="0"/>
        <v>0</v>
      </c>
      <c r="I31" s="1"/>
    </row>
    <row r="32" spans="1:9" ht="16.5">
      <c r="A32" s="16">
        <v>28</v>
      </c>
      <c r="B32" s="24">
        <v>33621690</v>
      </c>
      <c r="C32" s="17" t="s">
        <v>76</v>
      </c>
      <c r="D32" s="17" t="s">
        <v>64</v>
      </c>
      <c r="E32" s="27" t="s">
        <v>49</v>
      </c>
      <c r="F32" s="12">
        <v>100</v>
      </c>
      <c r="G32" s="13"/>
      <c r="H32" s="18">
        <f t="shared" si="0"/>
        <v>0</v>
      </c>
      <c r="I32" s="1"/>
    </row>
    <row r="33" spans="1:9" ht="16.5">
      <c r="A33" s="16">
        <v>29</v>
      </c>
      <c r="B33" s="24">
        <v>33621690</v>
      </c>
      <c r="C33" s="17" t="s">
        <v>77</v>
      </c>
      <c r="D33" s="17" t="s">
        <v>64</v>
      </c>
      <c r="E33" s="27" t="s">
        <v>49</v>
      </c>
      <c r="F33" s="12">
        <v>60</v>
      </c>
      <c r="G33" s="13"/>
      <c r="H33" s="18">
        <f t="shared" si="0"/>
        <v>0</v>
      </c>
      <c r="I33" s="1"/>
    </row>
    <row r="34" spans="1:9" ht="30">
      <c r="A34" s="16">
        <v>30</v>
      </c>
      <c r="B34" s="24">
        <v>33621340</v>
      </c>
      <c r="C34" s="17" t="s">
        <v>124</v>
      </c>
      <c r="D34" s="17" t="s">
        <v>64</v>
      </c>
      <c r="E34" s="27" t="s">
        <v>49</v>
      </c>
      <c r="F34" s="12">
        <v>30</v>
      </c>
      <c r="G34" s="13"/>
      <c r="H34" s="18">
        <f t="shared" si="0"/>
        <v>0</v>
      </c>
      <c r="I34" s="1"/>
    </row>
    <row r="35" spans="1:9" ht="16.5">
      <c r="A35" s="16">
        <v>31</v>
      </c>
      <c r="B35" s="24">
        <v>33611420</v>
      </c>
      <c r="C35" s="17" t="s">
        <v>78</v>
      </c>
      <c r="D35" s="17" t="s">
        <v>64</v>
      </c>
      <c r="E35" s="27" t="s">
        <v>49</v>
      </c>
      <c r="F35" s="13">
        <v>30</v>
      </c>
      <c r="G35" s="13"/>
      <c r="H35" s="18">
        <f t="shared" si="0"/>
        <v>0</v>
      </c>
      <c r="I35" s="1"/>
    </row>
    <row r="36" spans="1:9" ht="16.5">
      <c r="A36" s="16">
        <v>32</v>
      </c>
      <c r="B36" s="24" t="s">
        <v>15</v>
      </c>
      <c r="C36" s="19" t="s">
        <v>16</v>
      </c>
      <c r="D36" s="17" t="s">
        <v>64</v>
      </c>
      <c r="E36" s="27" t="s">
        <v>49</v>
      </c>
      <c r="F36" s="25">
        <v>20</v>
      </c>
      <c r="G36" s="25"/>
      <c r="H36" s="18">
        <f t="shared" si="0"/>
        <v>0</v>
      </c>
      <c r="I36" s="1"/>
    </row>
    <row r="37" spans="1:9" ht="30">
      <c r="A37" s="16">
        <v>33</v>
      </c>
      <c r="B37" s="24" t="s">
        <v>17</v>
      </c>
      <c r="C37" s="17" t="s">
        <v>79</v>
      </c>
      <c r="D37" s="17" t="s">
        <v>64</v>
      </c>
      <c r="E37" s="27" t="s">
        <v>49</v>
      </c>
      <c r="F37" s="13">
        <v>30</v>
      </c>
      <c r="G37" s="13"/>
      <c r="H37" s="18">
        <f t="shared" si="0"/>
        <v>0</v>
      </c>
      <c r="I37" s="1"/>
    </row>
    <row r="38" spans="1:9" ht="16.5">
      <c r="A38" s="16">
        <v>34</v>
      </c>
      <c r="B38" s="24">
        <v>33621750</v>
      </c>
      <c r="C38" s="21" t="s">
        <v>18</v>
      </c>
      <c r="D38" s="17" t="s">
        <v>64</v>
      </c>
      <c r="E38" s="27"/>
      <c r="F38" s="13">
        <v>300</v>
      </c>
      <c r="G38" s="13"/>
      <c r="H38" s="18">
        <f t="shared" si="0"/>
        <v>0</v>
      </c>
      <c r="I38" s="1"/>
    </row>
    <row r="39" spans="1:9" ht="30">
      <c r="A39" s="16">
        <v>35</v>
      </c>
      <c r="B39" s="24" t="s">
        <v>19</v>
      </c>
      <c r="C39" s="17" t="s">
        <v>80</v>
      </c>
      <c r="D39" s="17" t="s">
        <v>64</v>
      </c>
      <c r="E39" s="27" t="s">
        <v>49</v>
      </c>
      <c r="F39" s="13">
        <v>50</v>
      </c>
      <c r="G39" s="13"/>
      <c r="H39" s="18">
        <f t="shared" si="0"/>
        <v>0</v>
      </c>
      <c r="I39" s="1"/>
    </row>
    <row r="40" spans="1:9" ht="16.5">
      <c r="A40" s="16">
        <v>36</v>
      </c>
      <c r="B40" s="24" t="s">
        <v>19</v>
      </c>
      <c r="C40" s="17" t="s">
        <v>81</v>
      </c>
      <c r="D40" s="17" t="s">
        <v>64</v>
      </c>
      <c r="E40" s="27" t="s">
        <v>50</v>
      </c>
      <c r="F40" s="13">
        <v>10</v>
      </c>
      <c r="G40" s="13"/>
      <c r="H40" s="18">
        <f t="shared" si="0"/>
        <v>0</v>
      </c>
      <c r="I40" s="1"/>
    </row>
    <row r="41" spans="1:9" ht="16.5">
      <c r="A41" s="16">
        <v>37</v>
      </c>
      <c r="B41" s="24" t="s">
        <v>19</v>
      </c>
      <c r="C41" s="17" t="s">
        <v>82</v>
      </c>
      <c r="D41" s="17" t="s">
        <v>64</v>
      </c>
      <c r="E41" s="27" t="s">
        <v>50</v>
      </c>
      <c r="F41" s="13">
        <v>10</v>
      </c>
      <c r="G41" s="13"/>
      <c r="H41" s="18">
        <f t="shared" si="0"/>
        <v>0</v>
      </c>
      <c r="I41" s="1"/>
    </row>
    <row r="42" spans="1:9" ht="16.5">
      <c r="A42" s="16">
        <v>38</v>
      </c>
      <c r="B42" s="24" t="s">
        <v>19</v>
      </c>
      <c r="C42" s="17" t="s">
        <v>83</v>
      </c>
      <c r="D42" s="17" t="s">
        <v>64</v>
      </c>
      <c r="E42" s="27"/>
      <c r="F42" s="13">
        <v>10</v>
      </c>
      <c r="G42" s="13"/>
      <c r="H42" s="18">
        <f t="shared" si="0"/>
        <v>0</v>
      </c>
      <c r="I42" s="1"/>
    </row>
    <row r="43" spans="1:9" ht="30">
      <c r="A43" s="16">
        <v>39</v>
      </c>
      <c r="B43" s="24">
        <v>33611170</v>
      </c>
      <c r="C43" s="20" t="s">
        <v>125</v>
      </c>
      <c r="D43" s="17" t="s">
        <v>64</v>
      </c>
      <c r="E43" s="27" t="s">
        <v>51</v>
      </c>
      <c r="F43" s="13">
        <v>100</v>
      </c>
      <c r="G43" s="13"/>
      <c r="H43" s="18">
        <f t="shared" si="0"/>
        <v>0</v>
      </c>
      <c r="I43" s="1"/>
    </row>
    <row r="44" spans="1:9" ht="16.5">
      <c r="A44" s="16">
        <v>40</v>
      </c>
      <c r="B44" s="24">
        <v>24611150</v>
      </c>
      <c r="C44" s="17" t="s">
        <v>84</v>
      </c>
      <c r="D44" s="17" t="s">
        <v>64</v>
      </c>
      <c r="E44" s="27" t="s">
        <v>49</v>
      </c>
      <c r="F44" s="13">
        <v>50</v>
      </c>
      <c r="G44" s="13"/>
      <c r="H44" s="18">
        <f t="shared" si="0"/>
        <v>0</v>
      </c>
      <c r="I44" s="1"/>
    </row>
    <row r="45" spans="1:9" ht="30">
      <c r="A45" s="16">
        <v>41</v>
      </c>
      <c r="B45" s="24">
        <v>33611170</v>
      </c>
      <c r="C45" s="17" t="s">
        <v>126</v>
      </c>
      <c r="D45" s="17" t="s">
        <v>64</v>
      </c>
      <c r="E45" s="27" t="s">
        <v>49</v>
      </c>
      <c r="F45" s="13">
        <v>100</v>
      </c>
      <c r="G45" s="13"/>
      <c r="H45" s="18">
        <f t="shared" si="0"/>
        <v>0</v>
      </c>
      <c r="I45" s="1"/>
    </row>
    <row r="46" spans="1:9" ht="16.5">
      <c r="A46" s="16">
        <v>42</v>
      </c>
      <c r="B46" s="24" t="s">
        <v>20</v>
      </c>
      <c r="C46" s="17" t="s">
        <v>127</v>
      </c>
      <c r="D46" s="17" t="s">
        <v>64</v>
      </c>
      <c r="E46" s="27" t="s">
        <v>49</v>
      </c>
      <c r="F46" s="13">
        <v>20</v>
      </c>
      <c r="G46" s="13"/>
      <c r="H46" s="18">
        <f t="shared" si="0"/>
        <v>0</v>
      </c>
      <c r="I46" s="1"/>
    </row>
    <row r="47" spans="1:9" ht="30">
      <c r="A47" s="16">
        <v>43</v>
      </c>
      <c r="B47" s="24">
        <v>33621540</v>
      </c>
      <c r="C47" s="17" t="s">
        <v>128</v>
      </c>
      <c r="D47" s="17" t="s">
        <v>64</v>
      </c>
      <c r="E47" s="27" t="s">
        <v>49</v>
      </c>
      <c r="F47" s="13">
        <v>30</v>
      </c>
      <c r="G47" s="13"/>
      <c r="H47" s="18">
        <f t="shared" si="0"/>
        <v>0</v>
      </c>
      <c r="I47" s="1"/>
    </row>
    <row r="48" spans="1:9" ht="75">
      <c r="A48" s="16">
        <v>44</v>
      </c>
      <c r="B48" s="24">
        <v>33611410</v>
      </c>
      <c r="C48" s="17" t="s">
        <v>129</v>
      </c>
      <c r="D48" s="17" t="s">
        <v>64</v>
      </c>
      <c r="E48" s="27" t="s">
        <v>50</v>
      </c>
      <c r="F48" s="13">
        <v>5</v>
      </c>
      <c r="G48" s="13"/>
      <c r="H48" s="18">
        <f t="shared" si="0"/>
        <v>0</v>
      </c>
      <c r="I48" s="1"/>
    </row>
    <row r="49" spans="1:9" ht="16.5">
      <c r="A49" s="16">
        <v>45</v>
      </c>
      <c r="B49" s="24" t="s">
        <v>21</v>
      </c>
      <c r="C49" s="17" t="s">
        <v>85</v>
      </c>
      <c r="D49" s="17" t="s">
        <v>64</v>
      </c>
      <c r="E49" s="27" t="s">
        <v>51</v>
      </c>
      <c r="F49" s="13">
        <v>180</v>
      </c>
      <c r="G49" s="13"/>
      <c r="H49" s="18">
        <f t="shared" si="0"/>
        <v>0</v>
      </c>
      <c r="I49" s="1"/>
    </row>
    <row r="50" spans="1:9" ht="16.5">
      <c r="A50" s="16">
        <v>46</v>
      </c>
      <c r="B50" s="24" t="s">
        <v>21</v>
      </c>
      <c r="C50" s="17" t="s">
        <v>86</v>
      </c>
      <c r="D50" s="17" t="s">
        <v>64</v>
      </c>
      <c r="E50" s="27" t="s">
        <v>49</v>
      </c>
      <c r="F50" s="13">
        <v>500</v>
      </c>
      <c r="G50" s="13"/>
      <c r="H50" s="18">
        <f t="shared" si="0"/>
        <v>0</v>
      </c>
      <c r="I50" s="1"/>
    </row>
    <row r="51" spans="1:9" ht="16.5">
      <c r="A51" s="16">
        <v>47</v>
      </c>
      <c r="B51" s="24" t="s">
        <v>22</v>
      </c>
      <c r="C51" s="17" t="s">
        <v>87</v>
      </c>
      <c r="D51" s="17" t="s">
        <v>64</v>
      </c>
      <c r="E51" s="27" t="s">
        <v>49</v>
      </c>
      <c r="F51" s="13">
        <v>30</v>
      </c>
      <c r="G51" s="13"/>
      <c r="H51" s="18">
        <f t="shared" si="0"/>
        <v>0</v>
      </c>
      <c r="I51" s="1"/>
    </row>
    <row r="52" spans="1:9" ht="16.5">
      <c r="A52" s="16">
        <v>48</v>
      </c>
      <c r="B52" s="24">
        <v>24311530</v>
      </c>
      <c r="C52" s="17" t="s">
        <v>88</v>
      </c>
      <c r="D52" s="17" t="s">
        <v>64</v>
      </c>
      <c r="E52" s="27" t="s">
        <v>50</v>
      </c>
      <c r="F52" s="13">
        <v>12</v>
      </c>
      <c r="G52" s="13"/>
      <c r="H52" s="18">
        <f t="shared" si="0"/>
        <v>0</v>
      </c>
      <c r="I52" s="1"/>
    </row>
    <row r="53" spans="1:9" ht="16.5">
      <c r="A53" s="16">
        <v>49</v>
      </c>
      <c r="B53" s="24" t="s">
        <v>23</v>
      </c>
      <c r="C53" s="17" t="s">
        <v>89</v>
      </c>
      <c r="D53" s="17" t="s">
        <v>64</v>
      </c>
      <c r="E53" s="27" t="s">
        <v>49</v>
      </c>
      <c r="F53" s="13">
        <v>50</v>
      </c>
      <c r="G53" s="13"/>
      <c r="H53" s="18">
        <f t="shared" si="0"/>
        <v>0</v>
      </c>
      <c r="I53" s="1"/>
    </row>
    <row r="54" spans="1:9" ht="16.5">
      <c r="A54" s="16">
        <v>50</v>
      </c>
      <c r="B54" s="24" t="s">
        <v>23</v>
      </c>
      <c r="C54" s="17" t="s">
        <v>56</v>
      </c>
      <c r="D54" s="17" t="s">
        <v>64</v>
      </c>
      <c r="E54" s="27" t="s">
        <v>50</v>
      </c>
      <c r="F54" s="13">
        <v>10</v>
      </c>
      <c r="G54" s="13"/>
      <c r="H54" s="18">
        <f t="shared" si="0"/>
        <v>0</v>
      </c>
      <c r="I54" s="1"/>
    </row>
    <row r="55" spans="1:9" ht="45">
      <c r="A55" s="16">
        <v>51</v>
      </c>
      <c r="B55" s="24">
        <v>33611220</v>
      </c>
      <c r="C55" s="17" t="s">
        <v>130</v>
      </c>
      <c r="D55" s="17" t="s">
        <v>64</v>
      </c>
      <c r="E55" s="27" t="s">
        <v>49</v>
      </c>
      <c r="F55" s="13">
        <v>30</v>
      </c>
      <c r="G55" s="13"/>
      <c r="H55" s="18">
        <f t="shared" si="0"/>
        <v>0</v>
      </c>
      <c r="I55" s="1"/>
    </row>
    <row r="56" spans="1:9" ht="16.5">
      <c r="A56" s="16">
        <v>52</v>
      </c>
      <c r="B56" s="26">
        <v>33690000</v>
      </c>
      <c r="C56" s="17" t="s">
        <v>24</v>
      </c>
      <c r="D56" s="17" t="s">
        <v>64</v>
      </c>
      <c r="E56" s="27" t="s">
        <v>49</v>
      </c>
      <c r="F56" s="13">
        <v>10</v>
      </c>
      <c r="G56" s="13"/>
      <c r="H56" s="18">
        <f t="shared" si="0"/>
        <v>0</v>
      </c>
      <c r="I56" s="1"/>
    </row>
    <row r="57" spans="1:9" ht="16.5">
      <c r="A57" s="16">
        <v>53</v>
      </c>
      <c r="B57" s="26">
        <v>33690000</v>
      </c>
      <c r="C57" s="21" t="s">
        <v>100</v>
      </c>
      <c r="D57" s="17" t="s">
        <v>64</v>
      </c>
      <c r="E57" s="27" t="s">
        <v>49</v>
      </c>
      <c r="F57" s="13">
        <v>200</v>
      </c>
      <c r="G57" s="13"/>
      <c r="H57" s="18">
        <f t="shared" si="0"/>
        <v>0</v>
      </c>
      <c r="I57" s="1"/>
    </row>
    <row r="58" spans="1:9" ht="16.5">
      <c r="A58" s="16">
        <v>54</v>
      </c>
      <c r="B58" s="24" t="s">
        <v>25</v>
      </c>
      <c r="C58" s="23" t="s">
        <v>59</v>
      </c>
      <c r="D58" s="17" t="s">
        <v>64</v>
      </c>
      <c r="E58" s="27" t="s">
        <v>49</v>
      </c>
      <c r="F58" s="13">
        <v>800</v>
      </c>
      <c r="G58" s="14"/>
      <c r="H58" s="18">
        <f t="shared" si="0"/>
        <v>0</v>
      </c>
      <c r="I58" s="1"/>
    </row>
    <row r="59" spans="1:9" ht="30">
      <c r="A59" s="16">
        <v>55</v>
      </c>
      <c r="B59" s="24" t="s">
        <v>26</v>
      </c>
      <c r="C59" s="17" t="s">
        <v>131</v>
      </c>
      <c r="D59" s="17" t="s">
        <v>64</v>
      </c>
      <c r="E59" s="27" t="s">
        <v>49</v>
      </c>
      <c r="F59" s="13">
        <v>50</v>
      </c>
      <c r="G59" s="13"/>
      <c r="H59" s="18">
        <f t="shared" si="0"/>
        <v>0</v>
      </c>
      <c r="I59" s="1"/>
    </row>
    <row r="60" spans="1:9" ht="30">
      <c r="A60" s="16">
        <v>56</v>
      </c>
      <c r="B60" s="24" t="s">
        <v>26</v>
      </c>
      <c r="C60" s="17" t="s">
        <v>132</v>
      </c>
      <c r="D60" s="17" t="s">
        <v>64</v>
      </c>
      <c r="E60" s="27" t="s">
        <v>49</v>
      </c>
      <c r="F60" s="13">
        <v>3</v>
      </c>
      <c r="G60" s="13"/>
      <c r="H60" s="18">
        <f t="shared" si="0"/>
        <v>0</v>
      </c>
      <c r="I60" s="1"/>
    </row>
    <row r="61" spans="1:9" ht="75">
      <c r="A61" s="16">
        <v>57</v>
      </c>
      <c r="B61" s="24" t="s">
        <v>5</v>
      </c>
      <c r="C61" s="17" t="s">
        <v>133</v>
      </c>
      <c r="D61" s="17" t="s">
        <v>64</v>
      </c>
      <c r="E61" s="27" t="s">
        <v>49</v>
      </c>
      <c r="F61" s="13">
        <v>50</v>
      </c>
      <c r="G61" s="13"/>
      <c r="H61" s="18">
        <f t="shared" si="0"/>
        <v>0</v>
      </c>
      <c r="I61" s="1"/>
    </row>
    <row r="62" spans="1:9" ht="30">
      <c r="A62" s="16">
        <v>58</v>
      </c>
      <c r="B62" s="26">
        <v>33690000</v>
      </c>
      <c r="C62" s="17" t="s">
        <v>134</v>
      </c>
      <c r="D62" s="17" t="s">
        <v>64</v>
      </c>
      <c r="E62" s="27" t="s">
        <v>49</v>
      </c>
      <c r="F62" s="13">
        <v>30</v>
      </c>
      <c r="G62" s="13"/>
      <c r="H62" s="18">
        <f t="shared" si="0"/>
        <v>0</v>
      </c>
      <c r="I62" s="1"/>
    </row>
    <row r="63" spans="1:9" ht="16.5">
      <c r="A63" s="16">
        <v>59</v>
      </c>
      <c r="B63" s="24" t="s">
        <v>27</v>
      </c>
      <c r="C63" s="17" t="s">
        <v>57</v>
      </c>
      <c r="D63" s="17" t="s">
        <v>64</v>
      </c>
      <c r="E63" s="27" t="s">
        <v>49</v>
      </c>
      <c r="F63" s="13">
        <v>150</v>
      </c>
      <c r="G63" s="13"/>
      <c r="H63" s="18">
        <f t="shared" si="0"/>
        <v>0</v>
      </c>
      <c r="I63" s="1"/>
    </row>
    <row r="64" spans="1:9" ht="16.5">
      <c r="A64" s="16">
        <v>60</v>
      </c>
      <c r="B64" s="24" t="s">
        <v>27</v>
      </c>
      <c r="C64" s="17" t="s">
        <v>46</v>
      </c>
      <c r="D64" s="17" t="s">
        <v>64</v>
      </c>
      <c r="E64" s="27" t="s">
        <v>50</v>
      </c>
      <c r="F64" s="13">
        <v>15</v>
      </c>
      <c r="G64" s="13"/>
      <c r="H64" s="18">
        <f t="shared" si="0"/>
        <v>0</v>
      </c>
      <c r="I64" s="1"/>
    </row>
    <row r="65" spans="1:9" ht="30">
      <c r="A65" s="16">
        <v>61</v>
      </c>
      <c r="B65" s="24">
        <v>33642230</v>
      </c>
      <c r="C65" s="17" t="s">
        <v>135</v>
      </c>
      <c r="D65" s="17" t="s">
        <v>64</v>
      </c>
      <c r="E65" s="27" t="s">
        <v>49</v>
      </c>
      <c r="F65" s="13">
        <v>1000</v>
      </c>
      <c r="G65" s="13"/>
      <c r="H65" s="18">
        <f t="shared" si="0"/>
        <v>0</v>
      </c>
      <c r="I65" s="1"/>
    </row>
    <row r="66" spans="1:9" ht="30">
      <c r="A66" s="16">
        <v>62</v>
      </c>
      <c r="B66" s="24">
        <v>33621110</v>
      </c>
      <c r="C66" s="20" t="s">
        <v>136</v>
      </c>
      <c r="D66" s="17" t="s">
        <v>64</v>
      </c>
      <c r="E66" s="27" t="s">
        <v>49</v>
      </c>
      <c r="F66" s="13">
        <v>300</v>
      </c>
      <c r="G66" s="13"/>
      <c r="H66" s="18">
        <f t="shared" si="0"/>
        <v>0</v>
      </c>
      <c r="I66" s="1"/>
    </row>
    <row r="67" spans="1:9" ht="30">
      <c r="A67" s="16">
        <v>63</v>
      </c>
      <c r="B67" s="24">
        <v>33621730</v>
      </c>
      <c r="C67" s="38" t="s">
        <v>137</v>
      </c>
      <c r="D67" s="17" t="s">
        <v>64</v>
      </c>
      <c r="E67" s="27"/>
      <c r="F67" s="13">
        <v>90</v>
      </c>
      <c r="G67" s="13"/>
      <c r="H67" s="18">
        <f t="shared" si="0"/>
        <v>0</v>
      </c>
      <c r="I67" s="1"/>
    </row>
    <row r="68" spans="1:9" ht="30">
      <c r="A68" s="16">
        <v>64</v>
      </c>
      <c r="B68" s="24">
        <v>33621620</v>
      </c>
      <c r="C68" s="17" t="s">
        <v>138</v>
      </c>
      <c r="D68" s="17" t="s">
        <v>64</v>
      </c>
      <c r="E68" s="27" t="s">
        <v>49</v>
      </c>
      <c r="F68" s="13">
        <v>90</v>
      </c>
      <c r="G68" s="13"/>
      <c r="H68" s="18">
        <f t="shared" si="0"/>
        <v>0</v>
      </c>
      <c r="I68" s="1"/>
    </row>
    <row r="69" spans="1:9" ht="30">
      <c r="A69" s="16">
        <v>65</v>
      </c>
      <c r="B69" s="24" t="s">
        <v>27</v>
      </c>
      <c r="C69" s="17" t="s">
        <v>139</v>
      </c>
      <c r="D69" s="17" t="s">
        <v>64</v>
      </c>
      <c r="E69" s="27" t="s">
        <v>49</v>
      </c>
      <c r="F69" s="13">
        <v>100</v>
      </c>
      <c r="G69" s="13"/>
      <c r="H69" s="18">
        <f t="shared" si="0"/>
        <v>0</v>
      </c>
      <c r="I69" s="1"/>
    </row>
    <row r="70" spans="1:9" ht="30">
      <c r="A70" s="16">
        <v>66</v>
      </c>
      <c r="B70" s="24">
        <v>33621620</v>
      </c>
      <c r="C70" s="17" t="s">
        <v>140</v>
      </c>
      <c r="D70" s="17" t="s">
        <v>64</v>
      </c>
      <c r="E70" s="27" t="s">
        <v>49</v>
      </c>
      <c r="F70" s="13">
        <v>100</v>
      </c>
      <c r="G70" s="13"/>
      <c r="H70" s="18">
        <f t="shared" ref="H70:H105" si="1">F70*G70</f>
        <v>0</v>
      </c>
      <c r="I70" s="1"/>
    </row>
    <row r="71" spans="1:9" ht="16.5">
      <c r="A71" s="16">
        <v>67</v>
      </c>
      <c r="B71" s="24" t="s">
        <v>28</v>
      </c>
      <c r="C71" s="21" t="s">
        <v>141</v>
      </c>
      <c r="D71" s="17" t="s">
        <v>64</v>
      </c>
      <c r="E71" s="27" t="s">
        <v>49</v>
      </c>
      <c r="F71" s="13">
        <v>5</v>
      </c>
      <c r="G71" s="13"/>
      <c r="H71" s="18">
        <f t="shared" si="1"/>
        <v>0</v>
      </c>
      <c r="I71" s="1"/>
    </row>
    <row r="72" spans="1:9" ht="30">
      <c r="A72" s="16">
        <v>68</v>
      </c>
      <c r="B72" s="24" t="s">
        <v>29</v>
      </c>
      <c r="C72" s="17" t="s">
        <v>142</v>
      </c>
      <c r="D72" s="17" t="s">
        <v>64</v>
      </c>
      <c r="E72" s="27" t="s">
        <v>50</v>
      </c>
      <c r="F72" s="13">
        <v>35</v>
      </c>
      <c r="G72" s="13"/>
      <c r="H72" s="18">
        <f t="shared" si="1"/>
        <v>0</v>
      </c>
      <c r="I72" s="1"/>
    </row>
    <row r="73" spans="1:9" ht="45">
      <c r="A73" s="16">
        <v>69</v>
      </c>
      <c r="B73" s="24" t="s">
        <v>30</v>
      </c>
      <c r="C73" s="17" t="s">
        <v>143</v>
      </c>
      <c r="D73" s="17" t="s">
        <v>64</v>
      </c>
      <c r="E73" s="27" t="s">
        <v>50</v>
      </c>
      <c r="F73" s="13">
        <v>25</v>
      </c>
      <c r="G73" s="13"/>
      <c r="H73" s="18">
        <f t="shared" si="1"/>
        <v>0</v>
      </c>
      <c r="I73" s="1"/>
    </row>
    <row r="74" spans="1:9" ht="30">
      <c r="A74" s="16">
        <v>70</v>
      </c>
      <c r="B74" s="24" t="s">
        <v>23</v>
      </c>
      <c r="C74" s="17" t="s">
        <v>144</v>
      </c>
      <c r="D74" s="17" t="s">
        <v>64</v>
      </c>
      <c r="E74" s="27" t="s">
        <v>49</v>
      </c>
      <c r="F74" s="13">
        <v>100</v>
      </c>
      <c r="G74" s="13"/>
      <c r="H74" s="18">
        <f t="shared" si="1"/>
        <v>0</v>
      </c>
      <c r="I74" s="1"/>
    </row>
    <row r="75" spans="1:9" ht="30">
      <c r="A75" s="16">
        <v>71</v>
      </c>
      <c r="B75" s="24" t="s">
        <v>23</v>
      </c>
      <c r="C75" s="17" t="s">
        <v>145</v>
      </c>
      <c r="D75" s="17" t="s">
        <v>64</v>
      </c>
      <c r="E75" s="27" t="s">
        <v>49</v>
      </c>
      <c r="F75" s="13">
        <v>100</v>
      </c>
      <c r="G75" s="13"/>
      <c r="H75" s="18">
        <f t="shared" si="1"/>
        <v>0</v>
      </c>
      <c r="I75" s="1"/>
    </row>
    <row r="76" spans="1:9" ht="60">
      <c r="A76" s="16">
        <v>72</v>
      </c>
      <c r="B76" s="24" t="s">
        <v>23</v>
      </c>
      <c r="C76" s="17" t="s">
        <v>146</v>
      </c>
      <c r="D76" s="17" t="s">
        <v>64</v>
      </c>
      <c r="E76" s="27" t="s">
        <v>49</v>
      </c>
      <c r="F76" s="13">
        <v>100</v>
      </c>
      <c r="G76" s="13"/>
      <c r="H76" s="18">
        <f t="shared" si="1"/>
        <v>0</v>
      </c>
      <c r="I76" s="1"/>
    </row>
    <row r="77" spans="1:9" ht="30">
      <c r="A77" s="16">
        <v>73</v>
      </c>
      <c r="B77" s="24">
        <v>33621230</v>
      </c>
      <c r="C77" s="17" t="s">
        <v>90</v>
      </c>
      <c r="D77" s="17" t="s">
        <v>64</v>
      </c>
      <c r="E77" s="27" t="s">
        <v>49</v>
      </c>
      <c r="F77" s="13">
        <v>50</v>
      </c>
      <c r="G77" s="13"/>
      <c r="H77" s="18">
        <f t="shared" si="1"/>
        <v>0</v>
      </c>
      <c r="I77" s="1"/>
    </row>
    <row r="78" spans="1:9" ht="16.5">
      <c r="A78" s="16">
        <v>74</v>
      </c>
      <c r="B78" s="24">
        <v>33611100</v>
      </c>
      <c r="C78" s="17" t="s">
        <v>91</v>
      </c>
      <c r="D78" s="17" t="s">
        <v>64</v>
      </c>
      <c r="E78" s="27" t="s">
        <v>49</v>
      </c>
      <c r="F78" s="13">
        <v>750</v>
      </c>
      <c r="G78" s="13"/>
      <c r="H78" s="18">
        <f t="shared" si="1"/>
        <v>0</v>
      </c>
      <c r="I78" s="1"/>
    </row>
    <row r="79" spans="1:9" ht="16.5">
      <c r="A79" s="16">
        <v>75</v>
      </c>
      <c r="B79" s="24">
        <v>33621590</v>
      </c>
      <c r="C79" s="17" t="s">
        <v>92</v>
      </c>
      <c r="D79" s="17" t="s">
        <v>64</v>
      </c>
      <c r="E79" s="7" t="s">
        <v>48</v>
      </c>
      <c r="F79" s="13">
        <v>30</v>
      </c>
      <c r="G79" s="13"/>
      <c r="H79" s="18">
        <f t="shared" si="1"/>
        <v>0</v>
      </c>
      <c r="I79" s="1"/>
    </row>
    <row r="80" spans="1:9" ht="45">
      <c r="A80" s="16">
        <v>76</v>
      </c>
      <c r="B80" s="24" t="s">
        <v>31</v>
      </c>
      <c r="C80" s="17" t="s">
        <v>147</v>
      </c>
      <c r="D80" s="17" t="s">
        <v>64</v>
      </c>
      <c r="E80" s="7" t="s">
        <v>52</v>
      </c>
      <c r="F80" s="13">
        <v>5</v>
      </c>
      <c r="G80" s="13"/>
      <c r="H80" s="18">
        <f t="shared" si="1"/>
        <v>0</v>
      </c>
      <c r="I80" s="1"/>
    </row>
    <row r="81" spans="1:9" ht="16.5">
      <c r="A81" s="16">
        <v>77</v>
      </c>
      <c r="B81" s="24">
        <v>33621590</v>
      </c>
      <c r="C81" s="17" t="s">
        <v>93</v>
      </c>
      <c r="D81" s="17" t="s">
        <v>64</v>
      </c>
      <c r="E81" s="27" t="s">
        <v>49</v>
      </c>
      <c r="F81" s="13">
        <v>1000</v>
      </c>
      <c r="G81" s="13"/>
      <c r="H81" s="18">
        <f t="shared" si="1"/>
        <v>0</v>
      </c>
      <c r="I81" s="1"/>
    </row>
    <row r="82" spans="1:9" ht="16.5">
      <c r="A82" s="16">
        <v>78</v>
      </c>
      <c r="B82" s="24" t="s">
        <v>32</v>
      </c>
      <c r="C82" s="17" t="s">
        <v>94</v>
      </c>
      <c r="D82" s="17" t="s">
        <v>64</v>
      </c>
      <c r="E82" s="27" t="s">
        <v>49</v>
      </c>
      <c r="F82" s="13">
        <v>20</v>
      </c>
      <c r="G82" s="13"/>
      <c r="H82" s="18">
        <f t="shared" si="1"/>
        <v>0</v>
      </c>
      <c r="I82" s="1"/>
    </row>
    <row r="83" spans="1:9" ht="16.5">
      <c r="A83" s="16">
        <v>79</v>
      </c>
      <c r="B83" s="24" t="s">
        <v>32</v>
      </c>
      <c r="C83" s="17" t="s">
        <v>95</v>
      </c>
      <c r="D83" s="17" t="s">
        <v>64</v>
      </c>
      <c r="E83" s="27" t="s">
        <v>49</v>
      </c>
      <c r="F83" s="13">
        <v>20</v>
      </c>
      <c r="G83" s="13"/>
      <c r="H83" s="18">
        <f t="shared" si="1"/>
        <v>0</v>
      </c>
      <c r="I83" s="1"/>
    </row>
    <row r="84" spans="1:9" ht="16.5">
      <c r="A84" s="16">
        <v>80</v>
      </c>
      <c r="B84" s="24" t="s">
        <v>32</v>
      </c>
      <c r="C84" s="17" t="s">
        <v>96</v>
      </c>
      <c r="D84" s="17" t="s">
        <v>64</v>
      </c>
      <c r="E84" s="27" t="s">
        <v>49</v>
      </c>
      <c r="F84" s="13">
        <v>40</v>
      </c>
      <c r="G84" s="13"/>
      <c r="H84" s="18">
        <f t="shared" si="1"/>
        <v>0</v>
      </c>
      <c r="I84" s="1"/>
    </row>
    <row r="85" spans="1:9" ht="16.5">
      <c r="A85" s="16">
        <v>81</v>
      </c>
      <c r="B85" s="24" t="s">
        <v>32</v>
      </c>
      <c r="C85" s="17" t="s">
        <v>97</v>
      </c>
      <c r="D85" s="17" t="s">
        <v>64</v>
      </c>
      <c r="E85" s="27" t="s">
        <v>49</v>
      </c>
      <c r="F85" s="13">
        <v>40</v>
      </c>
      <c r="G85" s="13"/>
      <c r="H85" s="18">
        <f t="shared" si="1"/>
        <v>0</v>
      </c>
      <c r="I85" s="1"/>
    </row>
    <row r="86" spans="1:9" ht="16.5">
      <c r="A86" s="16">
        <v>82</v>
      </c>
      <c r="B86" s="24" t="s">
        <v>32</v>
      </c>
      <c r="C86" s="17" t="s">
        <v>58</v>
      </c>
      <c r="D86" s="17" t="s">
        <v>64</v>
      </c>
      <c r="E86" s="27" t="s">
        <v>49</v>
      </c>
      <c r="F86" s="13">
        <v>1000</v>
      </c>
      <c r="G86" s="13"/>
      <c r="H86" s="18">
        <f t="shared" si="1"/>
        <v>0</v>
      </c>
      <c r="I86" s="1"/>
    </row>
    <row r="87" spans="1:9" ht="16.5">
      <c r="A87" s="16">
        <v>83</v>
      </c>
      <c r="B87" s="24">
        <v>33631260</v>
      </c>
      <c r="C87" s="17" t="s">
        <v>98</v>
      </c>
      <c r="D87" s="17" t="s">
        <v>64</v>
      </c>
      <c r="E87" s="7" t="s">
        <v>48</v>
      </c>
      <c r="F87" s="13">
        <v>10</v>
      </c>
      <c r="G87" s="13"/>
      <c r="H87" s="18">
        <f t="shared" si="1"/>
        <v>0</v>
      </c>
      <c r="I87" s="1"/>
    </row>
    <row r="88" spans="1:9" ht="16.5">
      <c r="A88" s="16">
        <v>84</v>
      </c>
      <c r="B88" s="26">
        <v>33690000</v>
      </c>
      <c r="C88" s="17" t="s">
        <v>99</v>
      </c>
      <c r="D88" s="17" t="s">
        <v>64</v>
      </c>
      <c r="E88" s="7" t="s">
        <v>48</v>
      </c>
      <c r="F88" s="13">
        <v>10</v>
      </c>
      <c r="G88" s="13"/>
      <c r="H88" s="18">
        <f t="shared" si="1"/>
        <v>0</v>
      </c>
      <c r="I88" s="1"/>
    </row>
    <row r="89" spans="1:9" ht="16.5">
      <c r="A89" s="16">
        <v>85</v>
      </c>
      <c r="B89" s="24" t="s">
        <v>25</v>
      </c>
      <c r="C89" s="22" t="s">
        <v>60</v>
      </c>
      <c r="D89" s="17" t="s">
        <v>64</v>
      </c>
      <c r="E89" s="7"/>
      <c r="F89" s="13">
        <v>1000</v>
      </c>
      <c r="G89" s="13"/>
      <c r="H89" s="18">
        <f t="shared" si="1"/>
        <v>0</v>
      </c>
      <c r="I89" s="1"/>
    </row>
    <row r="90" spans="1:9" ht="16.5">
      <c r="A90" s="16">
        <v>86</v>
      </c>
      <c r="B90" s="24" t="s">
        <v>33</v>
      </c>
      <c r="C90" s="17" t="s">
        <v>34</v>
      </c>
      <c r="D90" s="17" t="s">
        <v>64</v>
      </c>
      <c r="E90" s="27" t="s">
        <v>49</v>
      </c>
      <c r="F90" s="13">
        <v>10</v>
      </c>
      <c r="G90" s="13"/>
      <c r="H90" s="18">
        <f t="shared" si="1"/>
        <v>0</v>
      </c>
      <c r="I90" s="1"/>
    </row>
    <row r="91" spans="1:9" ht="16.5">
      <c r="A91" s="16">
        <v>87</v>
      </c>
      <c r="B91" s="24" t="s">
        <v>35</v>
      </c>
      <c r="C91" s="17" t="s">
        <v>36</v>
      </c>
      <c r="D91" s="17" t="s">
        <v>64</v>
      </c>
      <c r="E91" s="27" t="s">
        <v>49</v>
      </c>
      <c r="F91" s="13">
        <v>20</v>
      </c>
      <c r="G91" s="13"/>
      <c r="H91" s="18">
        <f t="shared" si="1"/>
        <v>0</v>
      </c>
      <c r="I91" s="1"/>
    </row>
    <row r="92" spans="1:9" ht="16.5">
      <c r="A92" s="16">
        <v>88</v>
      </c>
      <c r="B92" s="24" t="s">
        <v>37</v>
      </c>
      <c r="C92" s="17" t="s">
        <v>38</v>
      </c>
      <c r="D92" s="17" t="s">
        <v>64</v>
      </c>
      <c r="E92" s="27" t="s">
        <v>49</v>
      </c>
      <c r="F92" s="13">
        <v>20</v>
      </c>
      <c r="G92" s="13"/>
      <c r="H92" s="18">
        <f t="shared" si="1"/>
        <v>0</v>
      </c>
      <c r="I92" s="1"/>
    </row>
    <row r="93" spans="1:9" ht="16.5">
      <c r="A93" s="16">
        <v>89</v>
      </c>
      <c r="B93" s="24">
        <v>31651200</v>
      </c>
      <c r="C93" s="21" t="s">
        <v>61</v>
      </c>
      <c r="D93" s="17" t="s">
        <v>64</v>
      </c>
      <c r="E93" s="27"/>
      <c r="F93" s="13">
        <v>10</v>
      </c>
      <c r="G93" s="13"/>
      <c r="H93" s="18">
        <f t="shared" si="1"/>
        <v>0</v>
      </c>
      <c r="I93" s="1"/>
    </row>
    <row r="94" spans="1:9" ht="16.5">
      <c r="A94" s="16">
        <v>90</v>
      </c>
      <c r="B94" s="24" t="s">
        <v>39</v>
      </c>
      <c r="C94" s="17" t="s">
        <v>40</v>
      </c>
      <c r="D94" s="17" t="s">
        <v>64</v>
      </c>
      <c r="E94" s="27" t="s">
        <v>49</v>
      </c>
      <c r="F94" s="13">
        <v>2</v>
      </c>
      <c r="G94" s="13"/>
      <c r="H94" s="18">
        <f t="shared" si="1"/>
        <v>0</v>
      </c>
      <c r="I94" s="1"/>
    </row>
    <row r="95" spans="1:9" ht="16.5">
      <c r="A95" s="16">
        <v>91</v>
      </c>
      <c r="B95" s="24" t="s">
        <v>41</v>
      </c>
      <c r="C95" s="21" t="s">
        <v>62</v>
      </c>
      <c r="D95" s="17" t="s">
        <v>64</v>
      </c>
      <c r="E95" s="27" t="s">
        <v>66</v>
      </c>
      <c r="F95" s="13">
        <v>50</v>
      </c>
      <c r="G95" s="13"/>
      <c r="H95" s="18">
        <f t="shared" si="1"/>
        <v>0</v>
      </c>
      <c r="I95" s="1"/>
    </row>
    <row r="96" spans="1:9" ht="16.5">
      <c r="A96" s="16">
        <v>92</v>
      </c>
      <c r="B96" s="24">
        <v>38431380</v>
      </c>
      <c r="C96" s="17" t="s">
        <v>42</v>
      </c>
      <c r="D96" s="17" t="s">
        <v>64</v>
      </c>
      <c r="E96" s="27" t="s">
        <v>49</v>
      </c>
      <c r="F96" s="13">
        <v>500</v>
      </c>
      <c r="G96" s="13"/>
      <c r="H96" s="18">
        <f t="shared" si="1"/>
        <v>0</v>
      </c>
      <c r="I96" s="1"/>
    </row>
    <row r="97" spans="1:9" ht="16.5">
      <c r="A97" s="16">
        <v>93</v>
      </c>
      <c r="B97" s="24">
        <v>38431380</v>
      </c>
      <c r="C97" s="21" t="s">
        <v>63</v>
      </c>
      <c r="D97" s="17" t="s">
        <v>64</v>
      </c>
      <c r="E97" s="27" t="s">
        <v>49</v>
      </c>
      <c r="F97" s="13">
        <v>4</v>
      </c>
      <c r="G97" s="13"/>
      <c r="H97" s="18">
        <f t="shared" si="1"/>
        <v>0</v>
      </c>
      <c r="I97" s="1"/>
    </row>
    <row r="98" spans="1:9" ht="16.5">
      <c r="A98" s="16">
        <v>94</v>
      </c>
      <c r="B98" s="24" t="s">
        <v>14</v>
      </c>
      <c r="C98" s="17" t="s">
        <v>43</v>
      </c>
      <c r="D98" s="17" t="s">
        <v>64</v>
      </c>
      <c r="E98" s="27" t="s">
        <v>49</v>
      </c>
      <c r="F98" s="13">
        <v>1</v>
      </c>
      <c r="G98" s="13"/>
      <c r="H98" s="18">
        <f t="shared" si="1"/>
        <v>0</v>
      </c>
      <c r="I98" s="1"/>
    </row>
    <row r="99" spans="1:9" ht="16.5">
      <c r="A99" s="16">
        <v>95</v>
      </c>
      <c r="B99" s="24" t="s">
        <v>14</v>
      </c>
      <c r="C99" s="17" t="s">
        <v>44</v>
      </c>
      <c r="D99" s="17" t="s">
        <v>64</v>
      </c>
      <c r="E99" s="27" t="s">
        <v>49</v>
      </c>
      <c r="F99" s="13">
        <v>1</v>
      </c>
      <c r="G99" s="13"/>
      <c r="H99" s="18">
        <f t="shared" si="1"/>
        <v>0</v>
      </c>
      <c r="I99" s="1"/>
    </row>
    <row r="100" spans="1:9" ht="16.5">
      <c r="A100" s="16">
        <v>96</v>
      </c>
      <c r="B100" s="26">
        <v>33141142</v>
      </c>
      <c r="C100" s="40" t="s">
        <v>103</v>
      </c>
      <c r="D100" s="17" t="s">
        <v>64</v>
      </c>
      <c r="E100" s="27" t="s">
        <v>49</v>
      </c>
      <c r="F100" s="8">
        <v>1</v>
      </c>
      <c r="G100" s="8"/>
      <c r="H100" s="18">
        <f t="shared" si="1"/>
        <v>0</v>
      </c>
      <c r="I100" s="1"/>
    </row>
    <row r="101" spans="1:9" ht="16.5">
      <c r="A101" s="16">
        <v>97</v>
      </c>
      <c r="B101" s="26">
        <v>33611280</v>
      </c>
      <c r="C101" s="40" t="s">
        <v>148</v>
      </c>
      <c r="D101" s="17" t="s">
        <v>64</v>
      </c>
      <c r="E101" s="27" t="s">
        <v>49</v>
      </c>
      <c r="F101" s="8">
        <v>600</v>
      </c>
      <c r="G101" s="8"/>
      <c r="H101" s="18">
        <f t="shared" si="1"/>
        <v>0</v>
      </c>
      <c r="I101" s="1"/>
    </row>
    <row r="102" spans="1:9" ht="45">
      <c r="A102" s="16">
        <v>98</v>
      </c>
      <c r="B102" s="26">
        <v>33611290</v>
      </c>
      <c r="C102" s="40" t="s">
        <v>149</v>
      </c>
      <c r="D102" s="17" t="s">
        <v>64</v>
      </c>
      <c r="E102" s="27" t="s">
        <v>49</v>
      </c>
      <c r="F102" s="8">
        <v>600</v>
      </c>
      <c r="G102" s="8"/>
      <c r="H102" s="18">
        <f t="shared" si="1"/>
        <v>0</v>
      </c>
      <c r="I102" s="1"/>
    </row>
    <row r="103" spans="1:9" ht="30">
      <c r="A103" s="16">
        <v>99</v>
      </c>
      <c r="B103" s="26">
        <v>33621640</v>
      </c>
      <c r="C103" s="40" t="s">
        <v>150</v>
      </c>
      <c r="D103" s="17" t="s">
        <v>64</v>
      </c>
      <c r="E103" s="27" t="s">
        <v>49</v>
      </c>
      <c r="F103" s="8">
        <v>10</v>
      </c>
      <c r="G103" s="8"/>
      <c r="H103" s="18">
        <f t="shared" si="1"/>
        <v>0</v>
      </c>
      <c r="I103" s="1"/>
    </row>
    <row r="104" spans="1:9" ht="45">
      <c r="A104" s="16">
        <v>100</v>
      </c>
      <c r="B104" s="26">
        <v>33141166</v>
      </c>
      <c r="C104" s="40" t="s">
        <v>151</v>
      </c>
      <c r="D104" s="17" t="s">
        <v>64</v>
      </c>
      <c r="E104" s="27" t="s">
        <v>49</v>
      </c>
      <c r="F104" s="8">
        <v>10</v>
      </c>
      <c r="G104" s="8"/>
      <c r="H104" s="18">
        <f t="shared" si="1"/>
        <v>0</v>
      </c>
      <c r="I104" s="1"/>
    </row>
    <row r="105" spans="1:9" ht="16.5">
      <c r="A105" s="16">
        <v>101</v>
      </c>
      <c r="B105" s="26">
        <v>33141166</v>
      </c>
      <c r="C105" s="40" t="s">
        <v>104</v>
      </c>
      <c r="D105" s="17" t="s">
        <v>64</v>
      </c>
      <c r="E105" s="27" t="s">
        <v>49</v>
      </c>
      <c r="F105" s="8">
        <v>10</v>
      </c>
      <c r="G105" s="8"/>
      <c r="H105" s="18">
        <f t="shared" si="1"/>
        <v>0</v>
      </c>
      <c r="I105" s="1"/>
    </row>
  </sheetData>
  <mergeCells count="2">
    <mergeCell ref="F1:H2"/>
    <mergeCell ref="B3:H3"/>
  </mergeCells>
  <pageMargins left="0.7" right="0.2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topLeftCell="A3" workbookViewId="0">
      <selection activeCell="A33" sqref="A33"/>
    </sheetView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govadmin</cp:lastModifiedBy>
  <cp:lastPrinted>2015-12-15T07:26:28Z</cp:lastPrinted>
  <dcterms:created xsi:type="dcterms:W3CDTF">2014-12-05T11:32:11Z</dcterms:created>
  <dcterms:modified xsi:type="dcterms:W3CDTF">2015-12-17T13:29:04Z</dcterms:modified>
</cp:coreProperties>
</file>