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23" i="1"/>
  <c r="G118"/>
  <c r="G117" s="1"/>
  <c r="G112"/>
  <c r="G95" s="1"/>
  <c r="G88"/>
  <c r="G78"/>
  <c r="G16"/>
  <c r="G15" l="1"/>
</calcChain>
</file>

<file path=xl/sharedStrings.xml><?xml version="1.0" encoding="utf-8"?>
<sst xmlns="http://schemas.openxmlformats.org/spreadsheetml/2006/main" count="523" uniqueCount="126">
  <si>
    <t>ՀԱՍՏԱՏՈՒՄ ԵՄ</t>
  </si>
  <si>
    <t>ԳՆՈՒՄՆԵՐԻ ՊԼԱՆ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</si>
  <si>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</si>
  <si>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</si>
  <si>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</si>
  <si>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</si>
  <si>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</si>
  <si>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</si>
  <si>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</si>
  <si>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</si>
  <si>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</si>
  <si>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բաժին 01, խումբ 1, դաս 1, 1. Կառավարման մարմնի պահպանում</t>
  </si>
  <si>
    <t>Ապրանք</t>
  </si>
  <si>
    <t>ՇՀ</t>
  </si>
  <si>
    <t>հատ</t>
  </si>
  <si>
    <t>*</t>
  </si>
  <si>
    <t xml:space="preserve"> մրգահյութ, պատրաստի օգտագործման բնական հյութ</t>
  </si>
  <si>
    <t xml:space="preserve"> շոկոլադ/ կոնֆետ</t>
  </si>
  <si>
    <t xml:space="preserve"> սուրճ, լուծվող </t>
  </si>
  <si>
    <t>տուփ</t>
  </si>
  <si>
    <t xml:space="preserve"> ջուր, ապակյա շշով 0,5լ</t>
  </si>
  <si>
    <t xml:space="preserve"> գազավորված հանքային ջուր</t>
  </si>
  <si>
    <t xml:space="preserve"> նոթատետրեր/ 1</t>
  </si>
  <si>
    <t xml:space="preserve"> նոթատետրեր/ 2</t>
  </si>
  <si>
    <t xml:space="preserve"> կպչուն թերթիկներ նշումների համար</t>
  </si>
  <si>
    <t xml:space="preserve"> օրագրեր և ամենօրյա նշումների տետրեր</t>
  </si>
  <si>
    <t>սոսինձ</t>
  </si>
  <si>
    <t>հաշվասարք, գրասենյակային</t>
  </si>
  <si>
    <t>ռետին հասարակ</t>
  </si>
  <si>
    <t>թանաքի բարձիկներ/ 1</t>
  </si>
  <si>
    <t>թանաքի բարձիկներ/ 2</t>
  </si>
  <si>
    <t xml:space="preserve"> թանաք, կնիքի բարձիկի համար</t>
  </si>
  <si>
    <t>ինքնահոս գրիչ</t>
  </si>
  <si>
    <t>գրիչ գելային</t>
  </si>
  <si>
    <t>մատիտներ</t>
  </si>
  <si>
    <t>սրիչ, սովորական</t>
  </si>
  <si>
    <t xml:space="preserve"> էջաբաժանիչ/ 5 գույն</t>
  </si>
  <si>
    <t xml:space="preserve"> ուղղիչ գրիչներ</t>
  </si>
  <si>
    <t>թղթադարակ, հարկերով, պլաստմասե</t>
  </si>
  <si>
    <t xml:space="preserve"> կարիչի մետաղալարե կապեր, փոքր</t>
  </si>
  <si>
    <t xml:space="preserve"> կարիչի մետաղալարե կապեր, միջին</t>
  </si>
  <si>
    <t>թղթապանակ/ արագակար</t>
  </si>
  <si>
    <t>թղթապանակ/ կապիչով</t>
  </si>
  <si>
    <t>թղթապանակ/ ռեգիստրատոր</t>
  </si>
  <si>
    <t>թղթապանակ, պոլիմերային թաղանթ, ֆայլ</t>
  </si>
  <si>
    <t xml:space="preserve"> ապակարիչ</t>
  </si>
  <si>
    <t>թուղթ, A4 ֆորմատի /21x29.7/</t>
  </si>
  <si>
    <t>թուղթ` A3 ֆորմատի /29,7x42/</t>
  </si>
  <si>
    <t>կգ</t>
  </si>
  <si>
    <t>գմ</t>
  </si>
  <si>
    <t>/ նամակի ծրար 115x225</t>
  </si>
  <si>
    <t xml:space="preserve"> ծրար, մեծ, A4 ձևաչափի համար</t>
  </si>
  <si>
    <t xml:space="preserve"> մկրատ, գրասենյակային</t>
  </si>
  <si>
    <t>թուղթ կտրող սարք / դանակ</t>
  </si>
  <si>
    <t xml:space="preserve"> ամրակ, մետաղյա, փոքր</t>
  </si>
  <si>
    <t xml:space="preserve"> ամրակ, մետաղյա, մեծ</t>
  </si>
  <si>
    <t xml:space="preserve"> սեղմակ</t>
  </si>
  <si>
    <t xml:space="preserve"> սեղմակ, փոքր</t>
  </si>
  <si>
    <t xml:space="preserve"> սեղմակ, միջին </t>
  </si>
  <si>
    <t xml:space="preserve"> սեղմակ, մեծ</t>
  </si>
  <si>
    <t>քանոն/ պլաստմասե</t>
  </si>
  <si>
    <t>թղթապանակ</t>
  </si>
  <si>
    <t xml:space="preserve"> լուսապատճենահանող սարքավորումների մասեր և պարագաներ/ թմբուկ քարթրիջ WC 118</t>
  </si>
  <si>
    <t xml:space="preserve"> համակարգչային սարքավորումներ և նյութեր/ դինամիկներ</t>
  </si>
  <si>
    <t xml:space="preserve"> դատարկ սկավառակ, առանց տուփի, CD/ 700 mb</t>
  </si>
  <si>
    <t xml:space="preserve"> դատարկ սկավառակ, առանց տուփի, DVD/ -RW</t>
  </si>
  <si>
    <t>ֆլեշ հիշողություն, 8GB</t>
  </si>
  <si>
    <t>ֆլեշ հիշողություն, 16GB</t>
  </si>
  <si>
    <t>մկնիկ, համակարգչային, լարով/ Նեքսքռոլ օպտիկալ ջենիուս</t>
  </si>
  <si>
    <t xml:space="preserve"> համակարգչային ստեղնաշարեր/ MU 2 USB</t>
  </si>
  <si>
    <t>ֆլեշ հիշողություն, 4GB</t>
  </si>
  <si>
    <t xml:space="preserve"> երկարացման լարեր/ 5 մետր</t>
  </si>
  <si>
    <t xml:space="preserve"> եռաբաշխիչ</t>
  </si>
  <si>
    <t xml:space="preserve"> մեկանգամյա օգտագործման բաժակներ</t>
  </si>
  <si>
    <t xml:space="preserve"> ըմպելու ջուր</t>
  </si>
  <si>
    <t>Աշխատանք</t>
  </si>
  <si>
    <t>դրամ</t>
  </si>
  <si>
    <t>տպագրական ծառայություններ/ A4 ձևաթուղթ</t>
  </si>
  <si>
    <t>տպագրական ծառայություններ/ Շնորհակալագրեր գունավոր</t>
  </si>
  <si>
    <t>տպագրական ծառայություններ/ Պատվոգրեր գունավոր</t>
  </si>
  <si>
    <t>տպագրական ծառայություններ/ Ելից գրությունների գրանցամատյան</t>
  </si>
  <si>
    <t>տպագրական ծառայություններ/ Մտից գրությունների գրանցամատյան</t>
  </si>
  <si>
    <t>տպագրական ծառայություններ/ Գրասենյակային գիրք</t>
  </si>
  <si>
    <t>տպագրական ծառայություններ/ Շինարարության վարման գրանցամատյան</t>
  </si>
  <si>
    <t>տպագրական ծառայություններ/ Թղթապանակ</t>
  </si>
  <si>
    <t>տպագրական ծառայություններ/ A4 ֆորմատի ձևաթղթեր (քաղաք. բլանկ)</t>
  </si>
  <si>
    <t>Ծառայություն</t>
  </si>
  <si>
    <t xml:space="preserve"> փոստային ծառայություններ</t>
  </si>
  <si>
    <t xml:space="preserve"> հանրային հեռախոսային ծառայություններ/ Բուզանդի 1/3</t>
  </si>
  <si>
    <t xml:space="preserve"> տվյալների փոխանցման ծառայություններ</t>
  </si>
  <si>
    <t xml:space="preserve"> համացանցային ծառայություններ</t>
  </si>
  <si>
    <t>ԲԸԱՀ</t>
  </si>
  <si>
    <t xml:space="preserve"> ավտոմեքենաների պահպանման ծառայություններ/ մարդատար</t>
  </si>
  <si>
    <t xml:space="preserve"> ավտոմեքենաների տեխնիկական ստուգման ծառայություններ</t>
  </si>
  <si>
    <t xml:space="preserve"> անշարժ գույքի հետ կապված ծառայություններ</t>
  </si>
  <si>
    <t xml:space="preserve"> շենքերի չափագրման ծառայություններ</t>
  </si>
  <si>
    <t>բաժին 04, խումբ 5, դաս 1, 2. Ասֆալտ-բետոնյա ծածկի հիմնանորոգում</t>
  </si>
  <si>
    <t xml:space="preserve"> սալահատակման և ասֆալտապատման աշխատանքներ</t>
  </si>
  <si>
    <t>բաժին 08, խումբ 2, դաս 4, 1. Մշակութային միջոցառումների իրականացում</t>
  </si>
  <si>
    <t>ԸՆԴԱՄԵՆԸ</t>
  </si>
  <si>
    <t>Մեղրիի քաղաքապետ</t>
  </si>
  <si>
    <t>Ա. Հովհաննիսյան</t>
  </si>
  <si>
    <t>Մեղրի քաղաքային համայնքի 2016 թվականի բյուջեի միջոցներով նախատեսվող Քաղաքապետարան</t>
  </si>
  <si>
    <t>բենզին, ռեգուլյար</t>
  </si>
  <si>
    <t>լ</t>
  </si>
  <si>
    <t xml:space="preserve"> տոներային քարտրիջներ</t>
  </si>
  <si>
    <t xml:space="preserve"> լուսապատճենահանող սարքերի տոներ</t>
  </si>
  <si>
    <t xml:space="preserve"> պարբերական մամուլ</t>
  </si>
  <si>
    <t>բաժին 01, խումբ 6, դաս 1, 2. Գույքի նկատմամբ իրավունքների գրանցման, գնահատման և տեղեկատվության տրամադրման հետ կապված վճարումներ</t>
  </si>
  <si>
    <t>ծաղիկներ</t>
  </si>
  <si>
    <t>նվերներ և պարգևներ</t>
  </si>
  <si>
    <t>տաքսի ծառայություններ</t>
  </si>
  <si>
    <t>միջոցառումների հետ կապված ծառայություններ</t>
  </si>
  <si>
    <t>09132200</t>
  </si>
  <si>
    <t>ցեմենտ</t>
  </si>
  <si>
    <t>ներկ</t>
  </si>
  <si>
    <t>շինարարական նյութեր</t>
  </si>
  <si>
    <t>գաջ</t>
  </si>
  <si>
    <t>ջրի ծորակ, փական</t>
  </si>
  <si>
    <t>լվացարան</t>
  </si>
  <si>
    <t>ձեռքի գործիքներ</t>
  </si>
  <si>
    <t>դռան փականներ</t>
  </si>
  <si>
    <t>էլեկտրական լամպ</t>
  </si>
  <si>
    <t>եռաբաշխիչ 3տ., 3մ լարով</t>
  </si>
  <si>
    <t>բաժին 06, խումբ 4, դաս 1, 1. Արտաքին լուսավորության ցանցի պահպանում</t>
  </si>
  <si>
    <t>տնտեսող լամպեր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</si>
</sst>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color indexed="8"/>
      <name val="Calibri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8"/>
      </patternFill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Fill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0" fillId="0" borderId="17" xfId="0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0" fillId="0" borderId="17" xfId="0" applyFill="1" applyBorder="1" applyAlignment="1" applyProtection="1">
      <alignment horizontal="left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top" wrapText="1"/>
    </xf>
    <xf numFmtId="0" fontId="3" fillId="3" borderId="7" xfId="0" applyFont="1" applyFill="1" applyBorder="1" applyAlignment="1" applyProtection="1">
      <alignment horizontal="center" vertical="top" wrapText="1"/>
    </xf>
    <xf numFmtId="0" fontId="3" fillId="3" borderId="4" xfId="0" applyFont="1" applyFill="1" applyBorder="1" applyAlignment="1" applyProtection="1">
      <alignment horizontal="center" vertical="top" wrapText="1"/>
    </xf>
    <xf numFmtId="0" fontId="3" fillId="3" borderId="9" xfId="0" applyFont="1" applyFill="1" applyBorder="1" applyAlignment="1" applyProtection="1">
      <alignment horizontal="center" vertical="top" wrapText="1"/>
    </xf>
    <xf numFmtId="0" fontId="4" fillId="3" borderId="13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top" wrapText="1"/>
    </xf>
    <xf numFmtId="0" fontId="3" fillId="2" borderId="10" xfId="0" applyFont="1" applyFill="1" applyBorder="1" applyAlignment="1" applyProtection="1">
      <alignment horizontal="left" vertical="top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left" vertical="top" wrapText="1"/>
    </xf>
    <xf numFmtId="0" fontId="3" fillId="2" borderId="12" xfId="0" applyFont="1" applyFill="1" applyBorder="1" applyAlignment="1" applyProtection="1">
      <alignment horizontal="left" vertical="top" wrapText="1"/>
    </xf>
    <xf numFmtId="0" fontId="3" fillId="2" borderId="7" xfId="0" applyFont="1" applyFill="1" applyBorder="1" applyAlignment="1" applyProtection="1">
      <alignment horizontal="left" vertical="top" wrapText="1"/>
    </xf>
    <xf numFmtId="0" fontId="4" fillId="3" borderId="6" xfId="0" applyFont="1" applyFill="1" applyBorder="1" applyAlignment="1" applyProtection="1">
      <alignment vertical="top" wrapText="1"/>
    </xf>
    <xf numFmtId="0" fontId="4" fillId="3" borderId="6" xfId="0" applyFont="1" applyFill="1" applyBorder="1" applyAlignment="1" applyProtection="1">
      <alignment horizontal="center" vertical="top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top" wrapText="1"/>
    </xf>
    <xf numFmtId="0" fontId="4" fillId="3" borderId="3" xfId="0" applyFont="1" applyFill="1" applyBorder="1" applyAlignment="1" applyProtection="1">
      <alignment horizontal="center" vertical="top" wrapTex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6"/>
  <sheetViews>
    <sheetView tabSelected="1" workbookViewId="0">
      <selection activeCell="D4" sqref="D4:F4"/>
    </sheetView>
  </sheetViews>
  <sheetFormatPr defaultRowHeight="15"/>
  <cols>
    <col min="1" max="1" width="11.7109375" style="2" customWidth="1"/>
    <col min="2" max="2" width="12.7109375" style="2" customWidth="1"/>
    <col min="3" max="3" width="75.7109375" style="2" customWidth="1"/>
    <col min="4" max="4" width="11.7109375" style="2" customWidth="1"/>
    <col min="5" max="5" width="11.42578125" style="2" customWidth="1"/>
    <col min="6" max="6" width="11.5703125" style="2" customWidth="1"/>
    <col min="7" max="7" width="12.5703125" style="2" customWidth="1"/>
    <col min="8" max="8" width="11.28515625" style="2" customWidth="1"/>
    <col min="9" max="16384" width="9.140625" style="2"/>
  </cols>
  <sheetData>
    <row r="1" spans="1:8" ht="16.5">
      <c r="A1" s="1"/>
      <c r="B1" s="1"/>
      <c r="C1" s="1"/>
      <c r="D1" s="1"/>
      <c r="E1" s="1"/>
      <c r="F1" s="1"/>
      <c r="G1" s="1"/>
      <c r="H1" s="1"/>
    </row>
    <row r="2" spans="1:8" ht="16.5" customHeight="1">
      <c r="A2" s="1"/>
      <c r="B2" s="1"/>
      <c r="C2" s="1"/>
      <c r="D2" s="70" t="s">
        <v>0</v>
      </c>
      <c r="E2" s="70"/>
      <c r="F2" s="70"/>
      <c r="G2" s="70"/>
      <c r="H2" s="1"/>
    </row>
    <row r="3" spans="1:8" ht="16.5" customHeight="1">
      <c r="A3" s="1"/>
      <c r="B3" s="1"/>
      <c r="D3" s="10"/>
      <c r="E3" s="1"/>
      <c r="F3" s="1"/>
      <c r="G3" s="1"/>
      <c r="H3" s="1"/>
    </row>
    <row r="4" spans="1:8" ht="16.5" customHeight="1">
      <c r="A4" s="1"/>
      <c r="B4" s="1"/>
      <c r="C4" s="11" t="s">
        <v>100</v>
      </c>
      <c r="D4" s="41" t="s">
        <v>101</v>
      </c>
      <c r="E4" s="41"/>
      <c r="F4" s="41"/>
      <c r="G4" s="10"/>
      <c r="H4" s="1"/>
    </row>
    <row r="5" spans="1:8" ht="16.5">
      <c r="A5" s="1"/>
      <c r="B5" s="1"/>
      <c r="C5" s="10"/>
      <c r="D5" s="10"/>
      <c r="E5" s="1"/>
      <c r="F5" s="1"/>
      <c r="G5" s="1"/>
      <c r="H5" s="1"/>
    </row>
    <row r="6" spans="1:8" ht="16.5">
      <c r="A6" s="1"/>
      <c r="B6" s="1"/>
      <c r="C6" s="10"/>
      <c r="D6" s="10"/>
      <c r="E6" s="1"/>
      <c r="F6" s="1"/>
      <c r="G6" s="1"/>
      <c r="H6" s="1"/>
    </row>
    <row r="7" spans="1:8" ht="0.75" customHeight="1">
      <c r="A7" s="1"/>
      <c r="B7" s="1"/>
      <c r="C7" s="1"/>
      <c r="D7" s="1"/>
      <c r="E7" s="1"/>
      <c r="F7" s="1"/>
      <c r="G7" s="1"/>
      <c r="H7" s="1"/>
    </row>
    <row r="8" spans="1:8" ht="16.5">
      <c r="A8" s="3"/>
      <c r="B8" s="3"/>
      <c r="C8" s="3"/>
      <c r="D8" s="3"/>
      <c r="E8" s="3"/>
      <c r="F8" s="3"/>
      <c r="G8" s="3"/>
      <c r="H8" s="3"/>
    </row>
    <row r="9" spans="1:8" ht="15" customHeight="1">
      <c r="A9" s="56" t="s">
        <v>1</v>
      </c>
      <c r="B9" s="56"/>
      <c r="C9" s="56"/>
      <c r="D9" s="56"/>
      <c r="E9" s="56"/>
      <c r="F9" s="56"/>
      <c r="G9" s="56"/>
      <c r="H9" s="56"/>
    </row>
    <row r="10" spans="1:8" ht="21" customHeight="1">
      <c r="A10" s="56" t="s">
        <v>102</v>
      </c>
      <c r="B10" s="56"/>
      <c r="C10" s="56"/>
      <c r="D10" s="56"/>
      <c r="E10" s="56"/>
      <c r="F10" s="56"/>
      <c r="G10" s="56"/>
      <c r="H10" s="56"/>
    </row>
    <row r="11" spans="1:8" ht="15.75" thickBot="1">
      <c r="A11" s="4"/>
      <c r="B11" s="4"/>
      <c r="C11" s="4"/>
      <c r="D11" s="4"/>
      <c r="E11" s="4"/>
      <c r="F11" s="4"/>
      <c r="G11" s="4"/>
      <c r="H11" s="4"/>
    </row>
    <row r="12" spans="1:8" ht="45.75" thickBot="1">
      <c r="A12" s="57" t="s">
        <v>2</v>
      </c>
      <c r="B12" s="45" t="s">
        <v>3</v>
      </c>
      <c r="C12" s="48"/>
      <c r="D12" s="5" t="s">
        <v>4</v>
      </c>
      <c r="E12" s="57" t="s">
        <v>5</v>
      </c>
      <c r="F12" s="57" t="s">
        <v>6</v>
      </c>
      <c r="G12" s="57" t="s">
        <v>7</v>
      </c>
      <c r="H12" s="57" t="s">
        <v>8</v>
      </c>
    </row>
    <row r="13" spans="1:8" ht="75.75" thickBot="1">
      <c r="A13" s="57"/>
      <c r="B13" s="5" t="s">
        <v>9</v>
      </c>
      <c r="C13" s="5" t="s">
        <v>10</v>
      </c>
      <c r="D13" s="5"/>
      <c r="E13" s="57"/>
      <c r="F13" s="57"/>
      <c r="G13" s="57"/>
      <c r="H13" s="57"/>
    </row>
    <row r="14" spans="1:8" ht="15.75" thickBot="1">
      <c r="A14" s="5"/>
      <c r="B14" s="5">
        <v>1</v>
      </c>
      <c r="C14" s="5">
        <v>2</v>
      </c>
      <c r="D14" s="5">
        <v>3</v>
      </c>
      <c r="E14" s="5">
        <v>4</v>
      </c>
      <c r="F14" s="5">
        <v>5</v>
      </c>
      <c r="G14" s="5">
        <v>6</v>
      </c>
      <c r="H14" s="5">
        <v>7</v>
      </c>
    </row>
    <row r="15" spans="1:8" ht="15.75" customHeight="1" thickBot="1">
      <c r="A15" s="42" t="s">
        <v>11</v>
      </c>
      <c r="B15" s="43"/>
      <c r="C15" s="43"/>
      <c r="D15" s="43"/>
      <c r="E15" s="43"/>
      <c r="F15" s="44"/>
      <c r="G15" s="6">
        <f>SUM(G16+G78+G88)</f>
        <v>0</v>
      </c>
      <c r="H15" s="6"/>
    </row>
    <row r="16" spans="1:8" ht="15.75" customHeight="1" thickBot="1">
      <c r="A16" s="45" t="s">
        <v>12</v>
      </c>
      <c r="B16" s="47"/>
      <c r="C16" s="47"/>
      <c r="D16" s="47"/>
      <c r="E16" s="47"/>
      <c r="F16" s="48"/>
      <c r="G16" s="5">
        <f>SUM(G17:G77)</f>
        <v>0</v>
      </c>
      <c r="H16" s="5"/>
    </row>
    <row r="17" spans="1:8" ht="15.75" thickBot="1">
      <c r="A17" s="13">
        <v>423400</v>
      </c>
      <c r="B17" s="7">
        <v>22211300</v>
      </c>
      <c r="C17" s="8" t="s">
        <v>107</v>
      </c>
      <c r="D17" s="7" t="s">
        <v>91</v>
      </c>
      <c r="E17" s="7" t="s">
        <v>14</v>
      </c>
      <c r="F17" s="9" t="s">
        <v>15</v>
      </c>
      <c r="G17" s="9" t="s">
        <v>15</v>
      </c>
      <c r="H17" s="7">
        <v>52</v>
      </c>
    </row>
    <row r="18" spans="1:8" ht="18.75" customHeight="1" thickBot="1">
      <c r="A18" s="54">
        <v>423700</v>
      </c>
      <c r="B18" s="7">
        <v>15321000</v>
      </c>
      <c r="C18" s="8" t="s">
        <v>16</v>
      </c>
      <c r="D18" s="7" t="s">
        <v>91</v>
      </c>
      <c r="E18" s="7" t="s">
        <v>14</v>
      </c>
      <c r="F18" s="9" t="s">
        <v>15</v>
      </c>
      <c r="G18" s="9" t="s">
        <v>15</v>
      </c>
      <c r="H18" s="7">
        <v>60</v>
      </c>
    </row>
    <row r="19" spans="1:8" ht="19.5" customHeight="1" thickBot="1">
      <c r="A19" s="54"/>
      <c r="B19" s="7">
        <v>15842100</v>
      </c>
      <c r="C19" s="8" t="s">
        <v>17</v>
      </c>
      <c r="D19" s="7" t="s">
        <v>91</v>
      </c>
      <c r="E19" s="12" t="s">
        <v>48</v>
      </c>
      <c r="F19" s="9" t="s">
        <v>15</v>
      </c>
      <c r="G19" s="9" t="s">
        <v>15</v>
      </c>
      <c r="H19" s="7">
        <v>24</v>
      </c>
    </row>
    <row r="20" spans="1:8" ht="18.75" customHeight="1" thickBot="1">
      <c r="A20" s="54"/>
      <c r="B20" s="7">
        <v>15861300</v>
      </c>
      <c r="C20" s="8" t="s">
        <v>18</v>
      </c>
      <c r="D20" s="7" t="s">
        <v>91</v>
      </c>
      <c r="E20" s="7" t="s">
        <v>19</v>
      </c>
      <c r="F20" s="9" t="s">
        <v>15</v>
      </c>
      <c r="G20" s="9" t="s">
        <v>15</v>
      </c>
      <c r="H20" s="7">
        <v>80</v>
      </c>
    </row>
    <row r="21" spans="1:8" ht="18.75" customHeight="1" thickBot="1">
      <c r="A21" s="54"/>
      <c r="B21" s="7">
        <v>15981110</v>
      </c>
      <c r="C21" s="8" t="s">
        <v>20</v>
      </c>
      <c r="D21" s="7" t="s">
        <v>91</v>
      </c>
      <c r="E21" s="7" t="s">
        <v>14</v>
      </c>
      <c r="F21" s="9" t="s">
        <v>15</v>
      </c>
      <c r="G21" s="9" t="s">
        <v>15</v>
      </c>
      <c r="H21" s="7">
        <v>200</v>
      </c>
    </row>
    <row r="22" spans="1:8" ht="15.75" customHeight="1" thickBot="1">
      <c r="A22" s="54"/>
      <c r="B22" s="7">
        <v>15981200</v>
      </c>
      <c r="C22" s="8" t="s">
        <v>21</v>
      </c>
      <c r="D22" s="7" t="s">
        <v>91</v>
      </c>
      <c r="E22" s="7" t="s">
        <v>14</v>
      </c>
      <c r="F22" s="9" t="s">
        <v>15</v>
      </c>
      <c r="G22" s="9" t="s">
        <v>15</v>
      </c>
      <c r="H22" s="7">
        <v>200</v>
      </c>
    </row>
    <row r="23" spans="1:8" ht="19.5" customHeight="1" thickBot="1">
      <c r="A23" s="54">
        <v>426100</v>
      </c>
      <c r="B23" s="7">
        <v>22811150</v>
      </c>
      <c r="C23" s="8" t="s">
        <v>22</v>
      </c>
      <c r="D23" s="7" t="s">
        <v>91</v>
      </c>
      <c r="E23" s="7" t="s">
        <v>14</v>
      </c>
      <c r="F23" s="9" t="s">
        <v>15</v>
      </c>
      <c r="G23" s="9" t="s">
        <v>15</v>
      </c>
      <c r="H23" s="7">
        <v>5</v>
      </c>
    </row>
    <row r="24" spans="1:8" ht="14.25" customHeight="1" thickBot="1">
      <c r="A24" s="54"/>
      <c r="B24" s="7">
        <v>22811150</v>
      </c>
      <c r="C24" s="8" t="s">
        <v>23</v>
      </c>
      <c r="D24" s="7" t="s">
        <v>91</v>
      </c>
      <c r="E24" s="7" t="s">
        <v>14</v>
      </c>
      <c r="F24" s="9" t="s">
        <v>15</v>
      </c>
      <c r="G24" s="9" t="s">
        <v>15</v>
      </c>
      <c r="H24" s="7">
        <v>5</v>
      </c>
    </row>
    <row r="25" spans="1:8" ht="17.25" customHeight="1" thickBot="1">
      <c r="A25" s="54"/>
      <c r="B25" s="7">
        <v>22811170</v>
      </c>
      <c r="C25" s="8" t="s">
        <v>24</v>
      </c>
      <c r="D25" s="7" t="s">
        <v>91</v>
      </c>
      <c r="E25" s="7" t="s">
        <v>19</v>
      </c>
      <c r="F25" s="9" t="s">
        <v>15</v>
      </c>
      <c r="G25" s="9" t="s">
        <v>15</v>
      </c>
      <c r="H25" s="7">
        <v>20</v>
      </c>
    </row>
    <row r="26" spans="1:8" ht="17.25" customHeight="1" thickBot="1">
      <c r="A26" s="54"/>
      <c r="B26" s="7">
        <v>22811170</v>
      </c>
      <c r="C26" s="8" t="s">
        <v>24</v>
      </c>
      <c r="D26" s="7" t="s">
        <v>91</v>
      </c>
      <c r="E26" s="7" t="s">
        <v>19</v>
      </c>
      <c r="F26" s="9" t="s">
        <v>15</v>
      </c>
      <c r="G26" s="9" t="s">
        <v>15</v>
      </c>
      <c r="H26" s="7">
        <v>48</v>
      </c>
    </row>
    <row r="27" spans="1:8" ht="17.25" customHeight="1" thickBot="1">
      <c r="A27" s="54"/>
      <c r="B27" s="7">
        <v>22811180</v>
      </c>
      <c r="C27" s="8" t="s">
        <v>25</v>
      </c>
      <c r="D27" s="7" t="s">
        <v>91</v>
      </c>
      <c r="E27" s="7" t="s">
        <v>14</v>
      </c>
      <c r="F27" s="9" t="s">
        <v>15</v>
      </c>
      <c r="G27" s="9" t="s">
        <v>15</v>
      </c>
      <c r="H27" s="7">
        <v>5</v>
      </c>
    </row>
    <row r="28" spans="1:8" ht="15.75" thickBot="1">
      <c r="A28" s="54"/>
      <c r="B28" s="7">
        <v>24911400</v>
      </c>
      <c r="C28" s="8" t="s">
        <v>26</v>
      </c>
      <c r="D28" s="7" t="s">
        <v>91</v>
      </c>
      <c r="E28" s="7" t="s">
        <v>14</v>
      </c>
      <c r="F28" s="9" t="s">
        <v>15</v>
      </c>
      <c r="G28" s="9" t="s">
        <v>15</v>
      </c>
      <c r="H28" s="7">
        <v>10</v>
      </c>
    </row>
    <row r="29" spans="1:8" ht="16.5" customHeight="1" thickBot="1">
      <c r="A29" s="54"/>
      <c r="B29" s="7">
        <v>30141200</v>
      </c>
      <c r="C29" s="8" t="s">
        <v>27</v>
      </c>
      <c r="D29" s="7" t="s">
        <v>91</v>
      </c>
      <c r="E29" s="7" t="s">
        <v>14</v>
      </c>
      <c r="F29" s="9" t="s">
        <v>15</v>
      </c>
      <c r="G29" s="9" t="s">
        <v>15</v>
      </c>
      <c r="H29" s="7">
        <v>2</v>
      </c>
    </row>
    <row r="30" spans="1:8" ht="15.75" customHeight="1" thickBot="1">
      <c r="A30" s="54"/>
      <c r="B30" s="7">
        <v>30192100</v>
      </c>
      <c r="C30" s="8" t="s">
        <v>28</v>
      </c>
      <c r="D30" s="7" t="s">
        <v>91</v>
      </c>
      <c r="E30" s="7" t="s">
        <v>14</v>
      </c>
      <c r="F30" s="9" t="s">
        <v>15</v>
      </c>
      <c r="G30" s="9" t="s">
        <v>15</v>
      </c>
      <c r="H30" s="7">
        <v>10</v>
      </c>
    </row>
    <row r="31" spans="1:8" ht="16.5" customHeight="1" thickBot="1">
      <c r="A31" s="54"/>
      <c r="B31" s="7">
        <v>30192111</v>
      </c>
      <c r="C31" s="8" t="s">
        <v>29</v>
      </c>
      <c r="D31" s="7" t="s">
        <v>91</v>
      </c>
      <c r="E31" s="7" t="s">
        <v>14</v>
      </c>
      <c r="F31" s="9" t="s">
        <v>15</v>
      </c>
      <c r="G31" s="9" t="s">
        <v>15</v>
      </c>
      <c r="H31" s="7">
        <v>1</v>
      </c>
    </row>
    <row r="32" spans="1:8" ht="16.5" customHeight="1" thickBot="1">
      <c r="A32" s="54"/>
      <c r="B32" s="7">
        <v>30192111</v>
      </c>
      <c r="C32" s="8" t="s">
        <v>30</v>
      </c>
      <c r="D32" s="7" t="s">
        <v>91</v>
      </c>
      <c r="E32" s="7" t="s">
        <v>14</v>
      </c>
      <c r="F32" s="9" t="s">
        <v>15</v>
      </c>
      <c r="G32" s="9" t="s">
        <v>15</v>
      </c>
      <c r="H32" s="7">
        <v>1</v>
      </c>
    </row>
    <row r="33" spans="1:8" ht="16.5" customHeight="1" thickBot="1">
      <c r="A33" s="54"/>
      <c r="B33" s="7">
        <v>30192114</v>
      </c>
      <c r="C33" s="8" t="s">
        <v>31</v>
      </c>
      <c r="D33" s="7" t="s">
        <v>91</v>
      </c>
      <c r="E33" s="7" t="s">
        <v>14</v>
      </c>
      <c r="F33" s="9" t="s">
        <v>15</v>
      </c>
      <c r="G33" s="9" t="s">
        <v>15</v>
      </c>
      <c r="H33" s="7">
        <v>2</v>
      </c>
    </row>
    <row r="34" spans="1:8" ht="17.25" customHeight="1" thickBot="1">
      <c r="A34" s="54"/>
      <c r="B34" s="7">
        <v>30192122</v>
      </c>
      <c r="C34" s="8" t="s">
        <v>32</v>
      </c>
      <c r="D34" s="7" t="s">
        <v>91</v>
      </c>
      <c r="E34" s="7" t="s">
        <v>14</v>
      </c>
      <c r="F34" s="9" t="s">
        <v>15</v>
      </c>
      <c r="G34" s="9" t="s">
        <v>15</v>
      </c>
      <c r="H34" s="7">
        <v>30</v>
      </c>
    </row>
    <row r="35" spans="1:8" ht="17.25" customHeight="1" thickBot="1">
      <c r="A35" s="54"/>
      <c r="B35" s="7">
        <v>30192128</v>
      </c>
      <c r="C35" s="8" t="s">
        <v>33</v>
      </c>
      <c r="D35" s="7" t="s">
        <v>91</v>
      </c>
      <c r="E35" s="7" t="s">
        <v>14</v>
      </c>
      <c r="F35" s="9" t="s">
        <v>15</v>
      </c>
      <c r="G35" s="9" t="s">
        <v>15</v>
      </c>
      <c r="H35" s="7">
        <v>20</v>
      </c>
    </row>
    <row r="36" spans="1:8" ht="17.25" customHeight="1" thickBot="1">
      <c r="A36" s="54"/>
      <c r="B36" s="7">
        <v>30192130</v>
      </c>
      <c r="C36" s="8" t="s">
        <v>34</v>
      </c>
      <c r="D36" s="7" t="s">
        <v>91</v>
      </c>
      <c r="E36" s="7" t="s">
        <v>14</v>
      </c>
      <c r="F36" s="9" t="s">
        <v>15</v>
      </c>
      <c r="G36" s="9" t="s">
        <v>15</v>
      </c>
      <c r="H36" s="7">
        <v>30</v>
      </c>
    </row>
    <row r="37" spans="1:8" ht="15.75" customHeight="1" thickBot="1">
      <c r="A37" s="54"/>
      <c r="B37" s="7">
        <v>30192760</v>
      </c>
      <c r="C37" s="8" t="s">
        <v>35</v>
      </c>
      <c r="D37" s="7" t="s">
        <v>91</v>
      </c>
      <c r="E37" s="7" t="s">
        <v>14</v>
      </c>
      <c r="F37" s="9" t="s">
        <v>15</v>
      </c>
      <c r="G37" s="9" t="s">
        <v>15</v>
      </c>
      <c r="H37" s="7">
        <v>10</v>
      </c>
    </row>
    <row r="38" spans="1:8" ht="15.75" customHeight="1" thickBot="1">
      <c r="A38" s="54"/>
      <c r="B38" s="7">
        <v>30192780</v>
      </c>
      <c r="C38" s="8" t="s">
        <v>36</v>
      </c>
      <c r="D38" s="7" t="s">
        <v>91</v>
      </c>
      <c r="E38" s="7" t="s">
        <v>14</v>
      </c>
      <c r="F38" s="9" t="s">
        <v>15</v>
      </c>
      <c r="G38" s="9" t="s">
        <v>15</v>
      </c>
      <c r="H38" s="7">
        <v>5</v>
      </c>
    </row>
    <row r="39" spans="1:8" ht="15.75" customHeight="1" thickBot="1">
      <c r="A39" s="54"/>
      <c r="B39" s="7">
        <v>30192930</v>
      </c>
      <c r="C39" s="8" t="s">
        <v>37</v>
      </c>
      <c r="D39" s="7" t="s">
        <v>91</v>
      </c>
      <c r="E39" s="7" t="s">
        <v>14</v>
      </c>
      <c r="F39" s="9" t="s">
        <v>15</v>
      </c>
      <c r="G39" s="9" t="s">
        <v>15</v>
      </c>
      <c r="H39" s="7">
        <v>5</v>
      </c>
    </row>
    <row r="40" spans="1:8" ht="15.75" customHeight="1" thickBot="1">
      <c r="A40" s="54"/>
      <c r="B40" s="7">
        <v>30193700</v>
      </c>
      <c r="C40" s="8" t="s">
        <v>38</v>
      </c>
      <c r="D40" s="7" t="s">
        <v>91</v>
      </c>
      <c r="E40" s="7" t="s">
        <v>14</v>
      </c>
      <c r="F40" s="9" t="s">
        <v>15</v>
      </c>
      <c r="G40" s="9" t="s">
        <v>15</v>
      </c>
      <c r="H40" s="7">
        <v>5</v>
      </c>
    </row>
    <row r="41" spans="1:8" ht="15.75" customHeight="1" thickBot="1">
      <c r="A41" s="54"/>
      <c r="B41" s="7">
        <v>30197111</v>
      </c>
      <c r="C41" s="8" t="s">
        <v>39</v>
      </c>
      <c r="D41" s="7" t="s">
        <v>91</v>
      </c>
      <c r="E41" s="7" t="s">
        <v>19</v>
      </c>
      <c r="F41" s="9" t="s">
        <v>15</v>
      </c>
      <c r="G41" s="9" t="s">
        <v>15</v>
      </c>
      <c r="H41" s="7">
        <v>10</v>
      </c>
    </row>
    <row r="42" spans="1:8" ht="15.75" customHeight="1" thickBot="1">
      <c r="A42" s="54"/>
      <c r="B42" s="7">
        <v>30197112</v>
      </c>
      <c r="C42" s="8" t="s">
        <v>40</v>
      </c>
      <c r="D42" s="7" t="s">
        <v>91</v>
      </c>
      <c r="E42" s="7" t="s">
        <v>19</v>
      </c>
      <c r="F42" s="9" t="s">
        <v>15</v>
      </c>
      <c r="G42" s="9" t="s">
        <v>15</v>
      </c>
      <c r="H42" s="7">
        <v>20</v>
      </c>
    </row>
    <row r="43" spans="1:8" ht="15.75" customHeight="1" thickBot="1">
      <c r="A43" s="54"/>
      <c r="B43" s="7">
        <v>30197230</v>
      </c>
      <c r="C43" s="8" t="s">
        <v>41</v>
      </c>
      <c r="D43" s="7" t="s">
        <v>91</v>
      </c>
      <c r="E43" s="7" t="s">
        <v>14</v>
      </c>
      <c r="F43" s="9" t="s">
        <v>15</v>
      </c>
      <c r="G43" s="9" t="s">
        <v>15</v>
      </c>
      <c r="H43" s="7">
        <v>20</v>
      </c>
    </row>
    <row r="44" spans="1:8" ht="15.75" customHeight="1" thickBot="1">
      <c r="A44" s="54"/>
      <c r="B44" s="7">
        <v>30197230</v>
      </c>
      <c r="C44" s="8" t="s">
        <v>42</v>
      </c>
      <c r="D44" s="7" t="s">
        <v>91</v>
      </c>
      <c r="E44" s="7" t="s">
        <v>14</v>
      </c>
      <c r="F44" s="9" t="s">
        <v>15</v>
      </c>
      <c r="G44" s="9" t="s">
        <v>15</v>
      </c>
      <c r="H44" s="7">
        <v>20</v>
      </c>
    </row>
    <row r="45" spans="1:8" ht="15.75" customHeight="1" thickBot="1">
      <c r="A45" s="54"/>
      <c r="B45" s="7">
        <v>30197230</v>
      </c>
      <c r="C45" s="8" t="s">
        <v>43</v>
      </c>
      <c r="D45" s="7" t="s">
        <v>91</v>
      </c>
      <c r="E45" s="7" t="s">
        <v>14</v>
      </c>
      <c r="F45" s="9" t="s">
        <v>15</v>
      </c>
      <c r="G45" s="9" t="s">
        <v>15</v>
      </c>
      <c r="H45" s="7">
        <v>5</v>
      </c>
    </row>
    <row r="46" spans="1:8" ht="15.75" customHeight="1" thickBot="1">
      <c r="A46" s="54"/>
      <c r="B46" s="7">
        <v>30197231</v>
      </c>
      <c r="C46" s="8" t="s">
        <v>44</v>
      </c>
      <c r="D46" s="7" t="s">
        <v>91</v>
      </c>
      <c r="E46" s="7" t="s">
        <v>14</v>
      </c>
      <c r="F46" s="9" t="s">
        <v>15</v>
      </c>
      <c r="G46" s="9" t="s">
        <v>15</v>
      </c>
      <c r="H46" s="7">
        <v>960</v>
      </c>
    </row>
    <row r="47" spans="1:8" ht="16.5" customHeight="1" thickBot="1">
      <c r="A47" s="54"/>
      <c r="B47" s="7">
        <v>30197340</v>
      </c>
      <c r="C47" s="8" t="s">
        <v>45</v>
      </c>
      <c r="D47" s="7" t="s">
        <v>91</v>
      </c>
      <c r="E47" s="7" t="s">
        <v>14</v>
      </c>
      <c r="F47" s="9" t="s">
        <v>15</v>
      </c>
      <c r="G47" s="9" t="s">
        <v>15</v>
      </c>
      <c r="H47" s="7">
        <v>2</v>
      </c>
    </row>
    <row r="48" spans="1:8" ht="16.5" customHeight="1" thickBot="1">
      <c r="A48" s="54"/>
      <c r="B48" s="7">
        <v>30197622</v>
      </c>
      <c r="C48" s="8" t="s">
        <v>46</v>
      </c>
      <c r="D48" s="7" t="s">
        <v>91</v>
      </c>
      <c r="E48" s="7" t="s">
        <v>19</v>
      </c>
      <c r="F48" s="9" t="s">
        <v>15</v>
      </c>
      <c r="G48" s="9" t="s">
        <v>15</v>
      </c>
      <c r="H48" s="7">
        <v>60</v>
      </c>
    </row>
    <row r="49" spans="1:8" ht="16.5" customHeight="1" thickBot="1">
      <c r="A49" s="54"/>
      <c r="B49" s="7">
        <v>30197646</v>
      </c>
      <c r="C49" s="8" t="s">
        <v>47</v>
      </c>
      <c r="D49" s="7" t="s">
        <v>91</v>
      </c>
      <c r="E49" s="7" t="s">
        <v>48</v>
      </c>
      <c r="F49" s="9" t="s">
        <v>15</v>
      </c>
      <c r="G49" s="9" t="s">
        <v>15</v>
      </c>
      <c r="H49" s="7">
        <v>1</v>
      </c>
    </row>
    <row r="50" spans="1:8" ht="16.5" customHeight="1" thickBot="1">
      <c r="A50" s="54"/>
      <c r="B50" s="7">
        <v>30199000</v>
      </c>
      <c r="C50" s="8" t="s">
        <v>50</v>
      </c>
      <c r="D50" s="7" t="s">
        <v>91</v>
      </c>
      <c r="E50" s="7" t="s">
        <v>49</v>
      </c>
      <c r="F50" s="9" t="s">
        <v>15</v>
      </c>
      <c r="G50" s="9" t="s">
        <v>15</v>
      </c>
      <c r="H50" s="7">
        <v>80</v>
      </c>
    </row>
    <row r="51" spans="1:8" ht="16.5" customHeight="1" thickBot="1">
      <c r="A51" s="54"/>
      <c r="B51" s="7">
        <v>30199232</v>
      </c>
      <c r="C51" s="8" t="s">
        <v>51</v>
      </c>
      <c r="D51" s="7" t="s">
        <v>91</v>
      </c>
      <c r="E51" s="7" t="s">
        <v>14</v>
      </c>
      <c r="F51" s="9" t="s">
        <v>15</v>
      </c>
      <c r="G51" s="9" t="s">
        <v>15</v>
      </c>
      <c r="H51" s="7">
        <v>5</v>
      </c>
    </row>
    <row r="52" spans="1:8" ht="16.5" customHeight="1" thickBot="1">
      <c r="A52" s="54"/>
      <c r="B52" s="7">
        <v>39241210</v>
      </c>
      <c r="C52" s="8" t="s">
        <v>52</v>
      </c>
      <c r="D52" s="7" t="s">
        <v>91</v>
      </c>
      <c r="E52" s="7" t="s">
        <v>14</v>
      </c>
      <c r="F52" s="9" t="s">
        <v>15</v>
      </c>
      <c r="G52" s="9" t="s">
        <v>15</v>
      </c>
      <c r="H52" s="7">
        <v>2</v>
      </c>
    </row>
    <row r="53" spans="1:8" ht="16.5" customHeight="1" thickBot="1">
      <c r="A53" s="54"/>
      <c r="B53" s="7">
        <v>39241300</v>
      </c>
      <c r="C53" s="8" t="s">
        <v>53</v>
      </c>
      <c r="D53" s="7" t="s">
        <v>91</v>
      </c>
      <c r="E53" s="7" t="s">
        <v>14</v>
      </c>
      <c r="F53" s="9" t="s">
        <v>15</v>
      </c>
      <c r="G53" s="9" t="s">
        <v>15</v>
      </c>
      <c r="H53" s="7">
        <v>5</v>
      </c>
    </row>
    <row r="54" spans="1:8" ht="16.5" customHeight="1" thickBot="1">
      <c r="A54" s="54"/>
      <c r="B54" s="7">
        <v>39263410</v>
      </c>
      <c r="C54" s="8" t="s">
        <v>54</v>
      </c>
      <c r="D54" s="7" t="s">
        <v>91</v>
      </c>
      <c r="E54" s="7" t="s">
        <v>19</v>
      </c>
      <c r="F54" s="9" t="s">
        <v>15</v>
      </c>
      <c r="G54" s="9" t="s">
        <v>15</v>
      </c>
      <c r="H54" s="7">
        <v>20</v>
      </c>
    </row>
    <row r="55" spans="1:8" ht="16.5" customHeight="1" thickBot="1">
      <c r="A55" s="54"/>
      <c r="B55" s="7">
        <v>39263420</v>
      </c>
      <c r="C55" s="8" t="s">
        <v>55</v>
      </c>
      <c r="D55" s="7" t="s">
        <v>91</v>
      </c>
      <c r="E55" s="7" t="s">
        <v>19</v>
      </c>
      <c r="F55" s="9" t="s">
        <v>15</v>
      </c>
      <c r="G55" s="9" t="s">
        <v>15</v>
      </c>
      <c r="H55" s="7">
        <v>10</v>
      </c>
    </row>
    <row r="56" spans="1:8" ht="16.5" customHeight="1" thickBot="1">
      <c r="A56" s="54"/>
      <c r="B56" s="7">
        <v>39263500</v>
      </c>
      <c r="C56" s="8" t="s">
        <v>56</v>
      </c>
      <c r="D56" s="7" t="s">
        <v>91</v>
      </c>
      <c r="E56" s="7" t="s">
        <v>14</v>
      </c>
      <c r="F56" s="9" t="s">
        <v>15</v>
      </c>
      <c r="G56" s="9" t="s">
        <v>15</v>
      </c>
      <c r="H56" s="7">
        <v>50</v>
      </c>
    </row>
    <row r="57" spans="1:8" ht="16.5" customHeight="1" thickBot="1">
      <c r="A57" s="54"/>
      <c r="B57" s="7">
        <v>39263510</v>
      </c>
      <c r="C57" s="8" t="s">
        <v>57</v>
      </c>
      <c r="D57" s="7" t="s">
        <v>91</v>
      </c>
      <c r="E57" s="7" t="s">
        <v>14</v>
      </c>
      <c r="F57" s="9" t="s">
        <v>15</v>
      </c>
      <c r="G57" s="9" t="s">
        <v>15</v>
      </c>
      <c r="H57" s="7">
        <v>100</v>
      </c>
    </row>
    <row r="58" spans="1:8" ht="16.5" customHeight="1" thickBot="1">
      <c r="A58" s="54"/>
      <c r="B58" s="7">
        <v>39263520</v>
      </c>
      <c r="C58" s="8" t="s">
        <v>58</v>
      </c>
      <c r="D58" s="7" t="s">
        <v>91</v>
      </c>
      <c r="E58" s="7" t="s">
        <v>14</v>
      </c>
      <c r="F58" s="9" t="s">
        <v>15</v>
      </c>
      <c r="G58" s="9" t="s">
        <v>15</v>
      </c>
      <c r="H58" s="7">
        <v>50</v>
      </c>
    </row>
    <row r="59" spans="1:8" ht="16.5" customHeight="1" thickBot="1">
      <c r="A59" s="54"/>
      <c r="B59" s="7">
        <v>39263530</v>
      </c>
      <c r="C59" s="8" t="s">
        <v>59</v>
      </c>
      <c r="D59" s="7" t="s">
        <v>91</v>
      </c>
      <c r="E59" s="7" t="s">
        <v>14</v>
      </c>
      <c r="F59" s="9" t="s">
        <v>15</v>
      </c>
      <c r="G59" s="9" t="s">
        <v>15</v>
      </c>
      <c r="H59" s="7">
        <v>50</v>
      </c>
    </row>
    <row r="60" spans="1:8" ht="16.5" customHeight="1" thickBot="1">
      <c r="A60" s="54"/>
      <c r="B60" s="7">
        <v>39292500</v>
      </c>
      <c r="C60" s="8" t="s">
        <v>60</v>
      </c>
      <c r="D60" s="7" t="s">
        <v>91</v>
      </c>
      <c r="E60" s="7" t="s">
        <v>14</v>
      </c>
      <c r="F60" s="9" t="s">
        <v>15</v>
      </c>
      <c r="G60" s="9" t="s">
        <v>15</v>
      </c>
      <c r="H60" s="7">
        <v>10</v>
      </c>
    </row>
    <row r="61" spans="1:8" ht="16.5" customHeight="1" thickBot="1">
      <c r="A61" s="54"/>
      <c r="B61" s="7">
        <v>30197230</v>
      </c>
      <c r="C61" s="8" t="s">
        <v>61</v>
      </c>
      <c r="D61" s="7" t="s">
        <v>91</v>
      </c>
      <c r="E61" s="7" t="s">
        <v>14</v>
      </c>
      <c r="F61" s="9" t="s">
        <v>15</v>
      </c>
      <c r="G61" s="9" t="s">
        <v>15</v>
      </c>
      <c r="H61" s="7">
        <v>5</v>
      </c>
    </row>
    <row r="62" spans="1:8" ht="16.5" customHeight="1" thickBot="1">
      <c r="A62" s="54"/>
      <c r="B62" s="7">
        <v>30121450</v>
      </c>
      <c r="C62" s="8" t="s">
        <v>62</v>
      </c>
      <c r="D62" s="7" t="s">
        <v>91</v>
      </c>
      <c r="E62" s="7" t="s">
        <v>14</v>
      </c>
      <c r="F62" s="9" t="s">
        <v>15</v>
      </c>
      <c r="G62" s="9" t="s">
        <v>15</v>
      </c>
      <c r="H62" s="7">
        <v>2</v>
      </c>
    </row>
    <row r="63" spans="1:8" ht="17.25" customHeight="1" thickBot="1">
      <c r="A63" s="54"/>
      <c r="B63" s="7">
        <v>30121460</v>
      </c>
      <c r="C63" s="8" t="s">
        <v>105</v>
      </c>
      <c r="D63" s="7" t="s">
        <v>91</v>
      </c>
      <c r="E63" s="7" t="s">
        <v>14</v>
      </c>
      <c r="F63" s="9" t="s">
        <v>15</v>
      </c>
      <c r="G63" s="9" t="s">
        <v>15</v>
      </c>
      <c r="H63" s="7">
        <v>2</v>
      </c>
    </row>
    <row r="64" spans="1:8" ht="17.25" customHeight="1" thickBot="1">
      <c r="A64" s="54"/>
      <c r="B64" s="7">
        <v>30121480</v>
      </c>
      <c r="C64" s="8" t="s">
        <v>106</v>
      </c>
      <c r="D64" s="7" t="s">
        <v>91</v>
      </c>
      <c r="E64" s="7" t="s">
        <v>14</v>
      </c>
      <c r="F64" s="9" t="s">
        <v>15</v>
      </c>
      <c r="G64" s="9" t="s">
        <v>15</v>
      </c>
      <c r="H64" s="7">
        <v>72</v>
      </c>
    </row>
    <row r="65" spans="1:8" ht="17.25" customHeight="1" thickBot="1">
      <c r="A65" s="54"/>
      <c r="B65" s="7">
        <v>30200000</v>
      </c>
      <c r="C65" s="8" t="s">
        <v>63</v>
      </c>
      <c r="D65" s="7" t="s">
        <v>91</v>
      </c>
      <c r="E65" s="7" t="s">
        <v>14</v>
      </c>
      <c r="F65" s="9" t="s">
        <v>15</v>
      </c>
      <c r="G65" s="9" t="s">
        <v>15</v>
      </c>
      <c r="H65" s="7">
        <v>2</v>
      </c>
    </row>
    <row r="66" spans="1:8" ht="17.25" customHeight="1" thickBot="1">
      <c r="A66" s="54"/>
      <c r="B66" s="7">
        <v>30234300</v>
      </c>
      <c r="C66" s="8" t="s">
        <v>64</v>
      </c>
      <c r="D66" s="7" t="s">
        <v>91</v>
      </c>
      <c r="E66" s="7" t="s">
        <v>14</v>
      </c>
      <c r="F66" s="9" t="s">
        <v>15</v>
      </c>
      <c r="G66" s="9" t="s">
        <v>15</v>
      </c>
      <c r="H66" s="7">
        <v>40</v>
      </c>
    </row>
    <row r="67" spans="1:8" ht="17.25" customHeight="1" thickBot="1">
      <c r="A67" s="54"/>
      <c r="B67" s="7">
        <v>30234400</v>
      </c>
      <c r="C67" s="8" t="s">
        <v>65</v>
      </c>
      <c r="D67" s="7" t="s">
        <v>91</v>
      </c>
      <c r="E67" s="7" t="s">
        <v>14</v>
      </c>
      <c r="F67" s="9" t="s">
        <v>15</v>
      </c>
      <c r="G67" s="9" t="s">
        <v>15</v>
      </c>
      <c r="H67" s="7">
        <v>40</v>
      </c>
    </row>
    <row r="68" spans="1:8" ht="17.25" customHeight="1" thickBot="1">
      <c r="A68" s="54"/>
      <c r="B68" s="7">
        <v>30234630</v>
      </c>
      <c r="C68" s="8" t="s">
        <v>66</v>
      </c>
      <c r="D68" s="7" t="s">
        <v>91</v>
      </c>
      <c r="E68" s="7" t="s">
        <v>14</v>
      </c>
      <c r="F68" s="9" t="s">
        <v>15</v>
      </c>
      <c r="G68" s="9" t="s">
        <v>15</v>
      </c>
      <c r="H68" s="7">
        <v>2</v>
      </c>
    </row>
    <row r="69" spans="1:8" ht="17.25" customHeight="1" thickBot="1">
      <c r="A69" s="54"/>
      <c r="B69" s="7">
        <v>30234640</v>
      </c>
      <c r="C69" s="8" t="s">
        <v>67</v>
      </c>
      <c r="D69" s="7" t="s">
        <v>91</v>
      </c>
      <c r="E69" s="7" t="s">
        <v>14</v>
      </c>
      <c r="F69" s="9" t="s">
        <v>15</v>
      </c>
      <c r="G69" s="9" t="s">
        <v>15</v>
      </c>
      <c r="H69" s="7">
        <v>1</v>
      </c>
    </row>
    <row r="70" spans="1:8" ht="17.25" customHeight="1" thickBot="1">
      <c r="A70" s="54"/>
      <c r="B70" s="7">
        <v>30237411</v>
      </c>
      <c r="C70" s="8" t="s">
        <v>68</v>
      </c>
      <c r="D70" s="7" t="s">
        <v>91</v>
      </c>
      <c r="E70" s="7" t="s">
        <v>14</v>
      </c>
      <c r="F70" s="9" t="s">
        <v>15</v>
      </c>
      <c r="G70" s="9" t="s">
        <v>15</v>
      </c>
      <c r="H70" s="7">
        <v>2</v>
      </c>
    </row>
    <row r="71" spans="1:8" ht="17.25" customHeight="1" thickBot="1">
      <c r="A71" s="54"/>
      <c r="B71" s="7">
        <v>30237460</v>
      </c>
      <c r="C71" s="8" t="s">
        <v>69</v>
      </c>
      <c r="D71" s="7" t="s">
        <v>91</v>
      </c>
      <c r="E71" s="7" t="s">
        <v>14</v>
      </c>
      <c r="F71" s="9" t="s">
        <v>15</v>
      </c>
      <c r="G71" s="9" t="s">
        <v>15</v>
      </c>
      <c r="H71" s="7">
        <v>2</v>
      </c>
    </row>
    <row r="72" spans="1:8" ht="17.25" customHeight="1" thickBot="1">
      <c r="A72" s="54"/>
      <c r="B72" s="7">
        <v>30234620</v>
      </c>
      <c r="C72" s="8" t="s">
        <v>70</v>
      </c>
      <c r="D72" s="7" t="s">
        <v>91</v>
      </c>
      <c r="E72" s="7" t="s">
        <v>14</v>
      </c>
      <c r="F72" s="9" t="s">
        <v>15</v>
      </c>
      <c r="G72" s="9" t="s">
        <v>15</v>
      </c>
      <c r="H72" s="7">
        <v>2</v>
      </c>
    </row>
    <row r="73" spans="1:8" ht="17.25" customHeight="1" thickBot="1">
      <c r="A73" s="7">
        <v>426400</v>
      </c>
      <c r="B73" s="60" t="s">
        <v>113</v>
      </c>
      <c r="C73" s="8" t="s">
        <v>103</v>
      </c>
      <c r="D73" s="7" t="s">
        <v>13</v>
      </c>
      <c r="E73" s="7" t="s">
        <v>104</v>
      </c>
      <c r="F73" s="9" t="s">
        <v>15</v>
      </c>
      <c r="G73" s="9" t="s">
        <v>15</v>
      </c>
      <c r="H73" s="7">
        <v>10000</v>
      </c>
    </row>
    <row r="74" spans="1:8" ht="17.25" customHeight="1" thickBot="1">
      <c r="A74" s="54">
        <v>426700</v>
      </c>
      <c r="B74" s="7">
        <v>31221280</v>
      </c>
      <c r="C74" s="8" t="s">
        <v>71</v>
      </c>
      <c r="D74" s="7" t="s">
        <v>91</v>
      </c>
      <c r="E74" s="7" t="s">
        <v>14</v>
      </c>
      <c r="F74" s="9" t="s">
        <v>15</v>
      </c>
      <c r="G74" s="9" t="s">
        <v>15</v>
      </c>
      <c r="H74" s="7">
        <v>5</v>
      </c>
    </row>
    <row r="75" spans="1:8" ht="17.25" customHeight="1" thickBot="1">
      <c r="A75" s="54"/>
      <c r="B75" s="7">
        <v>31683400</v>
      </c>
      <c r="C75" s="8" t="s">
        <v>72</v>
      </c>
      <c r="D75" s="7" t="s">
        <v>91</v>
      </c>
      <c r="E75" s="7" t="s">
        <v>14</v>
      </c>
      <c r="F75" s="9" t="s">
        <v>15</v>
      </c>
      <c r="G75" s="9" t="s">
        <v>15</v>
      </c>
      <c r="H75" s="7">
        <v>5</v>
      </c>
    </row>
    <row r="76" spans="1:8" ht="17.25" customHeight="1" thickBot="1">
      <c r="A76" s="54"/>
      <c r="B76" s="7">
        <v>39221350</v>
      </c>
      <c r="C76" s="8" t="s">
        <v>73</v>
      </c>
      <c r="D76" s="7" t="s">
        <v>91</v>
      </c>
      <c r="E76" s="7" t="s">
        <v>14</v>
      </c>
      <c r="F76" s="9" t="s">
        <v>15</v>
      </c>
      <c r="G76" s="9" t="s">
        <v>15</v>
      </c>
      <c r="H76" s="7">
        <v>200</v>
      </c>
    </row>
    <row r="77" spans="1:8" ht="17.25" customHeight="1" thickBot="1">
      <c r="A77" s="54"/>
      <c r="B77" s="7">
        <v>41110000</v>
      </c>
      <c r="C77" s="8" t="s">
        <v>74</v>
      </c>
      <c r="D77" s="7" t="s">
        <v>91</v>
      </c>
      <c r="E77" s="7" t="s">
        <v>14</v>
      </c>
      <c r="F77" s="9" t="s">
        <v>15</v>
      </c>
      <c r="G77" s="9" t="s">
        <v>15</v>
      </c>
      <c r="H77" s="7">
        <v>120</v>
      </c>
    </row>
    <row r="78" spans="1:8" ht="17.25" customHeight="1" thickBot="1">
      <c r="A78" s="45" t="s">
        <v>75</v>
      </c>
      <c r="B78" s="47"/>
      <c r="C78" s="47"/>
      <c r="D78" s="47"/>
      <c r="E78" s="47"/>
      <c r="F78" s="48"/>
      <c r="G78" s="5">
        <f>SUM(G79:G87)</f>
        <v>0</v>
      </c>
      <c r="H78" s="5"/>
    </row>
    <row r="79" spans="1:8" ht="17.25" customHeight="1" thickBot="1">
      <c r="A79" s="55"/>
      <c r="B79" s="7">
        <v>79810000</v>
      </c>
      <c r="C79" s="8" t="s">
        <v>77</v>
      </c>
      <c r="D79" s="12" t="s">
        <v>91</v>
      </c>
      <c r="E79" s="7" t="s">
        <v>49</v>
      </c>
      <c r="F79" s="9" t="s">
        <v>15</v>
      </c>
      <c r="G79" s="9" t="s">
        <v>15</v>
      </c>
      <c r="H79" s="7">
        <v>60</v>
      </c>
    </row>
    <row r="80" spans="1:8" ht="17.25" customHeight="1" thickBot="1">
      <c r="A80" s="55"/>
      <c r="B80" s="7">
        <v>79810000</v>
      </c>
      <c r="C80" s="8" t="s">
        <v>78</v>
      </c>
      <c r="D80" s="12" t="s">
        <v>91</v>
      </c>
      <c r="E80" s="7" t="s">
        <v>49</v>
      </c>
      <c r="F80" s="9" t="s">
        <v>15</v>
      </c>
      <c r="G80" s="9" t="s">
        <v>15</v>
      </c>
      <c r="H80" s="7">
        <v>20</v>
      </c>
    </row>
    <row r="81" spans="1:8" ht="17.25" customHeight="1" thickBot="1">
      <c r="A81" s="55"/>
      <c r="B81" s="7">
        <v>79810000</v>
      </c>
      <c r="C81" s="8" t="s">
        <v>79</v>
      </c>
      <c r="D81" s="12" t="s">
        <v>91</v>
      </c>
      <c r="E81" s="7" t="s">
        <v>49</v>
      </c>
      <c r="F81" s="9" t="s">
        <v>15</v>
      </c>
      <c r="G81" s="9" t="s">
        <v>15</v>
      </c>
      <c r="H81" s="7">
        <v>20</v>
      </c>
    </row>
    <row r="82" spans="1:8" ht="17.25" customHeight="1" thickBot="1">
      <c r="A82" s="55"/>
      <c r="B82" s="7">
        <v>79810000</v>
      </c>
      <c r="C82" s="8" t="s">
        <v>80</v>
      </c>
      <c r="D82" s="12" t="s">
        <v>91</v>
      </c>
      <c r="E82" s="7" t="s">
        <v>49</v>
      </c>
      <c r="F82" s="9" t="s">
        <v>15</v>
      </c>
      <c r="G82" s="9" t="s">
        <v>15</v>
      </c>
      <c r="H82" s="7">
        <v>1</v>
      </c>
    </row>
    <row r="83" spans="1:8" ht="17.25" customHeight="1" thickBot="1">
      <c r="A83" s="55"/>
      <c r="B83" s="7">
        <v>79810000</v>
      </c>
      <c r="C83" s="8" t="s">
        <v>81</v>
      </c>
      <c r="D83" s="12" t="s">
        <v>91</v>
      </c>
      <c r="E83" s="7" t="s">
        <v>49</v>
      </c>
      <c r="F83" s="9" t="s">
        <v>15</v>
      </c>
      <c r="G83" s="9" t="s">
        <v>15</v>
      </c>
      <c r="H83" s="7">
        <v>1</v>
      </c>
    </row>
    <row r="84" spans="1:8" ht="17.25" customHeight="1" thickBot="1">
      <c r="A84" s="55"/>
      <c r="B84" s="7">
        <v>79810000</v>
      </c>
      <c r="C84" s="8" t="s">
        <v>82</v>
      </c>
      <c r="D84" s="12" t="s">
        <v>91</v>
      </c>
      <c r="E84" s="7" t="s">
        <v>49</v>
      </c>
      <c r="F84" s="9" t="s">
        <v>15</v>
      </c>
      <c r="G84" s="9" t="s">
        <v>15</v>
      </c>
      <c r="H84" s="7">
        <v>5</v>
      </c>
    </row>
    <row r="85" spans="1:8" ht="17.25" customHeight="1" thickBot="1">
      <c r="A85" s="55"/>
      <c r="B85" s="7">
        <v>79810000</v>
      </c>
      <c r="C85" s="8" t="s">
        <v>83</v>
      </c>
      <c r="D85" s="12" t="s">
        <v>91</v>
      </c>
      <c r="E85" s="7" t="s">
        <v>49</v>
      </c>
      <c r="F85" s="9" t="s">
        <v>15</v>
      </c>
      <c r="G85" s="9" t="s">
        <v>15</v>
      </c>
      <c r="H85" s="7">
        <v>10</v>
      </c>
    </row>
    <row r="86" spans="1:8" ht="17.25" customHeight="1" thickBot="1">
      <c r="A86" s="55"/>
      <c r="B86" s="7">
        <v>79810000</v>
      </c>
      <c r="C86" s="8" t="s">
        <v>84</v>
      </c>
      <c r="D86" s="12" t="s">
        <v>91</v>
      </c>
      <c r="E86" s="7" t="s">
        <v>49</v>
      </c>
      <c r="F86" s="9" t="s">
        <v>15</v>
      </c>
      <c r="G86" s="9" t="s">
        <v>15</v>
      </c>
      <c r="H86" s="7">
        <v>50</v>
      </c>
    </row>
    <row r="87" spans="1:8" ht="17.25" customHeight="1" thickBot="1">
      <c r="A87" s="55"/>
      <c r="B87" s="7">
        <v>79810000</v>
      </c>
      <c r="C87" s="8" t="s">
        <v>85</v>
      </c>
      <c r="D87" s="12" t="s">
        <v>91</v>
      </c>
      <c r="E87" s="7" t="s">
        <v>49</v>
      </c>
      <c r="F87" s="9" t="s">
        <v>15</v>
      </c>
      <c r="G87" s="9" t="s">
        <v>15</v>
      </c>
      <c r="H87" s="7">
        <v>100</v>
      </c>
    </row>
    <row r="88" spans="1:8" ht="17.25" customHeight="1" thickBot="1">
      <c r="A88" s="45" t="s">
        <v>86</v>
      </c>
      <c r="B88" s="47"/>
      <c r="C88" s="47"/>
      <c r="D88" s="47"/>
      <c r="E88" s="47"/>
      <c r="F88" s="48"/>
      <c r="G88" s="5">
        <f>SUM(G89:G94)</f>
        <v>0</v>
      </c>
      <c r="H88" s="5"/>
    </row>
    <row r="89" spans="1:8" ht="17.25" customHeight="1" thickBot="1">
      <c r="A89" s="54">
        <v>421400</v>
      </c>
      <c r="B89" s="7">
        <v>64110000</v>
      </c>
      <c r="C89" s="8" t="s">
        <v>87</v>
      </c>
      <c r="D89" s="12" t="s">
        <v>91</v>
      </c>
      <c r="E89" s="7" t="s">
        <v>49</v>
      </c>
      <c r="F89" s="9" t="s">
        <v>15</v>
      </c>
      <c r="G89" s="9" t="s">
        <v>15</v>
      </c>
      <c r="H89" s="7">
        <v>1</v>
      </c>
    </row>
    <row r="90" spans="1:8" ht="17.25" customHeight="1" thickBot="1">
      <c r="A90" s="54"/>
      <c r="B90" s="7">
        <v>64211100</v>
      </c>
      <c r="C90" s="8" t="s">
        <v>88</v>
      </c>
      <c r="D90" s="12" t="s">
        <v>91</v>
      </c>
      <c r="E90" s="7" t="s">
        <v>49</v>
      </c>
      <c r="F90" s="9" t="s">
        <v>15</v>
      </c>
      <c r="G90" s="9" t="s">
        <v>15</v>
      </c>
      <c r="H90" s="7">
        <v>2</v>
      </c>
    </row>
    <row r="91" spans="1:8" ht="17.25" customHeight="1" thickBot="1">
      <c r="A91" s="54"/>
      <c r="B91" s="7">
        <v>72311240</v>
      </c>
      <c r="C91" s="8" t="s">
        <v>89</v>
      </c>
      <c r="D91" s="12" t="s">
        <v>91</v>
      </c>
      <c r="E91" s="7" t="s">
        <v>49</v>
      </c>
      <c r="F91" s="9" t="s">
        <v>15</v>
      </c>
      <c r="G91" s="9" t="s">
        <v>15</v>
      </c>
      <c r="H91" s="7">
        <v>1</v>
      </c>
    </row>
    <row r="92" spans="1:8" ht="17.25" customHeight="1" thickBot="1">
      <c r="A92" s="54"/>
      <c r="B92" s="7">
        <v>72400000</v>
      </c>
      <c r="C92" s="8" t="s">
        <v>90</v>
      </c>
      <c r="D92" s="12" t="s">
        <v>91</v>
      </c>
      <c r="E92" s="7" t="s">
        <v>49</v>
      </c>
      <c r="F92" s="9" t="s">
        <v>15</v>
      </c>
      <c r="G92" s="9" t="s">
        <v>15</v>
      </c>
      <c r="H92" s="7">
        <v>1</v>
      </c>
    </row>
    <row r="93" spans="1:8" ht="17.25" customHeight="1" thickBot="1">
      <c r="A93" s="7">
        <v>425200</v>
      </c>
      <c r="B93" s="7">
        <v>50111170</v>
      </c>
      <c r="C93" s="8" t="s">
        <v>92</v>
      </c>
      <c r="D93" s="12" t="s">
        <v>91</v>
      </c>
      <c r="E93" s="7" t="s">
        <v>14</v>
      </c>
      <c r="F93" s="9" t="s">
        <v>15</v>
      </c>
      <c r="G93" s="9" t="s">
        <v>15</v>
      </c>
      <c r="H93" s="7">
        <v>1</v>
      </c>
    </row>
    <row r="94" spans="1:8" ht="17.25" customHeight="1" thickBot="1">
      <c r="A94" s="7">
        <v>482300</v>
      </c>
      <c r="B94" s="7">
        <v>71631120</v>
      </c>
      <c r="C94" s="8" t="s">
        <v>93</v>
      </c>
      <c r="D94" s="12" t="s">
        <v>91</v>
      </c>
      <c r="E94" s="7" t="s">
        <v>14</v>
      </c>
      <c r="F94" s="9" t="s">
        <v>15</v>
      </c>
      <c r="G94" s="9" t="s">
        <v>15</v>
      </c>
      <c r="H94" s="7">
        <v>1</v>
      </c>
    </row>
    <row r="95" spans="1:8" ht="17.25" customHeight="1" thickBot="1">
      <c r="A95" s="42" t="s">
        <v>108</v>
      </c>
      <c r="B95" s="43"/>
      <c r="C95" s="43"/>
      <c r="D95" s="43"/>
      <c r="E95" s="43"/>
      <c r="F95" s="44"/>
      <c r="G95" s="6">
        <f>SUM(G112)</f>
        <v>0</v>
      </c>
      <c r="H95" s="6"/>
    </row>
    <row r="96" spans="1:8" ht="17.25" customHeight="1" thickBot="1">
      <c r="A96" s="31" t="s">
        <v>12</v>
      </c>
      <c r="B96" s="32"/>
      <c r="C96" s="33"/>
      <c r="D96" s="32"/>
      <c r="E96" s="33"/>
      <c r="F96" s="34"/>
      <c r="G96" s="16"/>
      <c r="H96" s="16"/>
    </row>
    <row r="97" spans="1:8" ht="17.25" customHeight="1" thickBot="1">
      <c r="A97" s="35">
        <v>423700</v>
      </c>
      <c r="B97" s="14">
        <v>15321000</v>
      </c>
      <c r="C97" s="8" t="s">
        <v>16</v>
      </c>
      <c r="D97" s="14" t="s">
        <v>91</v>
      </c>
      <c r="E97" s="14" t="s">
        <v>14</v>
      </c>
      <c r="F97" s="9" t="s">
        <v>15</v>
      </c>
      <c r="G97" s="9" t="s">
        <v>15</v>
      </c>
      <c r="H97" s="14">
        <v>60</v>
      </c>
    </row>
    <row r="98" spans="1:8" ht="17.25" customHeight="1" thickBot="1">
      <c r="A98" s="36"/>
      <c r="B98" s="14">
        <v>15842100</v>
      </c>
      <c r="C98" s="8" t="s">
        <v>17</v>
      </c>
      <c r="D98" s="14" t="s">
        <v>91</v>
      </c>
      <c r="E98" s="14" t="s">
        <v>48</v>
      </c>
      <c r="F98" s="9" t="s">
        <v>15</v>
      </c>
      <c r="G98" s="9" t="s">
        <v>15</v>
      </c>
      <c r="H98" s="14">
        <v>24</v>
      </c>
    </row>
    <row r="99" spans="1:8" ht="17.25" customHeight="1" thickBot="1">
      <c r="A99" s="36"/>
      <c r="B99" s="14">
        <v>15861300</v>
      </c>
      <c r="C99" s="8" t="s">
        <v>18</v>
      </c>
      <c r="D99" s="14" t="s">
        <v>91</v>
      </c>
      <c r="E99" s="14" t="s">
        <v>19</v>
      </c>
      <c r="F99" s="9" t="s">
        <v>15</v>
      </c>
      <c r="G99" s="9" t="s">
        <v>15</v>
      </c>
      <c r="H99" s="14">
        <v>80</v>
      </c>
    </row>
    <row r="100" spans="1:8" ht="17.25" customHeight="1" thickBot="1">
      <c r="A100" s="36"/>
      <c r="B100" s="14">
        <v>15981110</v>
      </c>
      <c r="C100" s="8" t="s">
        <v>20</v>
      </c>
      <c r="D100" s="14" t="s">
        <v>91</v>
      </c>
      <c r="E100" s="14" t="s">
        <v>14</v>
      </c>
      <c r="F100" s="9" t="s">
        <v>15</v>
      </c>
      <c r="G100" s="9" t="s">
        <v>15</v>
      </c>
      <c r="H100" s="14">
        <v>200</v>
      </c>
    </row>
    <row r="101" spans="1:8" ht="17.25" customHeight="1" thickBot="1">
      <c r="A101" s="37"/>
      <c r="B101" s="58">
        <v>15981200</v>
      </c>
      <c r="C101" s="8" t="s">
        <v>21</v>
      </c>
      <c r="D101" s="58" t="s">
        <v>91</v>
      </c>
      <c r="E101" s="14" t="s">
        <v>14</v>
      </c>
      <c r="F101" s="59" t="s">
        <v>15</v>
      </c>
      <c r="G101" s="9" t="s">
        <v>15</v>
      </c>
      <c r="H101" s="14">
        <v>200</v>
      </c>
    </row>
    <row r="102" spans="1:8" ht="17.25" customHeight="1" thickBot="1">
      <c r="A102" s="28">
        <v>425100</v>
      </c>
      <c r="B102" s="27">
        <v>31531200</v>
      </c>
      <c r="C102" s="29" t="s">
        <v>122</v>
      </c>
      <c r="D102" s="27" t="s">
        <v>91</v>
      </c>
      <c r="E102" s="17" t="s">
        <v>14</v>
      </c>
      <c r="F102" s="24" t="s">
        <v>15</v>
      </c>
      <c r="G102" s="19" t="s">
        <v>15</v>
      </c>
      <c r="H102" s="15">
        <v>60</v>
      </c>
    </row>
    <row r="103" spans="1:8" ht="17.25" customHeight="1" thickBot="1">
      <c r="A103" s="28">
        <v>425100</v>
      </c>
      <c r="B103" s="27">
        <v>31683100</v>
      </c>
      <c r="C103" s="29" t="s">
        <v>123</v>
      </c>
      <c r="D103" s="27" t="s">
        <v>91</v>
      </c>
      <c r="E103" s="17" t="s">
        <v>14</v>
      </c>
      <c r="F103" s="24" t="s">
        <v>15</v>
      </c>
      <c r="G103" s="19" t="s">
        <v>15</v>
      </c>
      <c r="H103" s="15">
        <v>10</v>
      </c>
    </row>
    <row r="104" spans="1:8" ht="17.25" customHeight="1" thickBot="1">
      <c r="A104" s="28">
        <v>425100</v>
      </c>
      <c r="B104" s="27">
        <v>44111200</v>
      </c>
      <c r="C104" s="29" t="s">
        <v>114</v>
      </c>
      <c r="D104" s="27" t="s">
        <v>91</v>
      </c>
      <c r="E104" s="17" t="s">
        <v>14</v>
      </c>
      <c r="F104" s="24" t="s">
        <v>15</v>
      </c>
      <c r="G104" s="19" t="s">
        <v>15</v>
      </c>
      <c r="H104" s="15">
        <v>120</v>
      </c>
    </row>
    <row r="105" spans="1:8" ht="17.25" customHeight="1" thickBot="1">
      <c r="A105" s="28">
        <v>425100</v>
      </c>
      <c r="B105" s="27">
        <v>44111410</v>
      </c>
      <c r="C105" s="29" t="s">
        <v>115</v>
      </c>
      <c r="D105" s="27" t="s">
        <v>91</v>
      </c>
      <c r="E105" s="17" t="s">
        <v>48</v>
      </c>
      <c r="F105" s="24" t="s">
        <v>15</v>
      </c>
      <c r="G105" s="19" t="s">
        <v>15</v>
      </c>
      <c r="H105" s="15">
        <v>40</v>
      </c>
    </row>
    <row r="106" spans="1:8" ht="17.25" customHeight="1" thickBot="1">
      <c r="A106" s="28">
        <v>425100</v>
      </c>
      <c r="B106" s="27">
        <v>44192400</v>
      </c>
      <c r="C106" s="29" t="s">
        <v>117</v>
      </c>
      <c r="D106" s="27" t="s">
        <v>91</v>
      </c>
      <c r="E106" s="17" t="s">
        <v>14</v>
      </c>
      <c r="F106" s="24" t="s">
        <v>15</v>
      </c>
      <c r="G106" s="19" t="s">
        <v>15</v>
      </c>
      <c r="H106" s="14">
        <v>60</v>
      </c>
    </row>
    <row r="107" spans="1:8" ht="17.25" customHeight="1" thickBot="1">
      <c r="A107" s="28">
        <v>425100</v>
      </c>
      <c r="B107" s="27">
        <v>44411110</v>
      </c>
      <c r="C107" s="29" t="s">
        <v>118</v>
      </c>
      <c r="D107" s="27" t="s">
        <v>91</v>
      </c>
      <c r="E107" s="17" t="s">
        <v>14</v>
      </c>
      <c r="F107" s="24" t="s">
        <v>15</v>
      </c>
      <c r="G107" s="19" t="s">
        <v>15</v>
      </c>
      <c r="H107" s="15">
        <v>6</v>
      </c>
    </row>
    <row r="108" spans="1:8" ht="17.25" customHeight="1" thickBot="1">
      <c r="A108" s="28">
        <v>425100</v>
      </c>
      <c r="B108" s="27">
        <v>44411300</v>
      </c>
      <c r="C108" s="29" t="s">
        <v>119</v>
      </c>
      <c r="D108" s="27" t="s">
        <v>91</v>
      </c>
      <c r="E108" s="17" t="s">
        <v>14</v>
      </c>
      <c r="F108" s="24" t="s">
        <v>15</v>
      </c>
      <c r="G108" s="19" t="s">
        <v>15</v>
      </c>
      <c r="H108" s="15">
        <v>2</v>
      </c>
    </row>
    <row r="109" spans="1:8" ht="17.25" customHeight="1" thickBot="1">
      <c r="A109" s="28">
        <v>425100</v>
      </c>
      <c r="B109" s="27">
        <v>44511100</v>
      </c>
      <c r="C109" s="29" t="s">
        <v>120</v>
      </c>
      <c r="D109" s="27" t="s">
        <v>91</v>
      </c>
      <c r="E109" s="17" t="s">
        <v>14</v>
      </c>
      <c r="F109" s="24" t="s">
        <v>15</v>
      </c>
      <c r="G109" s="19" t="s">
        <v>15</v>
      </c>
      <c r="H109" s="15">
        <v>10</v>
      </c>
    </row>
    <row r="110" spans="1:8" ht="17.25" customHeight="1" thickBot="1">
      <c r="A110" s="28">
        <v>425100</v>
      </c>
      <c r="B110" s="27">
        <v>44521120</v>
      </c>
      <c r="C110" s="29" t="s">
        <v>121</v>
      </c>
      <c r="D110" s="27" t="s">
        <v>91</v>
      </c>
      <c r="E110" s="17" t="s">
        <v>14</v>
      </c>
      <c r="F110" s="24" t="s">
        <v>15</v>
      </c>
      <c r="G110" s="19" t="s">
        <v>15</v>
      </c>
      <c r="H110" s="15">
        <v>4</v>
      </c>
    </row>
    <row r="111" spans="1:8" ht="17.25" customHeight="1" thickBot="1">
      <c r="A111" s="28">
        <v>425100</v>
      </c>
      <c r="B111" s="27">
        <v>44110000</v>
      </c>
      <c r="C111" s="29" t="s">
        <v>116</v>
      </c>
      <c r="D111" s="27" t="s">
        <v>91</v>
      </c>
      <c r="E111" s="17" t="s">
        <v>14</v>
      </c>
      <c r="F111" s="24" t="s">
        <v>15</v>
      </c>
      <c r="G111" s="19" t="s">
        <v>15</v>
      </c>
      <c r="H111" s="15">
        <v>100</v>
      </c>
    </row>
    <row r="112" spans="1:8" ht="17.25" customHeight="1" thickBot="1">
      <c r="A112" s="51" t="s">
        <v>86</v>
      </c>
      <c r="B112" s="52"/>
      <c r="C112" s="46"/>
      <c r="D112" s="52"/>
      <c r="E112" s="47"/>
      <c r="F112" s="53"/>
      <c r="G112" s="5">
        <f>SUM(G115:G116)</f>
        <v>0</v>
      </c>
      <c r="H112" s="5"/>
    </row>
    <row r="113" spans="1:8" ht="17.25" customHeight="1" thickBot="1">
      <c r="A113" s="23">
        <v>423700</v>
      </c>
      <c r="B113" s="24">
        <v>79951100</v>
      </c>
      <c r="C113" s="25" t="s">
        <v>112</v>
      </c>
      <c r="D113" s="27" t="s">
        <v>91</v>
      </c>
      <c r="E113" s="26" t="s">
        <v>14</v>
      </c>
      <c r="F113" s="24" t="s">
        <v>15</v>
      </c>
      <c r="G113" s="18" t="s">
        <v>15</v>
      </c>
      <c r="H113" s="9">
        <v>10</v>
      </c>
    </row>
    <row r="114" spans="1:8" ht="17.25" customHeight="1" thickBot="1">
      <c r="A114" s="23">
        <v>423900</v>
      </c>
      <c r="B114" s="24">
        <v>60121100</v>
      </c>
      <c r="C114" s="25" t="s">
        <v>111</v>
      </c>
      <c r="D114" s="27" t="s">
        <v>91</v>
      </c>
      <c r="E114" s="26" t="s">
        <v>14</v>
      </c>
      <c r="F114" s="24" t="s">
        <v>15</v>
      </c>
      <c r="G114" s="18" t="s">
        <v>15</v>
      </c>
      <c r="H114" s="9">
        <v>20</v>
      </c>
    </row>
    <row r="115" spans="1:8" ht="17.25" customHeight="1" thickBot="1">
      <c r="A115" s="54">
        <v>424100</v>
      </c>
      <c r="B115" s="20">
        <v>70000000</v>
      </c>
      <c r="C115" s="22" t="s">
        <v>94</v>
      </c>
      <c r="D115" s="20" t="s">
        <v>91</v>
      </c>
      <c r="E115" s="7" t="s">
        <v>14</v>
      </c>
      <c r="F115" s="21" t="s">
        <v>15</v>
      </c>
      <c r="G115" s="21" t="s">
        <v>15</v>
      </c>
      <c r="H115" s="7">
        <v>10</v>
      </c>
    </row>
    <row r="116" spans="1:8" ht="17.25" customHeight="1" thickBot="1">
      <c r="A116" s="54"/>
      <c r="B116" s="7">
        <v>71311360</v>
      </c>
      <c r="C116" s="8" t="s">
        <v>95</v>
      </c>
      <c r="D116" s="14" t="s">
        <v>91</v>
      </c>
      <c r="E116" s="7" t="s">
        <v>14</v>
      </c>
      <c r="F116" s="9" t="s">
        <v>15</v>
      </c>
      <c r="G116" s="9" t="s">
        <v>15</v>
      </c>
      <c r="H116" s="7">
        <v>5</v>
      </c>
    </row>
    <row r="117" spans="1:8" ht="17.25" customHeight="1" thickBot="1">
      <c r="A117" s="42" t="s">
        <v>96</v>
      </c>
      <c r="B117" s="49"/>
      <c r="C117" s="49"/>
      <c r="D117" s="49"/>
      <c r="E117" s="43"/>
      <c r="F117" s="50"/>
      <c r="G117" s="6">
        <f>SUM(G118)</f>
        <v>0</v>
      </c>
      <c r="H117" s="6"/>
    </row>
    <row r="118" spans="1:8" ht="17.25" customHeight="1" thickBot="1">
      <c r="A118" s="45" t="s">
        <v>75</v>
      </c>
      <c r="B118" s="47"/>
      <c r="C118" s="47"/>
      <c r="D118" s="47"/>
      <c r="E118" s="47"/>
      <c r="F118" s="48"/>
      <c r="G118" s="5">
        <f>SUM(G119:G119)</f>
        <v>0</v>
      </c>
      <c r="H118" s="5"/>
    </row>
    <row r="119" spans="1:8" ht="17.25" customHeight="1" thickBot="1">
      <c r="A119" s="13">
        <v>511300</v>
      </c>
      <c r="B119" s="7">
        <v>45231187</v>
      </c>
      <c r="C119" s="8" t="s">
        <v>97</v>
      </c>
      <c r="D119" s="14" t="s">
        <v>91</v>
      </c>
      <c r="E119" s="7" t="s">
        <v>76</v>
      </c>
      <c r="F119" s="9" t="s">
        <v>15</v>
      </c>
      <c r="G119" s="9" t="s">
        <v>15</v>
      </c>
      <c r="H119" s="7">
        <v>1</v>
      </c>
    </row>
    <row r="120" spans="1:8" ht="17.25" customHeight="1" thickBot="1">
      <c r="A120" s="61" t="s">
        <v>124</v>
      </c>
      <c r="B120" s="43"/>
      <c r="C120" s="63"/>
      <c r="D120" s="43"/>
      <c r="E120" s="63"/>
      <c r="F120" s="44"/>
      <c r="G120" s="67">
        <v>0</v>
      </c>
      <c r="H120" s="6"/>
    </row>
    <row r="121" spans="1:8" ht="17.25" customHeight="1" thickBot="1">
      <c r="A121" s="65">
        <v>425100</v>
      </c>
      <c r="B121" s="68">
        <v>31531300</v>
      </c>
      <c r="C121" s="64" t="s">
        <v>125</v>
      </c>
      <c r="D121" s="68" t="s">
        <v>91</v>
      </c>
      <c r="E121" s="65" t="s">
        <v>14</v>
      </c>
      <c r="F121" s="69" t="s">
        <v>15</v>
      </c>
      <c r="G121" s="66" t="s">
        <v>15</v>
      </c>
      <c r="H121" s="66">
        <v>100</v>
      </c>
    </row>
    <row r="122" spans="1:8" ht="17.25" customHeight="1" thickBot="1">
      <c r="A122" s="62" t="s">
        <v>98</v>
      </c>
      <c r="B122" s="43"/>
      <c r="C122" s="49"/>
      <c r="D122" s="43"/>
      <c r="E122" s="49"/>
      <c r="F122" s="44"/>
      <c r="G122" s="6">
        <v>0</v>
      </c>
      <c r="H122" s="6"/>
    </row>
    <row r="123" spans="1:8" ht="17.25" customHeight="1" thickBot="1">
      <c r="A123" s="45" t="s">
        <v>12</v>
      </c>
      <c r="B123" s="46"/>
      <c r="C123" s="46"/>
      <c r="D123" s="47"/>
      <c r="E123" s="46"/>
      <c r="F123" s="48"/>
      <c r="G123" s="5">
        <f>SUM(G125:G125)</f>
        <v>0</v>
      </c>
      <c r="H123" s="5"/>
    </row>
    <row r="124" spans="1:8" ht="17.25" customHeight="1" thickBot="1">
      <c r="A124" s="30">
        <v>426900</v>
      </c>
      <c r="B124" s="24">
        <v>18531100</v>
      </c>
      <c r="C124" s="25" t="s">
        <v>110</v>
      </c>
      <c r="D124" s="26" t="s">
        <v>91</v>
      </c>
      <c r="E124" s="20" t="s">
        <v>14</v>
      </c>
      <c r="F124" s="9" t="s">
        <v>15</v>
      </c>
      <c r="G124" s="9" t="s">
        <v>15</v>
      </c>
      <c r="H124" s="9">
        <v>120</v>
      </c>
    </row>
    <row r="125" spans="1:8" ht="17.25" customHeight="1" thickBot="1">
      <c r="A125" s="14">
        <v>426900</v>
      </c>
      <c r="B125" s="20">
        <v>3121200</v>
      </c>
      <c r="C125" s="22" t="s">
        <v>109</v>
      </c>
      <c r="D125" s="7" t="s">
        <v>91</v>
      </c>
      <c r="E125" s="20" t="s">
        <v>14</v>
      </c>
      <c r="F125" s="9" t="s">
        <v>15</v>
      </c>
      <c r="G125" s="9" t="s">
        <v>15</v>
      </c>
      <c r="H125" s="7">
        <v>200</v>
      </c>
    </row>
    <row r="126" spans="1:8" ht="15.75" customHeight="1" thickBot="1">
      <c r="A126" s="38" t="s">
        <v>99</v>
      </c>
      <c r="B126" s="39"/>
      <c r="C126" s="39"/>
      <c r="D126" s="39"/>
      <c r="E126" s="39"/>
      <c r="F126" s="40"/>
      <c r="G126" s="6">
        <v>0</v>
      </c>
      <c r="H126" s="6"/>
    </row>
  </sheetData>
  <mergeCells count="31">
    <mergeCell ref="A120:F120"/>
    <mergeCell ref="D4:F4"/>
    <mergeCell ref="A88:F88"/>
    <mergeCell ref="A62:A72"/>
    <mergeCell ref="D2:G2"/>
    <mergeCell ref="A9:H9"/>
    <mergeCell ref="A10:H10"/>
    <mergeCell ref="A12:A13"/>
    <mergeCell ref="B12:C12"/>
    <mergeCell ref="E12:E13"/>
    <mergeCell ref="F12:F13"/>
    <mergeCell ref="G12:G13"/>
    <mergeCell ref="H12:H13"/>
    <mergeCell ref="A15:F15"/>
    <mergeCell ref="A16:F16"/>
    <mergeCell ref="A18:A22"/>
    <mergeCell ref="A23:A61"/>
    <mergeCell ref="A96:F96"/>
    <mergeCell ref="A97:A101"/>
    <mergeCell ref="A126:F126"/>
    <mergeCell ref="A122:F122"/>
    <mergeCell ref="A123:F123"/>
    <mergeCell ref="A117:F117"/>
    <mergeCell ref="A118:F118"/>
    <mergeCell ref="A95:F95"/>
    <mergeCell ref="A112:F112"/>
    <mergeCell ref="A115:A116"/>
    <mergeCell ref="A89:A92"/>
    <mergeCell ref="A74:A77"/>
    <mergeCell ref="A78:F78"/>
    <mergeCell ref="A79:A8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+S4vvFMId8oy8h5xS2fmlC2IUXo=</DigestValue>
    </Reference>
    <Reference URI="#idOfficeObject" Type="http://www.w3.org/2000/09/xmldsig#Object">
      <DigestMethod Algorithm="http://www.w3.org/2000/09/xmldsig#sha1"/>
      <DigestValue>XycThqBMNf9Rr7m3DXrHmekj9Mg=</DigestValue>
    </Reference>
  </SignedInfo>
  <SignatureValue>
    U7xtgn56OwGgLM/uCXYkNawiDsqvOMDHWDMvCbT9zKYwFDjfGuuT34L/PBB5vMRjI2kxqeln
    XypP8O+rLF2g2+ezLNaYMUz3jSTXgNaI8qB8bLyutWiqRu2oyWPJiqemumpvYWeFgryWPNyv
    G1bVh84Q219SuYfDKVVTiLraDY9yRyGrt2CBGGxdGF5BxR0JNrpE6L6JHHsX0OTJjML369o/
    c1HbkVZYEm64RBUK8Ow0KfoVEkvLq2c2v48R/Wg0ROttFVVqkSJvnQVnE/FQQiEP+DRHRioQ
    Wdh89st9qLkmrTizzBvIXcvnRXEKWpC656P3+bLPVDXKNVZKp5O4mQ==
  </SignatureValue>
  <KeyInfo>
    <KeyValue>
      <RSAKeyValue>
        <Modulus>
            2CRTHA/Qa5U3TZUPK8/pOcT+Rom2UR/B8sPQ522y55nKCniYFSK9YkIe+QkFmz1NRt1yxrhJ
            hyGPSPSOvY8K7IcwqrbtdwxyuOvwsXQFSE5mBOAdp4PchUU6+yt8GJR74DcUw1H8dmCSpZf+
            Lvnl4EvQ1zV77nP1QzPj+UTdJzlVYxGYG9SVzI/F12gLr2p6Dlb9jnXoWZjfkuWpAaSD9WV1
            Jg/lH/WXsOYx0yO0+goCY5PNrHAmADsBa0Y87gtD9D0l83VdVzahpy3O8g/8ygrKJPg9zfz7
            ibxhEEpnDPhwfes/gMbPnD7vLWZqEUgNcmXf/JgLKyKnBviQQ29G6Q==
          </Modulus>
        <Exponent>AQAB</Exponent>
      </RSAKeyValue>
    </KeyValue>
    <X509Data>
      <X509Certificate>
          MIIFVDCCAzygAwIBAgIIb3RuKxBi2TUwDQYJKoZIhvcNAQELBQAwQjELMAkGA1UEBhMCQU0x
          EzARBgNVBAoMCkVLRU5HIENKU0MxCjAIBgNVBAUTATExEjAQBgNVBAMMCUNBIG9mIFJvQTAe
          Fw0xNDAyMjAxMTU5NThaFw0yNDAyMjAxMTU5NThaMIGMMQswCQYDVQQGEwJBTTEhMB8GA1UE
          BAwY1YDViNWO1YDUsdWG1YbUu9WN1YXUsdWGMRcwFQYDVQQqDA7UsdWQ1YfUsdWO1LvVkDEW
          MBQGA1UEBRMNMTlhMmVjODk3NDVlZjEpMCcGA1UEAwwgSE9WSEFOTklTWUFOIEFSU0hBVklS
          IDQwMTI2NTAwODQwggEiMA0GCSqGSIb3DQEBAQUAA4IBDwAwggEKAoIBAQDYJFMcD9BrlTdN
          lQ8rz+k5xP5GibZRH8Hyw9DnbbLnmcoKeJgVIr1iQh75CQWbPU1G3XLGuEmHIY9I9I69jwrs
          hzCqtu13DHK46/CxdAVITmYE4B2ng9yFRTr7K3wYlHvgNxTDUfx2YJKll/4u+eXgS9DXNXvu
          c/VDM+P5RN0nOVVjEZgb1JXMj8XXaAuvanoOVv2OdehZmN+S5akBpIP1ZXUmD+Uf9Zew5jHT
          I7T6CgJjk82scCYAOwFrRjzuC0P0PSXzdV1XNqGnLc7yD/zKCsok+D3N/PuJvGEQSmcM+HB9
          6z+Axs+cPu8tZmoRSA1yZd/8mAsrIqcG+JBDb0bpAgMBAAGjggEBMIH+MDMGCCsGAQUFBwEB
          BCcwJTAjBggrBgEFBQcwAYYXaHR0cDovL29jc3AucGtpLmFtL29jc3AwHQYDVR0OBBYEFJr4
          Bw6RcmhZ7sOSgouEL27pDRWWMAwGA1UdEwEB/wQCMAAwHwYDVR0jBBgwFoAU6erx7iQiLg3/
          bdjMhMY0jN9dsnkwMgYDVR0gBCswKTAnBgRVHSAAMB8wHQYIKwYBBQUHAgEWEXd3dy5wa2ku
          YW0vcG9saWN5MDUGA1UdHwQuMCwwKqAooCaGJGh0dHA6Ly9jcmwucGtpLmFtL2NpdGl6ZW5j
          YV8yMDEzLmNybDAOBgNVHQ8BAf8EBAMCBLAwDQYJKoZIhvcNAQELBQADggIBADuhY8391whF
          jsFtclpQZTK8bCDGIEdPT0JIrH70n/c+AdUHe0YXe+L0RhmL2AP4d3mW859J+RiTx8PFB8jS
          9ePgshDckfsXh9Z9dUA54A7sHv6OlZMVL96OJkn6E/qCDSXQp9h/vjWsTvCd4k2ku9fg72CG
          +HAlO+tOrWYJg8T4w+ubtaHUhxhxax1dhJNEfo8eL4JA9KlpioT57u/7RVR8q6+jzhpMt31z
          lgHdqj6oxJynC1KI46HSZo5GQ6gOk6jLT8bvgDBIESiORjF3hFiQ14tUZZaD+m87YEc+KikI
          CArr2GcIonmnoJh3dLXb811yyBH9/TDMmU93jN1LWwNROXQwSN1zgBLAX3oY+QlhvH4z49lb
          5/WaEV7OXBVYb6a2rwAhrfKf4i480JG+r7ii5V0pr7LAF9o5K87FvnwACuTfqgCFQXEqOJYY
          gyhW5JgH2SsSfSBw4rgMi/rLP6asy3jFpGN3/ii7bwoQn+Gf6hTkVdfJezZ+PNwJ6/0fNX+8
          i79PXu4hQkqZoOu7VFjXCTMjKQD2k0P7mKh86i/qi6DKuTkS15i0UeeOsoTckBNtehWzbG41
          S9g+u9pR0QUBZQnyFTyEUy27PWHgeyStmJyBGHZN1AVRfr27J6Cj4r2GE8Tq0Y7EC+mIX3tF
          ysGgud/vFrOZs8+37WuNoH84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YosWzdjsn59Y3eSkOrnrlDvXjSo=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sPcTMN0I9/2IAQy8qaR39NMX2Y4=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p02i1crXKpSysj5EHmclxAZQDBQ=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p02i1crXKpSysj5EHmclxAZQDBQ=</DigestValue>
      </Reference>
      <Reference URI="/xl/sharedStrings.xml?ContentType=application/vnd.openxmlformats-officedocument.spreadsheetml.sharedStrings+xml">
        <DigestMethod Algorithm="http://www.w3.org/2000/09/xmldsig#sha1"/>
        <DigestValue>NmOUctOP/Ho/aWaV26sQ0G9uy48=</DigestValue>
      </Reference>
      <Reference URI="/xl/styles.xml?ContentType=application/vnd.openxmlformats-officedocument.spreadsheetml.styles+xml">
        <DigestMethod Algorithm="http://www.w3.org/2000/09/xmldsig#sha1"/>
        <DigestValue>E7qoFNZ3poLGKLdS7JFHmhE7pEA=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8kXyDe7BGpfy96uTcYjwzdanVAQ=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RIaG+yba7ehflm9GCsuV9BDcQL8=</DigestValue>
      </Reference>
      <Reference URI="/xl/worksheets/sheet2.xml?ContentType=application/vnd.openxmlformats-officedocument.spreadsheetml.worksheet+xml">
        <DigestMethod Algorithm="http://www.w3.org/2000/09/xmldsig#sha1"/>
        <DigestValue>C/iIdx5F+nx1fF10pnDLO1W4GBs=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2016-01-11T06:52:08Z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2016-01-11T06:51:37Z</dcterms:modified>
</cp:coreProperties>
</file>