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320" windowHeight="12075"/>
  </bookViews>
  <sheets>
    <sheet name="GNUMNERI PLAN 2016 -1 (2)" sheetId="1" r:id="rId1"/>
  </sheets>
  <calcPr calcId="124519"/>
</workbook>
</file>

<file path=xl/calcChain.xml><?xml version="1.0" encoding="utf-8"?>
<calcChain xmlns="http://schemas.openxmlformats.org/spreadsheetml/2006/main">
  <c r="F49" i="1"/>
  <c r="F266" l="1"/>
  <c r="F321"/>
  <c r="F320"/>
  <c r="F317"/>
  <c r="F314"/>
  <c r="F309"/>
  <c r="F306"/>
  <c r="F305"/>
  <c r="F304"/>
  <c r="F302"/>
  <c r="F301"/>
  <c r="F300"/>
  <c r="F299"/>
  <c r="F297"/>
  <c r="F296"/>
  <c r="F295"/>
  <c r="F293"/>
  <c r="F292"/>
  <c r="F291"/>
  <c r="F290"/>
  <c r="F289"/>
  <c r="F288"/>
  <c r="F287"/>
  <c r="F285"/>
  <c r="F284"/>
  <c r="F283"/>
  <c r="F282"/>
  <c r="F281"/>
  <c r="F280"/>
  <c r="F279"/>
  <c r="F278"/>
  <c r="F277"/>
  <c r="F276"/>
  <c r="F275"/>
  <c r="F274"/>
  <c r="F273"/>
  <c r="F272"/>
  <c r="F271"/>
  <c r="F270"/>
  <c r="F267"/>
  <c r="F264"/>
  <c r="F260"/>
  <c r="F258"/>
  <c r="F257"/>
  <c r="F256"/>
  <c r="F255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2"/>
  <c r="F221"/>
  <c r="F220"/>
  <c r="F219"/>
  <c r="F218"/>
  <c r="F217"/>
  <c r="F216"/>
  <c r="F215"/>
  <c r="F214"/>
  <c r="F213"/>
  <c r="F211"/>
  <c r="F209" s="1"/>
  <c r="F208"/>
  <c r="F207"/>
  <c r="F206"/>
  <c r="F205"/>
  <c r="F204"/>
  <c r="F203"/>
  <c r="F202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 s="1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 s="1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4"/>
  <c r="F73"/>
  <c r="F72"/>
  <c r="F71"/>
  <c r="F70"/>
  <c r="F69"/>
  <c r="F68"/>
  <c r="F67"/>
  <c r="F66"/>
  <c r="F65"/>
  <c r="F64"/>
  <c r="F62"/>
  <c r="F61"/>
  <c r="F60"/>
  <c r="F59"/>
  <c r="F58"/>
  <c r="F57"/>
  <c r="F56"/>
  <c r="F55"/>
  <c r="F54"/>
  <c r="F53"/>
  <c r="F52"/>
  <c r="F51"/>
  <c r="F50"/>
  <c r="F48"/>
  <c r="F47"/>
  <c r="F46"/>
  <c r="F45"/>
  <c r="F44"/>
  <c r="F43"/>
  <c r="F42"/>
  <c r="F41"/>
  <c r="F40"/>
  <c r="F31"/>
  <c r="F30"/>
  <c r="F29"/>
  <c r="F28"/>
  <c r="F27"/>
  <c r="F26"/>
  <c r="F25"/>
  <c r="F23"/>
  <c r="F21"/>
  <c r="F20"/>
  <c r="F19"/>
  <c r="F76" l="1"/>
  <c r="F18"/>
  <c r="F39"/>
  <c r="F201"/>
  <c r="F265"/>
  <c r="F326" l="1"/>
  <c r="F328" l="1"/>
  <c r="G328"/>
</calcChain>
</file>

<file path=xl/sharedStrings.xml><?xml version="1.0" encoding="utf-8"?>
<sst xmlns="http://schemas.openxmlformats.org/spreadsheetml/2006/main" count="961" uniqueCount="417">
  <si>
    <t xml:space="preserve">«ՀՀ ոստիկանության կրթահամալիր» ՊՈԱԿ-ի  2016թ. գնումների պլան 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</si>
  <si>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</si>
  <si>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</si>
  <si>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</si>
  <si>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</si>
  <si>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</si>
  <si>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</si>
  <si>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</si>
  <si>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</si>
  <si>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</si>
  <si>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</si>
  <si>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</si>
  <si>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</si>
  <si>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</si>
  <si>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</si>
  <si>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</si>
  <si>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</si>
  <si>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</si>
  <si>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</si>
  <si>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Տպագիր նյութեր հարակից արտադրանք ( դիպլոմներ)</t>
  </si>
  <si>
    <t>ԲԸԱՀ</t>
  </si>
  <si>
    <t xml:space="preserve">դրամ </t>
  </si>
  <si>
    <t>Տպագիր նյութեր հարակից արտադրանք ( դիպլոմներ) (նախնական)</t>
  </si>
  <si>
    <t>Ñ³ï</t>
  </si>
  <si>
    <t>æñÇ åáÙå»ñ</t>
  </si>
  <si>
    <t>ՇՀ</t>
  </si>
  <si>
    <t>հատ</t>
  </si>
  <si>
    <t>Մարզագունդ /հանտել/ տարբեր քաշերի</t>
  </si>
  <si>
    <t>Դասագրքեր</t>
  </si>
  <si>
    <t>35120000</t>
  </si>
  <si>
    <t>Հսկողության և անվտանգության համակարգեր ու սարքեր</t>
  </si>
  <si>
    <t>լ-կզմ</t>
  </si>
  <si>
    <t>22210000</t>
  </si>
  <si>
    <t>Լրագրեր. թերթեր, ամսագրեր. Պարբերական մամուլ</t>
  </si>
  <si>
    <t>18411300</t>
  </si>
  <si>
    <t>Մարզական հագուստ /սամբոյի չուխա ,կարատեյի կիմանո/</t>
  </si>
  <si>
    <t>37451290</t>
  </si>
  <si>
    <t>գնդակ ֆուտբոլի</t>
  </si>
  <si>
    <t>37451291</t>
  </si>
  <si>
    <t>գնդակ վոլեյբոլի</t>
  </si>
  <si>
    <t>37451292</t>
  </si>
  <si>
    <t>գնդակ բասկետբոլի</t>
  </si>
  <si>
    <t>37461180</t>
  </si>
  <si>
    <t>սեղանի թենիսի ձեռնաթիակ</t>
  </si>
  <si>
    <t>37311550</t>
  </si>
  <si>
    <t>Թմբուկներ / մեծ ու փոքր/</t>
  </si>
  <si>
    <r>
      <t xml:space="preserve">·ñ³ë»ÝÛ³Ï³ÛÇÝ գույք 
</t>
    </r>
    <r>
      <rPr>
        <i/>
        <sz val="10"/>
        <rFont val="Arial LatArm"/>
        <family val="2"/>
      </rPr>
      <t xml:space="preserve">/ ՀՀ ոստիկանության կարիքների համար /  </t>
    </r>
    <r>
      <rPr>
        <i/>
        <sz val="11"/>
        <rFont val="Arial LatArm"/>
        <family val="2"/>
      </rPr>
      <t xml:space="preserve">
</t>
    </r>
    <r>
      <rPr>
        <i/>
        <sz val="9"/>
        <rFont val="Arial AMU"/>
        <family val="2"/>
      </rPr>
      <t/>
    </r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</si>
  <si>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</si>
  <si>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</si>
  <si>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</si>
  <si>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</si>
  <si>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r>
      <t>ԱÃáé` ÏÇë³÷³÷áõÏ, Ï³ÑáõÛùÇ</t>
    </r>
    <r>
      <rPr>
        <i/>
        <sz val="8"/>
        <rFont val="Arial LatArm"/>
        <family val="2"/>
      </rPr>
      <t xml:space="preserve"> </t>
    </r>
  </si>
  <si>
    <t xml:space="preserve"> ՉÑñÏÇ½íáÕ å³Ñ³ñ³Ý, ÷³ëï³ÃÕÃ»ñÇ ¨ ³ÛÉ ³ñÅ»ùÝ»ñÇ å³Ñå³ÝÙ³Ý Ñ³Ù³ñ </t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</si>
  <si>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</si>
  <si>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</si>
  <si>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</si>
  <si>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</si>
  <si>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</si>
  <si>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</si>
  <si>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</si>
  <si>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</si>
  <si>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</si>
  <si>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</si>
  <si>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</si>
  <si>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</si>
  <si>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</si>
  <si>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</si>
  <si>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Փ/թղթերի համար նախատեսված սեղանի վրա դնելու դարակաշար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</si>
  <si>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</si>
  <si>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</si>
  <si>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</si>
  <si>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</si>
  <si>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</si>
  <si>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</si>
  <si>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</si>
  <si>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</si>
  <si>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 xml:space="preserve">Îարիչի ասեղ  միջին </t>
  </si>
  <si>
    <t xml:space="preserve">Îարիչի ասեղ  փոքր </t>
  </si>
  <si>
    <r>
      <t>Շ</t>
    </r>
    <r>
      <rPr>
        <i/>
        <sz val="11"/>
        <rFont val="Arial LatArm"/>
        <family val="2"/>
      </rPr>
      <t>Հ</t>
    </r>
  </si>
  <si>
    <t>·ñ³ë»ÝÛ³Ï³ÛÇÝ Éñ³Ï³½Ù</t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</si>
  <si>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</si>
  <si>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</si>
  <si>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</si>
  <si>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</si>
  <si>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</si>
  <si>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</si>
  <si>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Ïá×·³Ù åÉ³ëïÙ³ë» ·ÉËÇÏáí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</si>
  <si>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</si>
  <si>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</si>
  <si>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</si>
  <si>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</si>
  <si>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</si>
  <si>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</si>
  <si>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30199230</t>
  </si>
  <si>
    <t>Üամակի ծրար փոքր</t>
  </si>
  <si>
    <t>Խոշորացույց կրիմինալիստիկական</t>
  </si>
  <si>
    <t>êեղմակ մեծ</t>
  </si>
  <si>
    <t>êեղմակ միջին</t>
  </si>
  <si>
    <t>êեղմակ փոքր</t>
  </si>
  <si>
    <t>Տնտեսական, սանհիգիենիկ և լվացքի միջոցներ</t>
  </si>
  <si>
    <t>Օճառ, ձեռքի</t>
  </si>
  <si>
    <t>Ðեղուկ օճառ</t>
  </si>
  <si>
    <t xml:space="preserve">Լվացող նյութեր/ ամանի հեղուկ </t>
  </si>
  <si>
    <t>39831242</t>
  </si>
  <si>
    <t>Լվացող նյութեր /փոշի/</t>
  </si>
  <si>
    <t>կգ</t>
  </si>
  <si>
    <t>Լվացող նյութեր /ռախշա/</t>
  </si>
  <si>
    <t>Հատակի մաքրման նյութեր</t>
  </si>
  <si>
    <t>Ավել</t>
  </si>
  <si>
    <t>Գոգաթիակ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</si>
  <si>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</si>
  <si>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</si>
  <si>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</si>
  <si>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</si>
  <si>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</si>
  <si>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</si>
  <si>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</si>
  <si>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</si>
  <si>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</si>
  <si>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</si>
  <si>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</si>
  <si>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</si>
  <si>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</si>
  <si>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</si>
  <si>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</si>
  <si>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</si>
  <si>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</si>
  <si>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</si>
  <si>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</si>
  <si>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</si>
  <si>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t>Խրոցների եղանիկներ և վարդակներ,անջատիչներ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</si>
  <si>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</si>
  <si>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գմ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</si>
  <si>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</si>
  <si>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</si>
  <si>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</si>
  <si>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</si>
  <si>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</si>
  <si>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</si>
  <si>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</si>
  <si>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</si>
  <si>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</si>
  <si>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</si>
  <si>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</si>
  <si>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մետր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</si>
  <si>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</si>
  <si>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</si>
  <si>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</si>
  <si>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</si>
  <si>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</si>
  <si>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</si>
  <si>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</si>
  <si>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</si>
  <si>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</si>
  <si>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</si>
  <si>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</si>
  <si>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</si>
  <si>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</si>
  <si>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</si>
  <si>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</si>
  <si>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</si>
  <si>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</si>
  <si>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</si>
  <si>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</si>
  <si>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</si>
  <si>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</si>
  <si>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</si>
  <si>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</si>
  <si>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</si>
  <si>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 xml:space="preserve">դեղատուփ դահլիճների համար </t>
  </si>
  <si>
    <t>33611430</t>
  </si>
  <si>
    <t>´Ûáõñ»Õ³Ï³Ý Ûá¹ , Ï³ÉÇáõÙÇ Ûá¹Ç¹, µÅßÏ³Ï³Ý ëåÇñï 50%, Ãáñ³Í çáõñ 50Ù·/ÙÉ, 30ÙÉ</t>
  </si>
  <si>
    <t>շշիկ</t>
  </si>
  <si>
    <t>33141111</t>
  </si>
  <si>
    <t xml:space="preserve"> ÎåãáõÝ ëå»Õ³ÝÇÝ»ñ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</si>
  <si>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</si>
  <si>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</si>
  <si>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</si>
  <si>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</si>
  <si>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</si>
  <si>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33661126</t>
  </si>
  <si>
    <t xml:space="preserve">²ցետիլսալիցիլա-թթու, պարացետամոլ, կոֆեին 200մգ+200մգ+ 40մգ,  </t>
  </si>
  <si>
    <t>²ó»ïÇÉë³ÉÇóÇÉ³ÃÃáõ,å³ñ³ó»ï³ÙáÉ,Ïáý»ÇÝ 240Ù·+180Ù·+30Ù·</t>
  </si>
  <si>
    <t>33661122</t>
  </si>
  <si>
    <t xml:space="preserve">äարացետամոլ   500մգ, </t>
  </si>
  <si>
    <t>Èոպերամիդ (լոպերամիդի հիդրոքլորիդ)   2մգ</t>
  </si>
  <si>
    <t>33671134</t>
  </si>
  <si>
    <t>Øեբհիդրոլին 100մգ,</t>
  </si>
  <si>
    <t xml:space="preserve">äապավերինի հիդրոքլորիդ, բենդազոլի հիդրոքլորիդ 30մգ+30մգ,  </t>
  </si>
  <si>
    <t>îáÝáÙ»ïñ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</si>
  <si>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</si>
  <si>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</si>
  <si>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</si>
  <si>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</si>
  <si>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</si>
  <si>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</si>
  <si>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Ñ³Ý·ëï³óÝáÕ Ï³ÃÇÉÝ»ñ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</si>
  <si>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</si>
  <si>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</si>
  <si>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</si>
  <si>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</si>
  <si>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¸րոտավերին (դրոտավերինի հիդրոքլորիդ) 40մգ,</t>
  </si>
  <si>
    <t>33661125</t>
  </si>
  <si>
    <t xml:space="preserve">Øետամիզոլ (մետամիզոլ նատրիում), պիտոֆենոն (պիտոֆենոնի հիդրոքլորիդ), ֆենպիվերինիում բրոմիդ 500մգ+5մգ+ 0,1մգ,  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</si>
  <si>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</si>
  <si>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</si>
  <si>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</si>
  <si>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 xml:space="preserve">²լյումինիումի հիդրօքսիդ, մագնեզիումի հիդրօքսիդ 400մգ+400մգ, </t>
  </si>
  <si>
    <t>դեղահատեր ծամելու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</si>
  <si>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</si>
  <si>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</si>
  <si>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</si>
  <si>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</si>
  <si>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 xml:space="preserve">¸իկլոֆենակ (դիկլոֆենակի նատրիում) </t>
  </si>
  <si>
    <t>քսուք</t>
  </si>
  <si>
    <t>33631340</t>
  </si>
  <si>
    <t>ÐÇ¹ñáÏáñïÇ½áÝÇ ³ó»ï³ï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</si>
  <si>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</si>
  <si>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</si>
  <si>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</si>
  <si>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</si>
  <si>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</si>
  <si>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</si>
  <si>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</si>
  <si>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</si>
  <si>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</si>
  <si>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</si>
  <si>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</si>
  <si>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</si>
  <si>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</si>
  <si>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</si>
  <si>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</si>
  <si>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</si>
  <si>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</si>
  <si>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</si>
  <si>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</si>
  <si>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</si>
  <si>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</si>
  <si>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</si>
  <si>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</si>
  <si>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</si>
  <si>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</si>
  <si>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</si>
  <si>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44511110</t>
  </si>
  <si>
    <t>´ահ փորելու</t>
  </si>
  <si>
    <t>´ահ գոգավոր</t>
  </si>
  <si>
    <t>44511170</t>
  </si>
  <si>
    <t>öոցխ</t>
  </si>
  <si>
    <t>44511240</t>
  </si>
  <si>
    <t>Îցաքցան</t>
  </si>
  <si>
    <t>44511220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</si>
  <si>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</si>
  <si>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</si>
  <si>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</si>
  <si>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</si>
  <si>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</si>
  <si>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</si>
  <si>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</si>
  <si>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</si>
  <si>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</si>
  <si>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</si>
  <si>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Ðեռաչափման սարքավորում /լազերային հեռաչափ/</t>
  </si>
  <si>
    <t>Գրասենյակային   գույք</t>
  </si>
  <si>
    <t xml:space="preserve">Հագուստի կախիչ ոտիկով </t>
  </si>
  <si>
    <t>Պատի ժամացույց</t>
  </si>
  <si>
    <t>39515440</t>
  </si>
  <si>
    <t>Ուղղահայաց շերտավարագույր</t>
  </si>
  <si>
    <t>Գրասենյակային  և  կենցաղային  կահույք</t>
  </si>
  <si>
    <t>Քարտադարանային պահարան</t>
  </si>
  <si>
    <t>39121300</t>
  </si>
  <si>
    <t>Գրասեղաններ աշխատանքային դարակներով</t>
  </si>
  <si>
    <t>39121440</t>
  </si>
  <si>
    <t>Սեղան նախագահության ակումբի համար</t>
  </si>
  <si>
    <t>Զգեստապահարան/երկդռնանի/</t>
  </si>
  <si>
    <t>Զգեստապահարան/ մեկ դռնանի/</t>
  </si>
  <si>
    <t>Գրապահարաններ/</t>
  </si>
  <si>
    <t>Աթոռներ աշխատանքային</t>
  </si>
  <si>
    <t>Բազկաթոռներ շարժական</t>
  </si>
  <si>
    <t>Համակարգչային տեխնիկա</t>
  </si>
  <si>
    <t>Համակարգիչ</t>
  </si>
  <si>
    <t>Համակարգչային մկնիկ</t>
  </si>
  <si>
    <t>38651220</t>
  </si>
  <si>
    <t>äñáÛ»Ïïáñ</t>
  </si>
  <si>
    <t>30232110</t>
  </si>
  <si>
    <t>ՏåÇã  /լ³½»ñ³ÛÇÝ /</t>
  </si>
  <si>
    <t>30121140</t>
  </si>
  <si>
    <t>Բազմացնող սարքավորումներ</t>
  </si>
  <si>
    <t>32321150</t>
  </si>
  <si>
    <t xml:space="preserve">Տեսամոնիտոր </t>
  </si>
  <si>
    <t>32341110</t>
  </si>
  <si>
    <t>Բարձրախոս /լոկալ ցանցով/</t>
  </si>
  <si>
    <t>Էլ.տեխնիկա, ռադիոնտեխնիկա և կենցաղային սարքավորումներ</t>
  </si>
  <si>
    <t xml:space="preserve">wi-fi-ի սարք </t>
  </si>
  <si>
    <t xml:space="preserve">Տեսակոնֆերանս անցկացնելու սարքավորում </t>
  </si>
  <si>
    <t>Անվտանգուրյան տեսախցիկ</t>
  </si>
  <si>
    <t>Խոտհնձիչ մեքենա</t>
  </si>
  <si>
    <t xml:space="preserve">Կենցաղային սառնարան </t>
  </si>
  <si>
    <t>Օ¹áñ³ÏÇã 9000 BTU</t>
  </si>
  <si>
    <t>Օ¹áñ³ÏÇã 12000 BTU</t>
  </si>
  <si>
    <t>Էլ. սուրճի սարքավրում</t>
  </si>
  <si>
    <t xml:space="preserve">Հանդերձանք </t>
  </si>
  <si>
    <t>19212600</t>
  </si>
  <si>
    <t>Անկողնային ծածկոց</t>
  </si>
  <si>
    <t>35811110</t>
  </si>
  <si>
    <t>¶ÉË³ñÏ (·ÉË³ñÏ ÏÇë³µñ¹Û³, ³Ù»ÝûñÛ³)</t>
  </si>
  <si>
    <t>ԲԸՀ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</si>
  <si>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</si>
  <si>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</si>
  <si>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</si>
  <si>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</si>
  <si>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</si>
  <si>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</si>
  <si>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</si>
  <si>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</si>
  <si>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</si>
  <si>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</si>
  <si>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</si>
  <si>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</si>
  <si>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</si>
  <si>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</si>
  <si>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</si>
  <si>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</si>
  <si>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</si>
  <si>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</si>
  <si>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Â¨ù³Ýß³Ý (Ã¨ù³Ýß³Ý §àëïÇÏ³ÝáõÃÛաÝ կրթահամալիր¦)</t>
  </si>
  <si>
    <t>Üß³ùáõÕ թևքատրեզ կուրսերի</t>
  </si>
  <si>
    <t>35811111</t>
  </si>
  <si>
    <t>Üß³ùáõÕ 20/45</t>
  </si>
  <si>
    <t>35811112</t>
  </si>
  <si>
    <t>Üß³ùáõÕ 10/45</t>
  </si>
  <si>
    <t>ÎáëïÛáõÙ (³ÝÑ³ï³Ï³Ý å³ïí»ñ, Ñ³·áõëï)</t>
  </si>
  <si>
    <t>Աշխատանքներ</t>
  </si>
  <si>
    <r>
      <t xml:space="preserve">Վ»ñ³նորո·մ³Ý ³ßË³ï³ÝùÝ»ñ
</t>
    </r>
    <r>
      <rPr>
        <i/>
        <sz val="9"/>
        <rFont val="Arial LatArm"/>
        <family val="2"/>
      </rPr>
      <t xml:space="preserve">/ ՀՀ ոստիկանության համար /  </t>
    </r>
  </si>
  <si>
    <t>Շենք-շինությունների ընթացիկ նորոգման  աշխատանքներ</t>
  </si>
  <si>
    <t>Հիմնանորոգման աշխատանքներ</t>
  </si>
  <si>
    <t>45000000</t>
  </si>
  <si>
    <t>«Ուս.Կենտրոն» մասնաշենքի  տանիքի մասնակի վերանորոգման աշխատանքներ</t>
  </si>
  <si>
    <t>ՊԸ</t>
  </si>
  <si>
    <t>Հերթապահ մասի կապիտալ վերանորոգման աշխատանքներ</t>
  </si>
  <si>
    <t xml:space="preserve">9 հարկանի մասնաշենքի 4րդ , 5-րդ հարկերի կապիտալ վերանորոգման և 6-րդ եւ 7-րդ հարկերի  սան հանգույցների վերանորոգման  աշխատանքներ </t>
  </si>
  <si>
    <t>ԲԸ</t>
  </si>
  <si>
    <t>45211157</t>
  </si>
  <si>
    <t>Պ³ïÙ³Ï³Ý Ñáõß³ñÓ³ÝÇ Ï³éáõóÙ³Ý ³ßË³ï³ÝùÝ»ñ /Չարենցի կիսանդրի/</t>
  </si>
  <si>
    <t>45451000</t>
  </si>
  <si>
    <t>Ձևավորման աշխատանքներ</t>
  </si>
  <si>
    <t>Սպորտ դահլիճի շինարարական աշխատանքներ</t>
  </si>
  <si>
    <t>71530000</t>
  </si>
  <si>
    <t>Սպորտ դահլիճի շինարարական աշխատանքների նախագծա-նախահաշվային աշխատանքներ</t>
  </si>
  <si>
    <t xml:space="preserve">Հերթապահ մասի կապիտալ վերանորոգման աշխատանքների նախագծա-նախահաշվային աշխատանքներ </t>
  </si>
  <si>
    <t>Արևելյան դարպասի հարևանությամբ պահակակետի կապիտալ վերանորոգման աշխատանքներ /պոստ/</t>
  </si>
  <si>
    <t>Ծառայություններ</t>
  </si>
  <si>
    <t xml:space="preserve">Լողի դասընթացների ծառայություններ 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</si>
  <si>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</si>
  <si>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</si>
  <si>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</si>
  <si>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</si>
  <si>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</si>
  <si>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</si>
  <si>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</si>
  <si>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</si>
  <si>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</si>
  <si>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</si>
  <si>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</si>
  <si>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</si>
  <si>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 xml:space="preserve">Համացանցի ծառայություն
(ինտեռնետ  կապ) ՎԵԲ) </t>
  </si>
  <si>
    <t>64211130</t>
  </si>
  <si>
    <t xml:space="preserve"> Բջջային հեռախոսների ծառայություններ</t>
  </si>
  <si>
    <t>64211100</t>
  </si>
  <si>
    <t>Հանրային հեռախոսային ծառայություններ</t>
  </si>
  <si>
    <t>64211240</t>
  </si>
  <si>
    <t xml:space="preserve"> Կազմակերպության անհատական հեռախոսային ցանցի ծառայություն</t>
  </si>
  <si>
    <t>62237190</t>
  </si>
  <si>
    <t>Ռադիո-հաղորդումների հեռարձակման ծառայություն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</si>
  <si>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</si>
  <si>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</si>
  <si>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</si>
  <si>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 xml:space="preserve"> ՆáõÛÝ³Ï³Ý³óÙ³Ý ³Ýí³Ý³ù³ñï»ñ /ԷÉ»ÏïñáÝ³ÛÇÝ ëïáñ³գñáõÃÛáõÝ/</t>
  </si>
  <si>
    <t>48200000</t>
  </si>
  <si>
    <t>Համակարգիչներին առնչվող ծառայություններ /թեսթեր/</t>
  </si>
  <si>
    <t>Վերելակների վերանորոգման եւ պահպանման ծառայություն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</si>
  <si>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</si>
  <si>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</si>
  <si>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</si>
  <si>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Դասախոսի ծառայություն</t>
  </si>
  <si>
    <t>Կաթսայատան ծխնելույզի մաքրման և սպասարկման ծառայություն</t>
  </si>
  <si>
    <t>98310000</t>
  </si>
  <si>
    <t>Èíացման և չոր մաքրման ծառայություն</t>
  </si>
  <si>
    <t>98331140</t>
  </si>
  <si>
    <t>Վարժանքների, մարզումների կամ աերոբիկայի ծառայություն</t>
  </si>
  <si>
    <t>ճանապարհային գծանշման աշխատանքներ</t>
  </si>
  <si>
    <t>ìերելակների փորձաքննության անցկացման ծառայություն</t>
  </si>
  <si>
    <t>²íïñÙ»ù»Ý³Ý»ñÇ  í»ñ³Ýáñá·Ù³Ý Í³é³ÛáõÃÛáõÝÝ»ñ</t>
  </si>
  <si>
    <t>77331100</t>
  </si>
  <si>
    <t>Ì³ÕÏ»÷Ýç»ñÇ å³ïñ³ëïÙ³Ý Í³é³ÛáõÃÛáõÝÝ»ñ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</si>
  <si>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</si>
  <si>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</si>
  <si>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Կանոնավոր օդային փոխադրման ծառայություն  /ավիատոմսեր/</t>
  </si>
  <si>
    <t>51540000</t>
  </si>
  <si>
    <t>Հատուկ նշանակության մեքենաների ու սարքերի տեղադրման ծառայություն</t>
  </si>
  <si>
    <t xml:space="preserve">Տեսագրման սարքերի վերանորոգման և պահպանման ծառայություններ </t>
  </si>
  <si>
    <t>50341400</t>
  </si>
  <si>
    <t xml:space="preserve">Ձայնային տեխնիկայի վերանորոգման և պահպանման ծառայություններ 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</si>
  <si>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</si>
  <si>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>Հրատարակչական ծառայություններ /գրքեր , ձեռնարկներ և այլն/</t>
  </si>
  <si>
    <t>79810000</t>
  </si>
  <si>
    <t>Տպագրական ծառայություններ /մատյաններ, բուկլետներ, բլանկներ և այլն/</t>
  </si>
  <si>
    <t>êåáñï³ÛÇÝ ¹³ßï»ñÇ å³Ñå³ÝÙ³Ý Í³é³ÛáõÃÛáõÝÝ»ñ</t>
  </si>
  <si>
    <t>ÎÇÝá- և ï»ë³ýÇÉÙ»ñÇ Í³é³ÛáõÃÛáõÝ</t>
  </si>
  <si>
    <t>9 հարկանի մասնաշենքի 4րդ , 5-րդ հարկերի կապիտալ վերանորոգման և 6-րդ եւ 7-րդ հարկերի  սան հանգույցների վերանորոգման  աշխատանքների տեխ.հսկողության ծառայություն</t>
  </si>
  <si>
    <t>Սպորտ դահլիճի շինարարական աշխատանքների տեխ. հսկողության ծառայություն</t>
  </si>
  <si>
    <t>Հերթապահ մասի կապիտալ վերանորոգման աշխատանքների տեխ. հսկողության ծառայություն</t>
  </si>
  <si>
    <t>9 հարկանի մասնաշենքի 4րդ , 5-րդ հարկերի կապիտալ վերանորոգման և 6-րդ եւ 7-րդ հարկերի  սան հանգույցների վերանորոգման  աշխատանքների հեղինակային հսկողության ծառայություն</t>
  </si>
  <si>
    <t>Հերթապահ մասի կապիտալ վերանորոգման աշխատանքների հեղինակային հսկողության ծառայություն</t>
  </si>
  <si>
    <t>Սպորտ դահլիճի շինարարական աշխատանքների հեղինակային հսկողության ծառայություն</t>
  </si>
  <si>
    <t>ԸՆԴԱՄԵՆԸ`</t>
  </si>
  <si>
    <t xml:space="preserve">Էլեկտրական շարժիչներիվ վերա նորոգման և պահպանման ծառայություններ </t>
  </si>
  <si>
    <t>Ð³ßí³ë³ñù ·ñ³ë»ÝÛ³Ï³ÛÇÝ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</si>
</sst>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name val="Arial Armenian"/>
      <family val="2"/>
    </font>
    <font>
      <b/>
      <i/>
      <sz val="11"/>
      <name val="Arial Unicode"/>
      <family val="2"/>
    </font>
    <font>
      <i/>
      <sz val="11"/>
      <color theme="0"/>
      <name val="Arial Armenian"/>
      <family val="2"/>
    </font>
    <font>
      <b/>
      <i/>
      <sz val="12"/>
      <name val="GHEA Grapalat"/>
      <family val="3"/>
    </font>
    <font>
      <i/>
      <sz val="11"/>
      <name val="Arial Unicode"/>
      <family val="2"/>
    </font>
    <font>
      <b/>
      <i/>
      <sz val="11"/>
      <name val="Arial LatArm"/>
      <family val="2"/>
    </font>
    <font>
      <i/>
      <sz val="11"/>
      <color theme="0"/>
      <name val="Arial LatArm"/>
      <family val="2"/>
    </font>
    <font>
      <i/>
      <sz val="11"/>
      <name val="Arial LatArm"/>
      <family val="2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11"/>
      <name val="GHEA Grapalat"/>
      <family val="3"/>
    </font>
    <font>
      <i/>
      <sz val="9"/>
      <name val="Arial LatArm"/>
      <family val="2"/>
    </font>
    <font>
      <b/>
      <i/>
      <sz val="14"/>
      <name val="Arial LatArm"/>
      <family val="2"/>
    </font>
    <font>
      <b/>
      <i/>
      <sz val="10"/>
      <name val="Arial LatArm"/>
      <family val="2"/>
    </font>
    <font>
      <b/>
      <i/>
      <sz val="11"/>
      <name val="GHEA Grapalat"/>
      <family val="3"/>
    </font>
    <font>
      <b/>
      <i/>
      <sz val="11"/>
      <color theme="0"/>
      <name val="Arial LatArm"/>
      <family val="2"/>
    </font>
    <font>
      <i/>
      <sz val="9"/>
      <name val="GHEA Grapalat"/>
      <family val="3"/>
    </font>
    <font>
      <b/>
      <i/>
      <sz val="9"/>
      <color theme="0"/>
      <name val="Arial LatArm"/>
      <family val="2"/>
    </font>
    <font>
      <i/>
      <sz val="10"/>
      <name val="GHEA Grapalat"/>
      <family val="3"/>
    </font>
    <font>
      <i/>
      <sz val="11"/>
      <name val="Calibri"/>
      <family val="2"/>
    </font>
    <font>
      <i/>
      <sz val="10"/>
      <color theme="0"/>
      <name val="Arial LatArm"/>
      <family val="2"/>
    </font>
    <font>
      <i/>
      <sz val="9"/>
      <name val="Arial AMU"/>
      <family val="2"/>
    </font>
    <font>
      <i/>
      <sz val="11"/>
      <name val="Arial AMU"/>
      <family val="2"/>
    </font>
    <font>
      <i/>
      <sz val="8"/>
      <name val="Arial LatArm"/>
      <family val="2"/>
    </font>
    <font>
      <b/>
      <i/>
      <sz val="12"/>
      <name val="Arial LatArm"/>
      <family val="2"/>
    </font>
    <font>
      <b/>
      <i/>
      <sz val="12"/>
      <name val="Calibri"/>
      <family val="2"/>
      <charset val="204"/>
    </font>
    <font>
      <b/>
      <i/>
      <sz val="12"/>
      <color theme="0"/>
      <name val="Arial LatArm"/>
      <family val="2"/>
    </font>
    <font>
      <i/>
      <sz val="11"/>
      <color theme="0"/>
      <name val="Calibri"/>
      <family val="2"/>
    </font>
    <font>
      <i/>
      <sz val="12"/>
      <name val="Arial LatArm"/>
      <family val="2"/>
    </font>
    <font>
      <b/>
      <i/>
      <sz val="11"/>
      <name val="Arial Armenian"/>
      <family val="2"/>
    </font>
    <font>
      <i/>
      <sz val="9"/>
      <name val="Arial Unicode"/>
      <family val="2"/>
    </font>
    <font>
      <i/>
      <sz val="11"/>
      <color theme="0"/>
      <name val="Arial Unicode"/>
      <family val="2"/>
    </font>
    <font>
      <b/>
      <i/>
      <sz val="11"/>
      <color theme="0"/>
      <name val="Arial Unicode"/>
      <family val="2"/>
    </font>
    <font>
      <i/>
      <sz val="11"/>
      <name val="Aramian"/>
      <family val="1"/>
    </font>
    <font>
      <sz val="10"/>
      <name val="Arial Cyr"/>
      <family val="2"/>
    </font>
    <font>
      <b/>
      <i/>
      <sz val="12"/>
      <name val="Arial Armenian"/>
      <family val="2"/>
    </font>
    <font>
      <sz val="10"/>
      <name val="Arial Armenian"/>
      <family val="2"/>
    </font>
    <font>
      <b/>
      <i/>
      <sz val="11"/>
      <color theme="0"/>
      <name val="Arial Armenian"/>
      <family val="2"/>
    </font>
    <font>
      <i/>
      <sz val="11"/>
      <color rgb="FFFF0000"/>
      <name val="Arial LatArm"/>
      <family val="2"/>
    </font>
    <font>
      <i/>
      <sz val="11"/>
      <color theme="0" tint="-4.9989318521683403E-2"/>
      <name val="Arial LatArm"/>
      <family val="2"/>
    </font>
    <font>
      <i/>
      <sz val="10"/>
      <color theme="0" tint="-4.9989318521683403E-2"/>
      <name val="Arial LatArm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38" fillId="0" borderId="0"/>
    <xf numFmtId="0" fontId="4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5" fillId="0" borderId="0"/>
    <xf numFmtId="0" fontId="1" fillId="0" borderId="0"/>
    <xf numFmtId="0" fontId="46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</cellStyleXfs>
  <cellXfs count="214">
    <xf numFmtId="0" fontId="0" fillId="0" borderId="0" xfId="0"/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/>
    <xf numFmtId="0" fontId="3" fillId="0" borderId="1" xfId="1" applyFont="1" applyFill="1" applyBorder="1"/>
    <xf numFmtId="0" fontId="3" fillId="0" borderId="2" xfId="1" applyFont="1" applyFill="1" applyBorder="1"/>
    <xf numFmtId="0" fontId="3" fillId="0" borderId="3" xfId="1" applyFont="1" applyFill="1" applyBorder="1"/>
    <xf numFmtId="0" fontId="3" fillId="0" borderId="0" xfId="1" applyFont="1" applyFill="1" applyBorder="1" applyAlignment="1">
      <alignment horizontal="center" vertical="center"/>
    </xf>
    <xf numFmtId="1" fontId="5" fillId="0" borderId="0" xfId="0" applyNumberFormat="1" applyFont="1" applyFill="1" applyBorder="1"/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9" fillId="0" borderId="0" xfId="0" applyNumberFormat="1" applyFont="1" applyFill="1" applyBorder="1"/>
    <xf numFmtId="0" fontId="14" fillId="0" borderId="0" xfId="1" applyFont="1" applyFill="1" applyBorder="1"/>
    <xf numFmtId="0" fontId="14" fillId="0" borderId="1" xfId="1" applyFont="1" applyFill="1" applyBorder="1"/>
    <xf numFmtId="0" fontId="14" fillId="0" borderId="2" xfId="1" applyFont="1" applyFill="1" applyBorder="1"/>
    <xf numFmtId="0" fontId="14" fillId="0" borderId="3" xfId="1" applyFont="1" applyFill="1" applyBorder="1"/>
    <xf numFmtId="0" fontId="17" fillId="0" borderId="3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center" wrapText="1"/>
    </xf>
    <xf numFmtId="0" fontId="18" fillId="0" borderId="0" xfId="1" applyFont="1" applyFill="1" applyBorder="1"/>
    <xf numFmtId="0" fontId="18" fillId="0" borderId="1" xfId="1" applyFont="1" applyFill="1" applyBorder="1"/>
    <xf numFmtId="0" fontId="18" fillId="0" borderId="2" xfId="1" applyFont="1" applyFill="1" applyBorder="1"/>
    <xf numFmtId="0" fontId="18" fillId="0" borderId="3" xfId="1" applyFont="1" applyFill="1" applyBorder="1"/>
    <xf numFmtId="0" fontId="10" fillId="0" borderId="4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1" fontId="19" fillId="0" borderId="0" xfId="0" applyNumberFormat="1" applyFont="1" applyFill="1" applyBorder="1"/>
    <xf numFmtId="0" fontId="18" fillId="0" borderId="0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right" vertical="center" wrapText="1"/>
    </xf>
    <xf numFmtId="3" fontId="10" fillId="0" borderId="3" xfId="1" applyNumberFormat="1" applyFont="1" applyFill="1" applyBorder="1" applyAlignment="1">
      <alignment horizontal="right" vertical="center"/>
    </xf>
    <xf numFmtId="0" fontId="20" fillId="0" borderId="0" xfId="1" applyFont="1" applyFill="1" applyBorder="1"/>
    <xf numFmtId="0" fontId="20" fillId="0" borderId="3" xfId="1" applyFont="1" applyFill="1" applyBorder="1"/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right" vertical="center" wrapText="1"/>
    </xf>
    <xf numFmtId="3" fontId="7" fillId="0" borderId="3" xfId="1" applyNumberFormat="1" applyFont="1" applyFill="1" applyBorder="1" applyAlignment="1">
      <alignment horizontal="right" vertical="center" wrapText="1"/>
    </xf>
    <xf numFmtId="0" fontId="7" fillId="0" borderId="3" xfId="1" applyFont="1" applyFill="1" applyBorder="1" applyAlignment="1">
      <alignment vertical="center" wrapText="1"/>
    </xf>
    <xf numFmtId="1" fontId="21" fillId="0" borderId="0" xfId="0" applyNumberFormat="1" applyFont="1" applyFill="1" applyBorder="1"/>
    <xf numFmtId="0" fontId="22" fillId="0" borderId="0" xfId="1" applyFont="1" applyFill="1" applyBorder="1"/>
    <xf numFmtId="0" fontId="22" fillId="0" borderId="3" xfId="1" applyFont="1" applyFill="1" applyBorder="1"/>
    <xf numFmtId="0" fontId="10" fillId="0" borderId="3" xfId="1" applyFont="1" applyFill="1" applyBorder="1" applyAlignment="1">
      <alignment horizontal="left" vertical="top" wrapText="1"/>
    </xf>
    <xf numFmtId="0" fontId="10" fillId="0" borderId="3" xfId="1" applyFont="1" applyFill="1" applyBorder="1" applyAlignment="1">
      <alignment horizontal="left" vertical="center" wrapText="1"/>
    </xf>
    <xf numFmtId="49" fontId="23" fillId="0" borderId="3" xfId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right" vertical="center" wrapText="1"/>
    </xf>
    <xf numFmtId="49" fontId="23" fillId="0" borderId="0" xfId="1" applyNumberFormat="1" applyFont="1" applyFill="1" applyBorder="1" applyAlignment="1">
      <alignment horizontal="left"/>
    </xf>
    <xf numFmtId="0" fontId="10" fillId="0" borderId="0" xfId="1" applyFont="1" applyFill="1" applyBorder="1"/>
    <xf numFmtId="49" fontId="23" fillId="0" borderId="0" xfId="1" applyNumberFormat="1" applyFont="1" applyFill="1" applyAlignment="1">
      <alignment horizontal="left"/>
    </xf>
    <xf numFmtId="1" fontId="24" fillId="0" borderId="0" xfId="0" applyNumberFormat="1" applyFont="1" applyFill="1" applyBorder="1"/>
    <xf numFmtId="49" fontId="10" fillId="0" borderId="3" xfId="1" applyNumberFormat="1" applyFont="1" applyFill="1" applyBorder="1" applyAlignment="1">
      <alignment horizontal="left" vertical="top"/>
    </xf>
    <xf numFmtId="0" fontId="18" fillId="0" borderId="4" xfId="1" applyFont="1" applyFill="1" applyBorder="1"/>
    <xf numFmtId="49" fontId="7" fillId="0" borderId="3" xfId="1" applyNumberFormat="1" applyFont="1" applyFill="1" applyBorder="1" applyAlignment="1">
      <alignment horizontal="left" vertical="top"/>
    </xf>
    <xf numFmtId="0" fontId="7" fillId="0" borderId="3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3" fontId="7" fillId="0" borderId="3" xfId="1" applyNumberFormat="1" applyFont="1" applyFill="1" applyBorder="1" applyAlignment="1">
      <alignment horizontal="right" vertical="center"/>
    </xf>
    <xf numFmtId="0" fontId="10" fillId="0" borderId="1" xfId="1" applyFont="1" applyFill="1" applyBorder="1"/>
    <xf numFmtId="49" fontId="23" fillId="0" borderId="1" xfId="1" applyNumberFormat="1" applyFont="1" applyFill="1" applyBorder="1" applyAlignment="1">
      <alignment horizontal="left"/>
    </xf>
    <xf numFmtId="0" fontId="18" fillId="0" borderId="6" xfId="1" applyFont="1" applyFill="1" applyBorder="1"/>
    <xf numFmtId="49" fontId="7" fillId="0" borderId="3" xfId="1" applyNumberFormat="1" applyFont="1" applyFill="1" applyBorder="1" applyAlignment="1">
      <alignment horizontal="left" vertical="center"/>
    </xf>
    <xf numFmtId="0" fontId="7" fillId="2" borderId="3" xfId="1" applyFont="1" applyFill="1" applyBorder="1" applyAlignment="1">
      <alignment horizontal="left" vertical="center" wrapText="1"/>
    </xf>
    <xf numFmtId="0" fontId="26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vertical="center" wrapText="1"/>
    </xf>
    <xf numFmtId="1" fontId="9" fillId="0" borderId="0" xfId="0" applyNumberFormat="1" applyFont="1" applyFill="1" applyBorder="1" applyAlignment="1">
      <alignment horizontal="center"/>
    </xf>
    <xf numFmtId="3" fontId="23" fillId="0" borderId="0" xfId="1" applyNumberFormat="1" applyFont="1" applyFill="1" applyBorder="1" applyAlignment="1">
      <alignment horizontal="right"/>
    </xf>
    <xf numFmtId="0" fontId="15" fillId="0" borderId="3" xfId="1" applyFont="1" applyFill="1" applyBorder="1" applyAlignment="1">
      <alignment horizontal="center" vertical="center" wrapText="1"/>
    </xf>
    <xf numFmtId="3" fontId="15" fillId="0" borderId="3" xfId="1" applyNumberFormat="1" applyFont="1" applyFill="1" applyBorder="1" applyAlignment="1">
      <alignment horizontal="right" vertical="center" wrapText="1"/>
    </xf>
    <xf numFmtId="164" fontId="9" fillId="0" borderId="0" xfId="0" applyNumberFormat="1" applyFont="1" applyFill="1" applyBorder="1"/>
    <xf numFmtId="0" fontId="10" fillId="0" borderId="3" xfId="1" applyFont="1" applyFill="1" applyBorder="1" applyAlignment="1">
      <alignment horizontal="left" vertical="top"/>
    </xf>
    <xf numFmtId="0" fontId="10" fillId="0" borderId="3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1" fontId="30" fillId="0" borderId="0" xfId="0" applyNumberFormat="1" applyFont="1" applyFill="1" applyBorder="1" applyAlignment="1">
      <alignment horizontal="center" vertical="center"/>
    </xf>
    <xf numFmtId="1" fontId="9" fillId="0" borderId="0" xfId="0" applyNumberFormat="1" applyFont="1" applyFill="1" applyBorder="1" applyAlignment="1">
      <alignment horizontal="left"/>
    </xf>
    <xf numFmtId="49" fontId="23" fillId="0" borderId="3" xfId="1" applyNumberFormat="1" applyFont="1" applyFill="1" applyBorder="1" applyAlignment="1">
      <alignment horizontal="left" vertical="top"/>
    </xf>
    <xf numFmtId="1" fontId="31" fillId="0" borderId="0" xfId="0" applyNumberFormat="1" applyFont="1" applyFill="1" applyBorder="1" applyAlignment="1">
      <alignment horizontal="left"/>
    </xf>
    <xf numFmtId="0" fontId="28" fillId="0" borderId="3" xfId="1" applyFont="1" applyFill="1" applyBorder="1" applyAlignment="1">
      <alignment horizontal="center" vertical="center" wrapText="1"/>
    </xf>
    <xf numFmtId="0" fontId="28" fillId="0" borderId="3" xfId="1" applyFont="1" applyFill="1" applyBorder="1" applyAlignment="1">
      <alignment horizontal="left" vertical="center" wrapText="1"/>
    </xf>
    <xf numFmtId="3" fontId="32" fillId="0" borderId="3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left" vertical="center"/>
    </xf>
    <xf numFmtId="0" fontId="33" fillId="0" borderId="0" xfId="1" applyFont="1" applyFill="1" applyBorder="1" applyAlignment="1">
      <alignment horizontal="center" vertical="center"/>
    </xf>
    <xf numFmtId="0" fontId="33" fillId="0" borderId="1" xfId="1" applyFont="1" applyFill="1" applyBorder="1" applyAlignment="1">
      <alignment horizontal="center" vertical="center"/>
    </xf>
    <xf numFmtId="0" fontId="33" fillId="0" borderId="2" xfId="1" applyFont="1" applyFill="1" applyBorder="1" applyAlignment="1">
      <alignment horizontal="center" vertical="center"/>
    </xf>
    <xf numFmtId="0" fontId="3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7" fillId="0" borderId="3" xfId="1" applyFont="1" applyFill="1" applyBorder="1" applyAlignment="1">
      <alignment horizontal="left" vertical="top"/>
    </xf>
    <xf numFmtId="0" fontId="7" fillId="0" borderId="3" xfId="1" applyFont="1" applyFill="1" applyBorder="1" applyAlignment="1">
      <alignment horizontal="left" vertical="top" wrapText="1"/>
    </xf>
    <xf numFmtId="3" fontId="34" fillId="0" borderId="3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/>
    <xf numFmtId="0" fontId="7" fillId="0" borderId="1" xfId="1" applyFont="1" applyFill="1" applyBorder="1"/>
    <xf numFmtId="0" fontId="7" fillId="0" borderId="2" xfId="1" applyFont="1" applyFill="1" applyBorder="1"/>
    <xf numFmtId="0" fontId="7" fillId="0" borderId="3" xfId="1" applyFont="1" applyFill="1" applyBorder="1"/>
    <xf numFmtId="1" fontId="35" fillId="0" borderId="0" xfId="0" applyNumberFormat="1" applyFont="1" applyFill="1" applyBorder="1"/>
    <xf numFmtId="49" fontId="7" fillId="0" borderId="0" xfId="1" applyNumberFormat="1" applyFont="1" applyFill="1" applyBorder="1" applyAlignment="1">
      <alignment horizontal="left"/>
    </xf>
    <xf numFmtId="49" fontId="7" fillId="0" borderId="0" xfId="1" applyNumberFormat="1" applyFont="1" applyFill="1" applyAlignment="1">
      <alignment horizontal="left"/>
    </xf>
    <xf numFmtId="0" fontId="4" fillId="0" borderId="3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1" fontId="36" fillId="0" borderId="0" xfId="0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1" fontId="35" fillId="0" borderId="0" xfId="0" applyNumberFormat="1" applyFont="1" applyFill="1" applyBorder="1" applyAlignment="1">
      <alignment horizontal="center" vertical="center"/>
    </xf>
    <xf numFmtId="0" fontId="32" fillId="0" borderId="3" xfId="1" applyFont="1" applyFill="1" applyBorder="1" applyAlignment="1">
      <alignment horizontal="left" vertical="center" wrapText="1"/>
    </xf>
    <xf numFmtId="0" fontId="32" fillId="0" borderId="3" xfId="1" applyFont="1" applyFill="1" applyBorder="1" applyAlignment="1">
      <alignment horizontal="right" vertical="center" wrapText="1"/>
    </xf>
    <xf numFmtId="0" fontId="32" fillId="0" borderId="3" xfId="1" applyFont="1" applyFill="1" applyBorder="1" applyAlignment="1">
      <alignment horizontal="center" vertical="center" wrapText="1"/>
    </xf>
    <xf numFmtId="3" fontId="28" fillId="0" borderId="3" xfId="1" applyNumberFormat="1" applyFont="1" applyFill="1" applyBorder="1" applyAlignment="1">
      <alignment horizontal="center" vertical="center" wrapText="1"/>
    </xf>
    <xf numFmtId="3" fontId="32" fillId="0" borderId="3" xfId="1" applyNumberFormat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left" vertical="center"/>
    </xf>
    <xf numFmtId="0" fontId="3" fillId="0" borderId="3" xfId="1" applyFont="1" applyFill="1" applyBorder="1" applyAlignment="1">
      <alignment horizontal="left" vertical="center"/>
    </xf>
    <xf numFmtId="1" fontId="9" fillId="0" borderId="0" xfId="0" applyNumberFormat="1" applyFont="1" applyFill="1" applyBorder="1" applyAlignment="1">
      <alignment horizontal="left" vertical="center"/>
    </xf>
    <xf numFmtId="3" fontId="7" fillId="0" borderId="3" xfId="1" applyNumberFormat="1" applyFont="1" applyFill="1" applyBorder="1" applyAlignment="1">
      <alignment horizontal="right" wrapText="1"/>
    </xf>
    <xf numFmtId="49" fontId="10" fillId="0" borderId="3" xfId="1" applyNumberFormat="1" applyFont="1" applyFill="1" applyBorder="1" applyAlignment="1">
      <alignment horizontal="left" vertical="center" wrapText="1"/>
    </xf>
    <xf numFmtId="0" fontId="37" fillId="0" borderId="3" xfId="1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3" fontId="10" fillId="0" borderId="3" xfId="2" applyNumberFormat="1" applyFont="1" applyFill="1" applyBorder="1" applyAlignment="1">
      <alignment horizontal="right" vertical="center" wrapText="1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2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center" vertical="center"/>
    </xf>
    <xf numFmtId="0" fontId="39" fillId="0" borderId="2" xfId="1" applyFont="1" applyFill="1" applyBorder="1" applyAlignment="1">
      <alignment horizontal="center" vertical="center"/>
    </xf>
    <xf numFmtId="0" fontId="39" fillId="0" borderId="3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0" fontId="7" fillId="0" borderId="3" xfId="1" applyNumberFormat="1" applyFont="1" applyFill="1" applyBorder="1" applyAlignment="1">
      <alignment horizontal="left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wrapText="1"/>
    </xf>
    <xf numFmtId="0" fontId="32" fillId="0" borderId="3" xfId="1" applyFont="1" applyFill="1" applyBorder="1" applyAlignment="1">
      <alignment horizontal="left" vertical="top" wrapText="1"/>
    </xf>
    <xf numFmtId="165" fontId="10" fillId="0" borderId="3" xfId="1" applyNumberFormat="1" applyFont="1" applyFill="1" applyBorder="1" applyAlignment="1">
      <alignment horizontal="right" vertical="center"/>
    </xf>
    <xf numFmtId="49" fontId="33" fillId="0" borderId="0" xfId="1" applyNumberFormat="1" applyFont="1" applyFill="1" applyBorder="1" applyAlignment="1">
      <alignment horizontal="center" vertical="center"/>
    </xf>
    <xf numFmtId="1" fontId="41" fillId="0" borderId="0" xfId="0" applyNumberFormat="1" applyFont="1" applyFill="1" applyBorder="1" applyAlignment="1">
      <alignment horizontal="center" vertical="center"/>
    </xf>
    <xf numFmtId="49" fontId="37" fillId="0" borderId="3" xfId="1" applyNumberFormat="1" applyFont="1" applyFill="1" applyBorder="1" applyAlignment="1">
      <alignment horizontal="left" vertical="top"/>
    </xf>
    <xf numFmtId="3" fontId="10" fillId="0" borderId="3" xfId="1" applyNumberFormat="1" applyFont="1" applyFill="1" applyBorder="1" applyAlignment="1">
      <alignment vertical="center" wrapText="1"/>
    </xf>
    <xf numFmtId="3" fontId="7" fillId="0" borderId="3" xfId="1" applyNumberFormat="1" applyFont="1" applyFill="1" applyBorder="1" applyAlignment="1">
      <alignment vertical="center" wrapText="1"/>
    </xf>
    <xf numFmtId="0" fontId="10" fillId="0" borderId="2" xfId="1" applyFont="1" applyFill="1" applyBorder="1"/>
    <xf numFmtId="0" fontId="10" fillId="0" borderId="3" xfId="1" applyFont="1" applyFill="1" applyBorder="1"/>
    <xf numFmtId="164" fontId="42" fillId="0" borderId="0" xfId="0" applyNumberFormat="1" applyFont="1" applyFill="1" applyBorder="1"/>
    <xf numFmtId="0" fontId="8" fillId="0" borderId="0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/>
    </xf>
    <xf numFmtId="0" fontId="10" fillId="0" borderId="2" xfId="1" applyFont="1" applyFill="1" applyBorder="1" applyAlignment="1">
      <alignment vertical="center"/>
    </xf>
    <xf numFmtId="0" fontId="10" fillId="0" borderId="3" xfId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vertical="center"/>
    </xf>
    <xf numFmtId="0" fontId="10" fillId="0" borderId="4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wrapText="1"/>
    </xf>
    <xf numFmtId="0" fontId="10" fillId="0" borderId="4" xfId="1" applyFont="1" applyFill="1" applyBorder="1" applyAlignment="1">
      <alignment vertical="center" wrapText="1"/>
    </xf>
    <xf numFmtId="3" fontId="10" fillId="0" borderId="4" xfId="1" applyNumberFormat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right"/>
    </xf>
    <xf numFmtId="165" fontId="43" fillId="0" borderId="0" xfId="1" applyNumberFormat="1" applyFont="1" applyFill="1" applyBorder="1"/>
    <xf numFmtId="165" fontId="44" fillId="0" borderId="0" xfId="1" applyNumberFormat="1" applyFont="1" applyFill="1" applyBorder="1" applyAlignment="1">
      <alignment horizontal="center" vertical="center"/>
    </xf>
    <xf numFmtId="0" fontId="8" fillId="0" borderId="11" xfId="1" applyFont="1" applyFill="1" applyBorder="1"/>
    <xf numFmtId="0" fontId="10" fillId="0" borderId="12" xfId="1" applyFont="1" applyFill="1" applyBorder="1"/>
    <xf numFmtId="0" fontId="10" fillId="0" borderId="13" xfId="1" applyFont="1" applyFill="1" applyBorder="1"/>
    <xf numFmtId="0" fontId="10" fillId="0" borderId="4" xfId="1" applyFont="1" applyFill="1" applyBorder="1"/>
    <xf numFmtId="1" fontId="9" fillId="0" borderId="0" xfId="0" applyNumberFormat="1" applyFont="1" applyFill="1" applyBorder="1" applyAlignment="1">
      <alignment horizontal="right" vertical="center"/>
    </xf>
    <xf numFmtId="0" fontId="10" fillId="0" borderId="14" xfId="1" applyFont="1" applyFill="1" applyBorder="1"/>
    <xf numFmtId="0" fontId="10" fillId="0" borderId="15" xfId="1" applyFont="1" applyFill="1" applyBorder="1"/>
    <xf numFmtId="0" fontId="10" fillId="0" borderId="6" xfId="1" applyFont="1" applyFill="1" applyBorder="1"/>
    <xf numFmtId="2" fontId="3" fillId="0" borderId="0" xfId="1" applyNumberFormat="1" applyFont="1" applyFill="1" applyBorder="1"/>
    <xf numFmtId="0" fontId="3" fillId="0" borderId="3" xfId="1" applyFont="1" applyFill="1" applyBorder="1" applyAlignment="1">
      <alignment vertical="top" wrapText="1"/>
    </xf>
    <xf numFmtId="0" fontId="3" fillId="0" borderId="3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right" vertical="center"/>
    </xf>
    <xf numFmtId="0" fontId="3" fillId="0" borderId="5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3" fontId="28" fillId="0" borderId="7" xfId="1" applyNumberFormat="1" applyFont="1" applyFill="1" applyBorder="1" applyAlignment="1">
      <alignment horizontal="center" vertical="center"/>
    </xf>
    <xf numFmtId="3" fontId="28" fillId="0" borderId="10" xfId="1" applyNumberFormat="1" applyFont="1" applyFill="1" applyBorder="1" applyAlignment="1">
      <alignment horizontal="center" vertical="center"/>
    </xf>
    <xf numFmtId="165" fontId="43" fillId="0" borderId="0" xfId="1" applyNumberFormat="1" applyFont="1" applyFill="1" applyBorder="1" applyAlignment="1">
      <alignment horizontal="center" vertical="center"/>
    </xf>
    <xf numFmtId="0" fontId="28" fillId="0" borderId="5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28" fillId="0" borderId="2" xfId="1" applyFont="1" applyFill="1" applyBorder="1" applyAlignment="1">
      <alignment horizontal="center" vertical="center" wrapText="1"/>
    </xf>
    <xf numFmtId="3" fontId="28" fillId="0" borderId="5" xfId="1" applyNumberFormat="1" applyFont="1" applyFill="1" applyBorder="1" applyAlignment="1">
      <alignment horizontal="center" vertical="center"/>
    </xf>
    <xf numFmtId="3" fontId="28" fillId="0" borderId="2" xfId="1" applyNumberFormat="1" applyFont="1" applyFill="1" applyBorder="1" applyAlignment="1">
      <alignment horizontal="center" vertical="center"/>
    </xf>
    <xf numFmtId="0" fontId="28" fillId="0" borderId="3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3" fontId="8" fillId="0" borderId="5" xfId="1" applyNumberFormat="1" applyFont="1" applyFill="1" applyBorder="1" applyAlignment="1">
      <alignment horizontal="center" vertical="center"/>
    </xf>
    <xf numFmtId="3" fontId="8" fillId="0" borderId="2" xfId="1" applyNumberFormat="1" applyFont="1" applyFill="1" applyBorder="1" applyAlignment="1">
      <alignment horizontal="center" vertical="center"/>
    </xf>
    <xf numFmtId="3" fontId="29" fillId="0" borderId="5" xfId="1" applyNumberFormat="1" applyFont="1" applyFill="1" applyBorder="1" applyAlignment="1">
      <alignment horizontal="center"/>
    </xf>
    <xf numFmtId="3" fontId="29" fillId="0" borderId="2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 wrapText="1"/>
    </xf>
  </cellXfs>
  <cellStyles count="21">
    <cellStyle name="Comma 2 65" xfId="4"/>
    <cellStyle name="Normal" xfId="0" builtinId="0"/>
    <cellStyle name="Normal 16" xfId="5"/>
    <cellStyle name="Normal 17" xfId="6"/>
    <cellStyle name="Normal 18" xfId="7"/>
    <cellStyle name="Normal 2" xfId="2"/>
    <cellStyle name="Normal 2 3" xfId="8"/>
    <cellStyle name="Normal 2 5" xfId="9"/>
    <cellStyle name="Normal 3" xfId="10"/>
    <cellStyle name="Normal 6" xfId="11"/>
    <cellStyle name="Style 1" xfId="12"/>
    <cellStyle name="Обычный 2" xfId="13"/>
    <cellStyle name="Обычный 2 2" xfId="14"/>
    <cellStyle name="Обычный 2 3" xfId="15"/>
    <cellStyle name="Обычный 3" xfId="3"/>
    <cellStyle name="Обычный 3 2" xfId="16"/>
    <cellStyle name="Обычный 3 3" xfId="17"/>
    <cellStyle name="Обычный 4" xfId="18"/>
    <cellStyle name="Обычный 4 2" xfId="19"/>
    <cellStyle name="Обычный 5" xfId="20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926"/>
  <sheetViews>
    <sheetView tabSelected="1" workbookViewId="0">
      <selection activeCell="A7" sqref="A7:G7"/>
    </sheetView>
  </sheetViews>
  <sheetFormatPr defaultRowHeight="14.25"/>
  <cols>
    <col min="1" max="1" width="11.85546875" style="184" customWidth="1"/>
    <col min="2" max="2" width="34.42578125" style="185" customWidth="1"/>
    <col min="3" max="3" width="11" style="185" customWidth="1"/>
    <col min="4" max="4" width="13.28515625" style="186" customWidth="1"/>
    <col min="5" max="5" width="12.140625" style="187" customWidth="1"/>
    <col min="6" max="6" width="14.42578125" style="187" customWidth="1"/>
    <col min="7" max="7" width="10.42578125" style="188" customWidth="1"/>
    <col min="8" max="8" width="19.42578125" style="8" customWidth="1"/>
    <col min="9" max="9" width="18.42578125" style="3" customWidth="1"/>
    <col min="10" max="10" width="5.140625" style="3" customWidth="1"/>
    <col min="11" max="11" width="16.7109375" style="3" customWidth="1"/>
    <col min="12" max="95" width="9.140625" style="3"/>
    <col min="96" max="97" width="9.140625" style="3" customWidth="1"/>
    <col min="98" max="98" width="8.85546875" style="3" customWidth="1"/>
    <col min="99" max="138" width="9.140625" style="3"/>
    <col min="139" max="139" width="9.140625" style="4"/>
    <col min="140" max="227" width="9.140625" style="3"/>
    <col min="228" max="228" width="9.140625" style="5"/>
    <col min="229" max="256" width="9.140625" style="6"/>
    <col min="257" max="257" width="10.28515625" style="6" customWidth="1"/>
    <col min="258" max="258" width="34.42578125" style="6" customWidth="1"/>
    <col min="259" max="259" width="13.140625" style="6" customWidth="1"/>
    <col min="260" max="260" width="13.42578125" style="6" customWidth="1"/>
    <col min="261" max="261" width="12.140625" style="6" customWidth="1"/>
    <col min="262" max="262" width="14.140625" style="6" customWidth="1"/>
    <col min="263" max="263" width="11.85546875" style="6" customWidth="1"/>
    <col min="264" max="264" width="19.28515625" style="6" customWidth="1"/>
    <col min="265" max="265" width="2.140625" style="6" customWidth="1"/>
    <col min="266" max="266" width="3" style="6" customWidth="1"/>
    <col min="267" max="351" width="9.140625" style="6"/>
    <col min="352" max="353" width="9.140625" style="6" customWidth="1"/>
    <col min="354" max="354" width="8.85546875" style="6" customWidth="1"/>
    <col min="355" max="512" width="9.140625" style="6"/>
    <col min="513" max="513" width="10.28515625" style="6" customWidth="1"/>
    <col min="514" max="514" width="34.42578125" style="6" customWidth="1"/>
    <col min="515" max="515" width="13.140625" style="6" customWidth="1"/>
    <col min="516" max="516" width="13.42578125" style="6" customWidth="1"/>
    <col min="517" max="517" width="12.140625" style="6" customWidth="1"/>
    <col min="518" max="518" width="14.140625" style="6" customWidth="1"/>
    <col min="519" max="519" width="11.85546875" style="6" customWidth="1"/>
    <col min="520" max="520" width="19.28515625" style="6" customWidth="1"/>
    <col min="521" max="521" width="2.140625" style="6" customWidth="1"/>
    <col min="522" max="522" width="3" style="6" customWidth="1"/>
    <col min="523" max="607" width="9.140625" style="6"/>
    <col min="608" max="609" width="9.140625" style="6" customWidth="1"/>
    <col min="610" max="610" width="8.85546875" style="6" customWidth="1"/>
    <col min="611" max="768" width="9.140625" style="6"/>
    <col min="769" max="769" width="10.28515625" style="6" customWidth="1"/>
    <col min="770" max="770" width="34.42578125" style="6" customWidth="1"/>
    <col min="771" max="771" width="13.140625" style="6" customWidth="1"/>
    <col min="772" max="772" width="13.42578125" style="6" customWidth="1"/>
    <col min="773" max="773" width="12.140625" style="6" customWidth="1"/>
    <col min="774" max="774" width="14.140625" style="6" customWidth="1"/>
    <col min="775" max="775" width="11.85546875" style="6" customWidth="1"/>
    <col min="776" max="776" width="19.28515625" style="6" customWidth="1"/>
    <col min="777" max="777" width="2.140625" style="6" customWidth="1"/>
    <col min="778" max="778" width="3" style="6" customWidth="1"/>
    <col min="779" max="863" width="9.140625" style="6"/>
    <col min="864" max="865" width="9.140625" style="6" customWidth="1"/>
    <col min="866" max="866" width="8.85546875" style="6" customWidth="1"/>
    <col min="867" max="1024" width="9.140625" style="6"/>
    <col min="1025" max="1025" width="10.28515625" style="6" customWidth="1"/>
    <col min="1026" max="1026" width="34.42578125" style="6" customWidth="1"/>
    <col min="1027" max="1027" width="13.140625" style="6" customWidth="1"/>
    <col min="1028" max="1028" width="13.42578125" style="6" customWidth="1"/>
    <col min="1029" max="1029" width="12.140625" style="6" customWidth="1"/>
    <col min="1030" max="1030" width="14.140625" style="6" customWidth="1"/>
    <col min="1031" max="1031" width="11.85546875" style="6" customWidth="1"/>
    <col min="1032" max="1032" width="19.28515625" style="6" customWidth="1"/>
    <col min="1033" max="1033" width="2.140625" style="6" customWidth="1"/>
    <col min="1034" max="1034" width="3" style="6" customWidth="1"/>
    <col min="1035" max="1119" width="9.140625" style="6"/>
    <col min="1120" max="1121" width="9.140625" style="6" customWidth="1"/>
    <col min="1122" max="1122" width="8.85546875" style="6" customWidth="1"/>
    <col min="1123" max="1280" width="9.140625" style="6"/>
    <col min="1281" max="1281" width="10.28515625" style="6" customWidth="1"/>
    <col min="1282" max="1282" width="34.42578125" style="6" customWidth="1"/>
    <col min="1283" max="1283" width="13.140625" style="6" customWidth="1"/>
    <col min="1284" max="1284" width="13.42578125" style="6" customWidth="1"/>
    <col min="1285" max="1285" width="12.140625" style="6" customWidth="1"/>
    <col min="1286" max="1286" width="14.140625" style="6" customWidth="1"/>
    <col min="1287" max="1287" width="11.85546875" style="6" customWidth="1"/>
    <col min="1288" max="1288" width="19.28515625" style="6" customWidth="1"/>
    <col min="1289" max="1289" width="2.140625" style="6" customWidth="1"/>
    <col min="1290" max="1290" width="3" style="6" customWidth="1"/>
    <col min="1291" max="1375" width="9.140625" style="6"/>
    <col min="1376" max="1377" width="9.140625" style="6" customWidth="1"/>
    <col min="1378" max="1378" width="8.85546875" style="6" customWidth="1"/>
    <col min="1379" max="1536" width="9.140625" style="6"/>
    <col min="1537" max="1537" width="10.28515625" style="6" customWidth="1"/>
    <col min="1538" max="1538" width="34.42578125" style="6" customWidth="1"/>
    <col min="1539" max="1539" width="13.140625" style="6" customWidth="1"/>
    <col min="1540" max="1540" width="13.42578125" style="6" customWidth="1"/>
    <col min="1541" max="1541" width="12.140625" style="6" customWidth="1"/>
    <col min="1542" max="1542" width="14.140625" style="6" customWidth="1"/>
    <col min="1543" max="1543" width="11.85546875" style="6" customWidth="1"/>
    <col min="1544" max="1544" width="19.28515625" style="6" customWidth="1"/>
    <col min="1545" max="1545" width="2.140625" style="6" customWidth="1"/>
    <col min="1546" max="1546" width="3" style="6" customWidth="1"/>
    <col min="1547" max="1631" width="9.140625" style="6"/>
    <col min="1632" max="1633" width="9.140625" style="6" customWidth="1"/>
    <col min="1634" max="1634" width="8.85546875" style="6" customWidth="1"/>
    <col min="1635" max="1792" width="9.140625" style="6"/>
    <col min="1793" max="1793" width="10.28515625" style="6" customWidth="1"/>
    <col min="1794" max="1794" width="34.42578125" style="6" customWidth="1"/>
    <col min="1795" max="1795" width="13.140625" style="6" customWidth="1"/>
    <col min="1796" max="1796" width="13.42578125" style="6" customWidth="1"/>
    <col min="1797" max="1797" width="12.140625" style="6" customWidth="1"/>
    <col min="1798" max="1798" width="14.140625" style="6" customWidth="1"/>
    <col min="1799" max="1799" width="11.85546875" style="6" customWidth="1"/>
    <col min="1800" max="1800" width="19.28515625" style="6" customWidth="1"/>
    <col min="1801" max="1801" width="2.140625" style="6" customWidth="1"/>
    <col min="1802" max="1802" width="3" style="6" customWidth="1"/>
    <col min="1803" max="1887" width="9.140625" style="6"/>
    <col min="1888" max="1889" width="9.140625" style="6" customWidth="1"/>
    <col min="1890" max="1890" width="8.85546875" style="6" customWidth="1"/>
    <col min="1891" max="2048" width="9.140625" style="6"/>
    <col min="2049" max="2049" width="10.28515625" style="6" customWidth="1"/>
    <col min="2050" max="2050" width="34.42578125" style="6" customWidth="1"/>
    <col min="2051" max="2051" width="13.140625" style="6" customWidth="1"/>
    <col min="2052" max="2052" width="13.42578125" style="6" customWidth="1"/>
    <col min="2053" max="2053" width="12.140625" style="6" customWidth="1"/>
    <col min="2054" max="2054" width="14.140625" style="6" customWidth="1"/>
    <col min="2055" max="2055" width="11.85546875" style="6" customWidth="1"/>
    <col min="2056" max="2056" width="19.28515625" style="6" customWidth="1"/>
    <col min="2057" max="2057" width="2.140625" style="6" customWidth="1"/>
    <col min="2058" max="2058" width="3" style="6" customWidth="1"/>
    <col min="2059" max="2143" width="9.140625" style="6"/>
    <col min="2144" max="2145" width="9.140625" style="6" customWidth="1"/>
    <col min="2146" max="2146" width="8.85546875" style="6" customWidth="1"/>
    <col min="2147" max="2304" width="9.140625" style="6"/>
    <col min="2305" max="2305" width="10.28515625" style="6" customWidth="1"/>
    <col min="2306" max="2306" width="34.42578125" style="6" customWidth="1"/>
    <col min="2307" max="2307" width="13.140625" style="6" customWidth="1"/>
    <col min="2308" max="2308" width="13.42578125" style="6" customWidth="1"/>
    <col min="2309" max="2309" width="12.140625" style="6" customWidth="1"/>
    <col min="2310" max="2310" width="14.140625" style="6" customWidth="1"/>
    <col min="2311" max="2311" width="11.85546875" style="6" customWidth="1"/>
    <col min="2312" max="2312" width="19.28515625" style="6" customWidth="1"/>
    <col min="2313" max="2313" width="2.140625" style="6" customWidth="1"/>
    <col min="2314" max="2314" width="3" style="6" customWidth="1"/>
    <col min="2315" max="2399" width="9.140625" style="6"/>
    <col min="2400" max="2401" width="9.140625" style="6" customWidth="1"/>
    <col min="2402" max="2402" width="8.85546875" style="6" customWidth="1"/>
    <col min="2403" max="2560" width="9.140625" style="6"/>
    <col min="2561" max="2561" width="10.28515625" style="6" customWidth="1"/>
    <col min="2562" max="2562" width="34.42578125" style="6" customWidth="1"/>
    <col min="2563" max="2563" width="13.140625" style="6" customWidth="1"/>
    <col min="2564" max="2564" width="13.42578125" style="6" customWidth="1"/>
    <col min="2565" max="2565" width="12.140625" style="6" customWidth="1"/>
    <col min="2566" max="2566" width="14.140625" style="6" customWidth="1"/>
    <col min="2567" max="2567" width="11.85546875" style="6" customWidth="1"/>
    <col min="2568" max="2568" width="19.28515625" style="6" customWidth="1"/>
    <col min="2569" max="2569" width="2.140625" style="6" customWidth="1"/>
    <col min="2570" max="2570" width="3" style="6" customWidth="1"/>
    <col min="2571" max="2655" width="9.140625" style="6"/>
    <col min="2656" max="2657" width="9.140625" style="6" customWidth="1"/>
    <col min="2658" max="2658" width="8.85546875" style="6" customWidth="1"/>
    <col min="2659" max="2816" width="9.140625" style="6"/>
    <col min="2817" max="2817" width="10.28515625" style="6" customWidth="1"/>
    <col min="2818" max="2818" width="34.42578125" style="6" customWidth="1"/>
    <col min="2819" max="2819" width="13.140625" style="6" customWidth="1"/>
    <col min="2820" max="2820" width="13.42578125" style="6" customWidth="1"/>
    <col min="2821" max="2821" width="12.140625" style="6" customWidth="1"/>
    <col min="2822" max="2822" width="14.140625" style="6" customWidth="1"/>
    <col min="2823" max="2823" width="11.85546875" style="6" customWidth="1"/>
    <col min="2824" max="2824" width="19.28515625" style="6" customWidth="1"/>
    <col min="2825" max="2825" width="2.140625" style="6" customWidth="1"/>
    <col min="2826" max="2826" width="3" style="6" customWidth="1"/>
    <col min="2827" max="2911" width="9.140625" style="6"/>
    <col min="2912" max="2913" width="9.140625" style="6" customWidth="1"/>
    <col min="2914" max="2914" width="8.85546875" style="6" customWidth="1"/>
    <col min="2915" max="3072" width="9.140625" style="6"/>
    <col min="3073" max="3073" width="10.28515625" style="6" customWidth="1"/>
    <col min="3074" max="3074" width="34.42578125" style="6" customWidth="1"/>
    <col min="3075" max="3075" width="13.140625" style="6" customWidth="1"/>
    <col min="3076" max="3076" width="13.42578125" style="6" customWidth="1"/>
    <col min="3077" max="3077" width="12.140625" style="6" customWidth="1"/>
    <col min="3078" max="3078" width="14.140625" style="6" customWidth="1"/>
    <col min="3079" max="3079" width="11.85546875" style="6" customWidth="1"/>
    <col min="3080" max="3080" width="19.28515625" style="6" customWidth="1"/>
    <col min="3081" max="3081" width="2.140625" style="6" customWidth="1"/>
    <col min="3082" max="3082" width="3" style="6" customWidth="1"/>
    <col min="3083" max="3167" width="9.140625" style="6"/>
    <col min="3168" max="3169" width="9.140625" style="6" customWidth="1"/>
    <col min="3170" max="3170" width="8.85546875" style="6" customWidth="1"/>
    <col min="3171" max="3328" width="9.140625" style="6"/>
    <col min="3329" max="3329" width="10.28515625" style="6" customWidth="1"/>
    <col min="3330" max="3330" width="34.42578125" style="6" customWidth="1"/>
    <col min="3331" max="3331" width="13.140625" style="6" customWidth="1"/>
    <col min="3332" max="3332" width="13.42578125" style="6" customWidth="1"/>
    <col min="3333" max="3333" width="12.140625" style="6" customWidth="1"/>
    <col min="3334" max="3334" width="14.140625" style="6" customWidth="1"/>
    <col min="3335" max="3335" width="11.85546875" style="6" customWidth="1"/>
    <col min="3336" max="3336" width="19.28515625" style="6" customWidth="1"/>
    <col min="3337" max="3337" width="2.140625" style="6" customWidth="1"/>
    <col min="3338" max="3338" width="3" style="6" customWidth="1"/>
    <col min="3339" max="3423" width="9.140625" style="6"/>
    <col min="3424" max="3425" width="9.140625" style="6" customWidth="1"/>
    <col min="3426" max="3426" width="8.85546875" style="6" customWidth="1"/>
    <col min="3427" max="3584" width="9.140625" style="6"/>
    <col min="3585" max="3585" width="10.28515625" style="6" customWidth="1"/>
    <col min="3586" max="3586" width="34.42578125" style="6" customWidth="1"/>
    <col min="3587" max="3587" width="13.140625" style="6" customWidth="1"/>
    <col min="3588" max="3588" width="13.42578125" style="6" customWidth="1"/>
    <col min="3589" max="3589" width="12.140625" style="6" customWidth="1"/>
    <col min="3590" max="3590" width="14.140625" style="6" customWidth="1"/>
    <col min="3591" max="3591" width="11.85546875" style="6" customWidth="1"/>
    <col min="3592" max="3592" width="19.28515625" style="6" customWidth="1"/>
    <col min="3593" max="3593" width="2.140625" style="6" customWidth="1"/>
    <col min="3594" max="3594" width="3" style="6" customWidth="1"/>
    <col min="3595" max="3679" width="9.140625" style="6"/>
    <col min="3680" max="3681" width="9.140625" style="6" customWidth="1"/>
    <col min="3682" max="3682" width="8.85546875" style="6" customWidth="1"/>
    <col min="3683" max="3840" width="9.140625" style="6"/>
    <col min="3841" max="3841" width="10.28515625" style="6" customWidth="1"/>
    <col min="3842" max="3842" width="34.42578125" style="6" customWidth="1"/>
    <col min="3843" max="3843" width="13.140625" style="6" customWidth="1"/>
    <col min="3844" max="3844" width="13.42578125" style="6" customWidth="1"/>
    <col min="3845" max="3845" width="12.140625" style="6" customWidth="1"/>
    <col min="3846" max="3846" width="14.140625" style="6" customWidth="1"/>
    <col min="3847" max="3847" width="11.85546875" style="6" customWidth="1"/>
    <col min="3848" max="3848" width="19.28515625" style="6" customWidth="1"/>
    <col min="3849" max="3849" width="2.140625" style="6" customWidth="1"/>
    <col min="3850" max="3850" width="3" style="6" customWidth="1"/>
    <col min="3851" max="3935" width="9.140625" style="6"/>
    <col min="3936" max="3937" width="9.140625" style="6" customWidth="1"/>
    <col min="3938" max="3938" width="8.85546875" style="6" customWidth="1"/>
    <col min="3939" max="4096" width="9.140625" style="6"/>
    <col min="4097" max="4097" width="10.28515625" style="6" customWidth="1"/>
    <col min="4098" max="4098" width="34.42578125" style="6" customWidth="1"/>
    <col min="4099" max="4099" width="13.140625" style="6" customWidth="1"/>
    <col min="4100" max="4100" width="13.42578125" style="6" customWidth="1"/>
    <col min="4101" max="4101" width="12.140625" style="6" customWidth="1"/>
    <col min="4102" max="4102" width="14.140625" style="6" customWidth="1"/>
    <col min="4103" max="4103" width="11.85546875" style="6" customWidth="1"/>
    <col min="4104" max="4104" width="19.28515625" style="6" customWidth="1"/>
    <col min="4105" max="4105" width="2.140625" style="6" customWidth="1"/>
    <col min="4106" max="4106" width="3" style="6" customWidth="1"/>
    <col min="4107" max="4191" width="9.140625" style="6"/>
    <col min="4192" max="4193" width="9.140625" style="6" customWidth="1"/>
    <col min="4194" max="4194" width="8.85546875" style="6" customWidth="1"/>
    <col min="4195" max="4352" width="9.140625" style="6"/>
    <col min="4353" max="4353" width="10.28515625" style="6" customWidth="1"/>
    <col min="4354" max="4354" width="34.42578125" style="6" customWidth="1"/>
    <col min="4355" max="4355" width="13.140625" style="6" customWidth="1"/>
    <col min="4356" max="4356" width="13.42578125" style="6" customWidth="1"/>
    <col min="4357" max="4357" width="12.140625" style="6" customWidth="1"/>
    <col min="4358" max="4358" width="14.140625" style="6" customWidth="1"/>
    <col min="4359" max="4359" width="11.85546875" style="6" customWidth="1"/>
    <col min="4360" max="4360" width="19.28515625" style="6" customWidth="1"/>
    <col min="4361" max="4361" width="2.140625" style="6" customWidth="1"/>
    <col min="4362" max="4362" width="3" style="6" customWidth="1"/>
    <col min="4363" max="4447" width="9.140625" style="6"/>
    <col min="4448" max="4449" width="9.140625" style="6" customWidth="1"/>
    <col min="4450" max="4450" width="8.85546875" style="6" customWidth="1"/>
    <col min="4451" max="4608" width="9.140625" style="6"/>
    <col min="4609" max="4609" width="10.28515625" style="6" customWidth="1"/>
    <col min="4610" max="4610" width="34.42578125" style="6" customWidth="1"/>
    <col min="4611" max="4611" width="13.140625" style="6" customWidth="1"/>
    <col min="4612" max="4612" width="13.42578125" style="6" customWidth="1"/>
    <col min="4613" max="4613" width="12.140625" style="6" customWidth="1"/>
    <col min="4614" max="4614" width="14.140625" style="6" customWidth="1"/>
    <col min="4615" max="4615" width="11.85546875" style="6" customWidth="1"/>
    <col min="4616" max="4616" width="19.28515625" style="6" customWidth="1"/>
    <col min="4617" max="4617" width="2.140625" style="6" customWidth="1"/>
    <col min="4618" max="4618" width="3" style="6" customWidth="1"/>
    <col min="4619" max="4703" width="9.140625" style="6"/>
    <col min="4704" max="4705" width="9.140625" style="6" customWidth="1"/>
    <col min="4706" max="4706" width="8.85546875" style="6" customWidth="1"/>
    <col min="4707" max="4864" width="9.140625" style="6"/>
    <col min="4865" max="4865" width="10.28515625" style="6" customWidth="1"/>
    <col min="4866" max="4866" width="34.42578125" style="6" customWidth="1"/>
    <col min="4867" max="4867" width="13.140625" style="6" customWidth="1"/>
    <col min="4868" max="4868" width="13.42578125" style="6" customWidth="1"/>
    <col min="4869" max="4869" width="12.140625" style="6" customWidth="1"/>
    <col min="4870" max="4870" width="14.140625" style="6" customWidth="1"/>
    <col min="4871" max="4871" width="11.85546875" style="6" customWidth="1"/>
    <col min="4872" max="4872" width="19.28515625" style="6" customWidth="1"/>
    <col min="4873" max="4873" width="2.140625" style="6" customWidth="1"/>
    <col min="4874" max="4874" width="3" style="6" customWidth="1"/>
    <col min="4875" max="4959" width="9.140625" style="6"/>
    <col min="4960" max="4961" width="9.140625" style="6" customWidth="1"/>
    <col min="4962" max="4962" width="8.85546875" style="6" customWidth="1"/>
    <col min="4963" max="5120" width="9.140625" style="6"/>
    <col min="5121" max="5121" width="10.28515625" style="6" customWidth="1"/>
    <col min="5122" max="5122" width="34.42578125" style="6" customWidth="1"/>
    <col min="5123" max="5123" width="13.140625" style="6" customWidth="1"/>
    <col min="5124" max="5124" width="13.42578125" style="6" customWidth="1"/>
    <col min="5125" max="5125" width="12.140625" style="6" customWidth="1"/>
    <col min="5126" max="5126" width="14.140625" style="6" customWidth="1"/>
    <col min="5127" max="5127" width="11.85546875" style="6" customWidth="1"/>
    <col min="5128" max="5128" width="19.28515625" style="6" customWidth="1"/>
    <col min="5129" max="5129" width="2.140625" style="6" customWidth="1"/>
    <col min="5130" max="5130" width="3" style="6" customWidth="1"/>
    <col min="5131" max="5215" width="9.140625" style="6"/>
    <col min="5216" max="5217" width="9.140625" style="6" customWidth="1"/>
    <col min="5218" max="5218" width="8.85546875" style="6" customWidth="1"/>
    <col min="5219" max="5376" width="9.140625" style="6"/>
    <col min="5377" max="5377" width="10.28515625" style="6" customWidth="1"/>
    <col min="5378" max="5378" width="34.42578125" style="6" customWidth="1"/>
    <col min="5379" max="5379" width="13.140625" style="6" customWidth="1"/>
    <col min="5380" max="5380" width="13.42578125" style="6" customWidth="1"/>
    <col min="5381" max="5381" width="12.140625" style="6" customWidth="1"/>
    <col min="5382" max="5382" width="14.140625" style="6" customWidth="1"/>
    <col min="5383" max="5383" width="11.85546875" style="6" customWidth="1"/>
    <col min="5384" max="5384" width="19.28515625" style="6" customWidth="1"/>
    <col min="5385" max="5385" width="2.140625" style="6" customWidth="1"/>
    <col min="5386" max="5386" width="3" style="6" customWidth="1"/>
    <col min="5387" max="5471" width="9.140625" style="6"/>
    <col min="5472" max="5473" width="9.140625" style="6" customWidth="1"/>
    <col min="5474" max="5474" width="8.85546875" style="6" customWidth="1"/>
    <col min="5475" max="5632" width="9.140625" style="6"/>
    <col min="5633" max="5633" width="10.28515625" style="6" customWidth="1"/>
    <col min="5634" max="5634" width="34.42578125" style="6" customWidth="1"/>
    <col min="5635" max="5635" width="13.140625" style="6" customWidth="1"/>
    <col min="5636" max="5636" width="13.42578125" style="6" customWidth="1"/>
    <col min="5637" max="5637" width="12.140625" style="6" customWidth="1"/>
    <col min="5638" max="5638" width="14.140625" style="6" customWidth="1"/>
    <col min="5639" max="5639" width="11.85546875" style="6" customWidth="1"/>
    <col min="5640" max="5640" width="19.28515625" style="6" customWidth="1"/>
    <col min="5641" max="5641" width="2.140625" style="6" customWidth="1"/>
    <col min="5642" max="5642" width="3" style="6" customWidth="1"/>
    <col min="5643" max="5727" width="9.140625" style="6"/>
    <col min="5728" max="5729" width="9.140625" style="6" customWidth="1"/>
    <col min="5730" max="5730" width="8.85546875" style="6" customWidth="1"/>
    <col min="5731" max="5888" width="9.140625" style="6"/>
    <col min="5889" max="5889" width="10.28515625" style="6" customWidth="1"/>
    <col min="5890" max="5890" width="34.42578125" style="6" customWidth="1"/>
    <col min="5891" max="5891" width="13.140625" style="6" customWidth="1"/>
    <col min="5892" max="5892" width="13.42578125" style="6" customWidth="1"/>
    <col min="5893" max="5893" width="12.140625" style="6" customWidth="1"/>
    <col min="5894" max="5894" width="14.140625" style="6" customWidth="1"/>
    <col min="5895" max="5895" width="11.85546875" style="6" customWidth="1"/>
    <col min="5896" max="5896" width="19.28515625" style="6" customWidth="1"/>
    <col min="5897" max="5897" width="2.140625" style="6" customWidth="1"/>
    <col min="5898" max="5898" width="3" style="6" customWidth="1"/>
    <col min="5899" max="5983" width="9.140625" style="6"/>
    <col min="5984" max="5985" width="9.140625" style="6" customWidth="1"/>
    <col min="5986" max="5986" width="8.85546875" style="6" customWidth="1"/>
    <col min="5987" max="6144" width="9.140625" style="6"/>
    <col min="6145" max="6145" width="10.28515625" style="6" customWidth="1"/>
    <col min="6146" max="6146" width="34.42578125" style="6" customWidth="1"/>
    <col min="6147" max="6147" width="13.140625" style="6" customWidth="1"/>
    <col min="6148" max="6148" width="13.42578125" style="6" customWidth="1"/>
    <col min="6149" max="6149" width="12.140625" style="6" customWidth="1"/>
    <col min="6150" max="6150" width="14.140625" style="6" customWidth="1"/>
    <col min="6151" max="6151" width="11.85546875" style="6" customWidth="1"/>
    <col min="6152" max="6152" width="19.28515625" style="6" customWidth="1"/>
    <col min="6153" max="6153" width="2.140625" style="6" customWidth="1"/>
    <col min="6154" max="6154" width="3" style="6" customWidth="1"/>
    <col min="6155" max="6239" width="9.140625" style="6"/>
    <col min="6240" max="6241" width="9.140625" style="6" customWidth="1"/>
    <col min="6242" max="6242" width="8.85546875" style="6" customWidth="1"/>
    <col min="6243" max="6400" width="9.140625" style="6"/>
    <col min="6401" max="6401" width="10.28515625" style="6" customWidth="1"/>
    <col min="6402" max="6402" width="34.42578125" style="6" customWidth="1"/>
    <col min="6403" max="6403" width="13.140625" style="6" customWidth="1"/>
    <col min="6404" max="6404" width="13.42578125" style="6" customWidth="1"/>
    <col min="6405" max="6405" width="12.140625" style="6" customWidth="1"/>
    <col min="6406" max="6406" width="14.140625" style="6" customWidth="1"/>
    <col min="6407" max="6407" width="11.85546875" style="6" customWidth="1"/>
    <col min="6408" max="6408" width="19.28515625" style="6" customWidth="1"/>
    <col min="6409" max="6409" width="2.140625" style="6" customWidth="1"/>
    <col min="6410" max="6410" width="3" style="6" customWidth="1"/>
    <col min="6411" max="6495" width="9.140625" style="6"/>
    <col min="6496" max="6497" width="9.140625" style="6" customWidth="1"/>
    <col min="6498" max="6498" width="8.85546875" style="6" customWidth="1"/>
    <col min="6499" max="6656" width="9.140625" style="6"/>
    <col min="6657" max="6657" width="10.28515625" style="6" customWidth="1"/>
    <col min="6658" max="6658" width="34.42578125" style="6" customWidth="1"/>
    <col min="6659" max="6659" width="13.140625" style="6" customWidth="1"/>
    <col min="6660" max="6660" width="13.42578125" style="6" customWidth="1"/>
    <col min="6661" max="6661" width="12.140625" style="6" customWidth="1"/>
    <col min="6662" max="6662" width="14.140625" style="6" customWidth="1"/>
    <col min="6663" max="6663" width="11.85546875" style="6" customWidth="1"/>
    <col min="6664" max="6664" width="19.28515625" style="6" customWidth="1"/>
    <col min="6665" max="6665" width="2.140625" style="6" customWidth="1"/>
    <col min="6666" max="6666" width="3" style="6" customWidth="1"/>
    <col min="6667" max="6751" width="9.140625" style="6"/>
    <col min="6752" max="6753" width="9.140625" style="6" customWidth="1"/>
    <col min="6754" max="6754" width="8.85546875" style="6" customWidth="1"/>
    <col min="6755" max="6912" width="9.140625" style="6"/>
    <col min="6913" max="6913" width="10.28515625" style="6" customWidth="1"/>
    <col min="6914" max="6914" width="34.42578125" style="6" customWidth="1"/>
    <col min="6915" max="6915" width="13.140625" style="6" customWidth="1"/>
    <col min="6916" max="6916" width="13.42578125" style="6" customWidth="1"/>
    <col min="6917" max="6917" width="12.140625" style="6" customWidth="1"/>
    <col min="6918" max="6918" width="14.140625" style="6" customWidth="1"/>
    <col min="6919" max="6919" width="11.85546875" style="6" customWidth="1"/>
    <col min="6920" max="6920" width="19.28515625" style="6" customWidth="1"/>
    <col min="6921" max="6921" width="2.140625" style="6" customWidth="1"/>
    <col min="6922" max="6922" width="3" style="6" customWidth="1"/>
    <col min="6923" max="7007" width="9.140625" style="6"/>
    <col min="7008" max="7009" width="9.140625" style="6" customWidth="1"/>
    <col min="7010" max="7010" width="8.85546875" style="6" customWidth="1"/>
    <col min="7011" max="7168" width="9.140625" style="6"/>
    <col min="7169" max="7169" width="10.28515625" style="6" customWidth="1"/>
    <col min="7170" max="7170" width="34.42578125" style="6" customWidth="1"/>
    <col min="7171" max="7171" width="13.140625" style="6" customWidth="1"/>
    <col min="7172" max="7172" width="13.42578125" style="6" customWidth="1"/>
    <col min="7173" max="7173" width="12.140625" style="6" customWidth="1"/>
    <col min="7174" max="7174" width="14.140625" style="6" customWidth="1"/>
    <col min="7175" max="7175" width="11.85546875" style="6" customWidth="1"/>
    <col min="7176" max="7176" width="19.28515625" style="6" customWidth="1"/>
    <col min="7177" max="7177" width="2.140625" style="6" customWidth="1"/>
    <col min="7178" max="7178" width="3" style="6" customWidth="1"/>
    <col min="7179" max="7263" width="9.140625" style="6"/>
    <col min="7264" max="7265" width="9.140625" style="6" customWidth="1"/>
    <col min="7266" max="7266" width="8.85546875" style="6" customWidth="1"/>
    <col min="7267" max="7424" width="9.140625" style="6"/>
    <col min="7425" max="7425" width="10.28515625" style="6" customWidth="1"/>
    <col min="7426" max="7426" width="34.42578125" style="6" customWidth="1"/>
    <col min="7427" max="7427" width="13.140625" style="6" customWidth="1"/>
    <col min="7428" max="7428" width="13.42578125" style="6" customWidth="1"/>
    <col min="7429" max="7429" width="12.140625" style="6" customWidth="1"/>
    <col min="7430" max="7430" width="14.140625" style="6" customWidth="1"/>
    <col min="7431" max="7431" width="11.85546875" style="6" customWidth="1"/>
    <col min="7432" max="7432" width="19.28515625" style="6" customWidth="1"/>
    <col min="7433" max="7433" width="2.140625" style="6" customWidth="1"/>
    <col min="7434" max="7434" width="3" style="6" customWidth="1"/>
    <col min="7435" max="7519" width="9.140625" style="6"/>
    <col min="7520" max="7521" width="9.140625" style="6" customWidth="1"/>
    <col min="7522" max="7522" width="8.85546875" style="6" customWidth="1"/>
    <col min="7523" max="7680" width="9.140625" style="6"/>
    <col min="7681" max="7681" width="10.28515625" style="6" customWidth="1"/>
    <col min="7682" max="7682" width="34.42578125" style="6" customWidth="1"/>
    <col min="7683" max="7683" width="13.140625" style="6" customWidth="1"/>
    <col min="7684" max="7684" width="13.42578125" style="6" customWidth="1"/>
    <col min="7685" max="7685" width="12.140625" style="6" customWidth="1"/>
    <col min="7686" max="7686" width="14.140625" style="6" customWidth="1"/>
    <col min="7687" max="7687" width="11.85546875" style="6" customWidth="1"/>
    <col min="7688" max="7688" width="19.28515625" style="6" customWidth="1"/>
    <col min="7689" max="7689" width="2.140625" style="6" customWidth="1"/>
    <col min="7690" max="7690" width="3" style="6" customWidth="1"/>
    <col min="7691" max="7775" width="9.140625" style="6"/>
    <col min="7776" max="7777" width="9.140625" style="6" customWidth="1"/>
    <col min="7778" max="7778" width="8.85546875" style="6" customWidth="1"/>
    <col min="7779" max="7936" width="9.140625" style="6"/>
    <col min="7937" max="7937" width="10.28515625" style="6" customWidth="1"/>
    <col min="7938" max="7938" width="34.42578125" style="6" customWidth="1"/>
    <col min="7939" max="7939" width="13.140625" style="6" customWidth="1"/>
    <col min="7940" max="7940" width="13.42578125" style="6" customWidth="1"/>
    <col min="7941" max="7941" width="12.140625" style="6" customWidth="1"/>
    <col min="7942" max="7942" width="14.140625" style="6" customWidth="1"/>
    <col min="7943" max="7943" width="11.85546875" style="6" customWidth="1"/>
    <col min="7944" max="7944" width="19.28515625" style="6" customWidth="1"/>
    <col min="7945" max="7945" width="2.140625" style="6" customWidth="1"/>
    <col min="7946" max="7946" width="3" style="6" customWidth="1"/>
    <col min="7947" max="8031" width="9.140625" style="6"/>
    <col min="8032" max="8033" width="9.140625" style="6" customWidth="1"/>
    <col min="8034" max="8034" width="8.85546875" style="6" customWidth="1"/>
    <col min="8035" max="8192" width="9.140625" style="6"/>
    <col min="8193" max="8193" width="10.28515625" style="6" customWidth="1"/>
    <col min="8194" max="8194" width="34.42578125" style="6" customWidth="1"/>
    <col min="8195" max="8195" width="13.140625" style="6" customWidth="1"/>
    <col min="8196" max="8196" width="13.42578125" style="6" customWidth="1"/>
    <col min="8197" max="8197" width="12.140625" style="6" customWidth="1"/>
    <col min="8198" max="8198" width="14.140625" style="6" customWidth="1"/>
    <col min="8199" max="8199" width="11.85546875" style="6" customWidth="1"/>
    <col min="8200" max="8200" width="19.28515625" style="6" customWidth="1"/>
    <col min="8201" max="8201" width="2.140625" style="6" customWidth="1"/>
    <col min="8202" max="8202" width="3" style="6" customWidth="1"/>
    <col min="8203" max="8287" width="9.140625" style="6"/>
    <col min="8288" max="8289" width="9.140625" style="6" customWidth="1"/>
    <col min="8290" max="8290" width="8.85546875" style="6" customWidth="1"/>
    <col min="8291" max="8448" width="9.140625" style="6"/>
    <col min="8449" max="8449" width="10.28515625" style="6" customWidth="1"/>
    <col min="8450" max="8450" width="34.42578125" style="6" customWidth="1"/>
    <col min="8451" max="8451" width="13.140625" style="6" customWidth="1"/>
    <col min="8452" max="8452" width="13.42578125" style="6" customWidth="1"/>
    <col min="8453" max="8453" width="12.140625" style="6" customWidth="1"/>
    <col min="8454" max="8454" width="14.140625" style="6" customWidth="1"/>
    <col min="8455" max="8455" width="11.85546875" style="6" customWidth="1"/>
    <col min="8456" max="8456" width="19.28515625" style="6" customWidth="1"/>
    <col min="8457" max="8457" width="2.140625" style="6" customWidth="1"/>
    <col min="8458" max="8458" width="3" style="6" customWidth="1"/>
    <col min="8459" max="8543" width="9.140625" style="6"/>
    <col min="8544" max="8545" width="9.140625" style="6" customWidth="1"/>
    <col min="8546" max="8546" width="8.85546875" style="6" customWidth="1"/>
    <col min="8547" max="8704" width="9.140625" style="6"/>
    <col min="8705" max="8705" width="10.28515625" style="6" customWidth="1"/>
    <col min="8706" max="8706" width="34.42578125" style="6" customWidth="1"/>
    <col min="8707" max="8707" width="13.140625" style="6" customWidth="1"/>
    <col min="8708" max="8708" width="13.42578125" style="6" customWidth="1"/>
    <col min="8709" max="8709" width="12.140625" style="6" customWidth="1"/>
    <col min="8710" max="8710" width="14.140625" style="6" customWidth="1"/>
    <col min="8711" max="8711" width="11.85546875" style="6" customWidth="1"/>
    <col min="8712" max="8712" width="19.28515625" style="6" customWidth="1"/>
    <col min="8713" max="8713" width="2.140625" style="6" customWidth="1"/>
    <col min="8714" max="8714" width="3" style="6" customWidth="1"/>
    <col min="8715" max="8799" width="9.140625" style="6"/>
    <col min="8800" max="8801" width="9.140625" style="6" customWidth="1"/>
    <col min="8802" max="8802" width="8.85546875" style="6" customWidth="1"/>
    <col min="8803" max="8960" width="9.140625" style="6"/>
    <col min="8961" max="8961" width="10.28515625" style="6" customWidth="1"/>
    <col min="8962" max="8962" width="34.42578125" style="6" customWidth="1"/>
    <col min="8963" max="8963" width="13.140625" style="6" customWidth="1"/>
    <col min="8964" max="8964" width="13.42578125" style="6" customWidth="1"/>
    <col min="8965" max="8965" width="12.140625" style="6" customWidth="1"/>
    <col min="8966" max="8966" width="14.140625" style="6" customWidth="1"/>
    <col min="8967" max="8967" width="11.85546875" style="6" customWidth="1"/>
    <col min="8968" max="8968" width="19.28515625" style="6" customWidth="1"/>
    <col min="8969" max="8969" width="2.140625" style="6" customWidth="1"/>
    <col min="8970" max="8970" width="3" style="6" customWidth="1"/>
    <col min="8971" max="9055" width="9.140625" style="6"/>
    <col min="9056" max="9057" width="9.140625" style="6" customWidth="1"/>
    <col min="9058" max="9058" width="8.85546875" style="6" customWidth="1"/>
    <col min="9059" max="9216" width="9.140625" style="6"/>
    <col min="9217" max="9217" width="10.28515625" style="6" customWidth="1"/>
    <col min="9218" max="9218" width="34.42578125" style="6" customWidth="1"/>
    <col min="9219" max="9219" width="13.140625" style="6" customWidth="1"/>
    <col min="9220" max="9220" width="13.42578125" style="6" customWidth="1"/>
    <col min="9221" max="9221" width="12.140625" style="6" customWidth="1"/>
    <col min="9222" max="9222" width="14.140625" style="6" customWidth="1"/>
    <col min="9223" max="9223" width="11.85546875" style="6" customWidth="1"/>
    <col min="9224" max="9224" width="19.28515625" style="6" customWidth="1"/>
    <col min="9225" max="9225" width="2.140625" style="6" customWidth="1"/>
    <col min="9226" max="9226" width="3" style="6" customWidth="1"/>
    <col min="9227" max="9311" width="9.140625" style="6"/>
    <col min="9312" max="9313" width="9.140625" style="6" customWidth="1"/>
    <col min="9314" max="9314" width="8.85546875" style="6" customWidth="1"/>
    <col min="9315" max="9472" width="9.140625" style="6"/>
    <col min="9473" max="9473" width="10.28515625" style="6" customWidth="1"/>
    <col min="9474" max="9474" width="34.42578125" style="6" customWidth="1"/>
    <col min="9475" max="9475" width="13.140625" style="6" customWidth="1"/>
    <col min="9476" max="9476" width="13.42578125" style="6" customWidth="1"/>
    <col min="9477" max="9477" width="12.140625" style="6" customWidth="1"/>
    <col min="9478" max="9478" width="14.140625" style="6" customWidth="1"/>
    <col min="9479" max="9479" width="11.85546875" style="6" customWidth="1"/>
    <col min="9480" max="9480" width="19.28515625" style="6" customWidth="1"/>
    <col min="9481" max="9481" width="2.140625" style="6" customWidth="1"/>
    <col min="9482" max="9482" width="3" style="6" customWidth="1"/>
    <col min="9483" max="9567" width="9.140625" style="6"/>
    <col min="9568" max="9569" width="9.140625" style="6" customWidth="1"/>
    <col min="9570" max="9570" width="8.85546875" style="6" customWidth="1"/>
    <col min="9571" max="9728" width="9.140625" style="6"/>
    <col min="9729" max="9729" width="10.28515625" style="6" customWidth="1"/>
    <col min="9730" max="9730" width="34.42578125" style="6" customWidth="1"/>
    <col min="9731" max="9731" width="13.140625" style="6" customWidth="1"/>
    <col min="9732" max="9732" width="13.42578125" style="6" customWidth="1"/>
    <col min="9733" max="9733" width="12.140625" style="6" customWidth="1"/>
    <col min="9734" max="9734" width="14.140625" style="6" customWidth="1"/>
    <col min="9735" max="9735" width="11.85546875" style="6" customWidth="1"/>
    <col min="9736" max="9736" width="19.28515625" style="6" customWidth="1"/>
    <col min="9737" max="9737" width="2.140625" style="6" customWidth="1"/>
    <col min="9738" max="9738" width="3" style="6" customWidth="1"/>
    <col min="9739" max="9823" width="9.140625" style="6"/>
    <col min="9824" max="9825" width="9.140625" style="6" customWidth="1"/>
    <col min="9826" max="9826" width="8.85546875" style="6" customWidth="1"/>
    <col min="9827" max="9984" width="9.140625" style="6"/>
    <col min="9985" max="9985" width="10.28515625" style="6" customWidth="1"/>
    <col min="9986" max="9986" width="34.42578125" style="6" customWidth="1"/>
    <col min="9987" max="9987" width="13.140625" style="6" customWidth="1"/>
    <col min="9988" max="9988" width="13.42578125" style="6" customWidth="1"/>
    <col min="9989" max="9989" width="12.140625" style="6" customWidth="1"/>
    <col min="9990" max="9990" width="14.140625" style="6" customWidth="1"/>
    <col min="9991" max="9991" width="11.85546875" style="6" customWidth="1"/>
    <col min="9992" max="9992" width="19.28515625" style="6" customWidth="1"/>
    <col min="9993" max="9993" width="2.140625" style="6" customWidth="1"/>
    <col min="9994" max="9994" width="3" style="6" customWidth="1"/>
    <col min="9995" max="10079" width="9.140625" style="6"/>
    <col min="10080" max="10081" width="9.140625" style="6" customWidth="1"/>
    <col min="10082" max="10082" width="8.85546875" style="6" customWidth="1"/>
    <col min="10083" max="10240" width="9.140625" style="6"/>
    <col min="10241" max="10241" width="10.28515625" style="6" customWidth="1"/>
    <col min="10242" max="10242" width="34.42578125" style="6" customWidth="1"/>
    <col min="10243" max="10243" width="13.140625" style="6" customWidth="1"/>
    <col min="10244" max="10244" width="13.42578125" style="6" customWidth="1"/>
    <col min="10245" max="10245" width="12.140625" style="6" customWidth="1"/>
    <col min="10246" max="10246" width="14.140625" style="6" customWidth="1"/>
    <col min="10247" max="10247" width="11.85546875" style="6" customWidth="1"/>
    <col min="10248" max="10248" width="19.28515625" style="6" customWidth="1"/>
    <col min="10249" max="10249" width="2.140625" style="6" customWidth="1"/>
    <col min="10250" max="10250" width="3" style="6" customWidth="1"/>
    <col min="10251" max="10335" width="9.140625" style="6"/>
    <col min="10336" max="10337" width="9.140625" style="6" customWidth="1"/>
    <col min="10338" max="10338" width="8.85546875" style="6" customWidth="1"/>
    <col min="10339" max="10496" width="9.140625" style="6"/>
    <col min="10497" max="10497" width="10.28515625" style="6" customWidth="1"/>
    <col min="10498" max="10498" width="34.42578125" style="6" customWidth="1"/>
    <col min="10499" max="10499" width="13.140625" style="6" customWidth="1"/>
    <col min="10500" max="10500" width="13.42578125" style="6" customWidth="1"/>
    <col min="10501" max="10501" width="12.140625" style="6" customWidth="1"/>
    <col min="10502" max="10502" width="14.140625" style="6" customWidth="1"/>
    <col min="10503" max="10503" width="11.85546875" style="6" customWidth="1"/>
    <col min="10504" max="10504" width="19.28515625" style="6" customWidth="1"/>
    <col min="10505" max="10505" width="2.140625" style="6" customWidth="1"/>
    <col min="10506" max="10506" width="3" style="6" customWidth="1"/>
    <col min="10507" max="10591" width="9.140625" style="6"/>
    <col min="10592" max="10593" width="9.140625" style="6" customWidth="1"/>
    <col min="10594" max="10594" width="8.85546875" style="6" customWidth="1"/>
    <col min="10595" max="10752" width="9.140625" style="6"/>
    <col min="10753" max="10753" width="10.28515625" style="6" customWidth="1"/>
    <col min="10754" max="10754" width="34.42578125" style="6" customWidth="1"/>
    <col min="10755" max="10755" width="13.140625" style="6" customWidth="1"/>
    <col min="10756" max="10756" width="13.42578125" style="6" customWidth="1"/>
    <col min="10757" max="10757" width="12.140625" style="6" customWidth="1"/>
    <col min="10758" max="10758" width="14.140625" style="6" customWidth="1"/>
    <col min="10759" max="10759" width="11.85546875" style="6" customWidth="1"/>
    <col min="10760" max="10760" width="19.28515625" style="6" customWidth="1"/>
    <col min="10761" max="10761" width="2.140625" style="6" customWidth="1"/>
    <col min="10762" max="10762" width="3" style="6" customWidth="1"/>
    <col min="10763" max="10847" width="9.140625" style="6"/>
    <col min="10848" max="10849" width="9.140625" style="6" customWidth="1"/>
    <col min="10850" max="10850" width="8.85546875" style="6" customWidth="1"/>
    <col min="10851" max="11008" width="9.140625" style="6"/>
    <col min="11009" max="11009" width="10.28515625" style="6" customWidth="1"/>
    <col min="11010" max="11010" width="34.42578125" style="6" customWidth="1"/>
    <col min="11011" max="11011" width="13.140625" style="6" customWidth="1"/>
    <col min="11012" max="11012" width="13.42578125" style="6" customWidth="1"/>
    <col min="11013" max="11013" width="12.140625" style="6" customWidth="1"/>
    <col min="11014" max="11014" width="14.140625" style="6" customWidth="1"/>
    <col min="11015" max="11015" width="11.85546875" style="6" customWidth="1"/>
    <col min="11016" max="11016" width="19.28515625" style="6" customWidth="1"/>
    <col min="11017" max="11017" width="2.140625" style="6" customWidth="1"/>
    <col min="11018" max="11018" width="3" style="6" customWidth="1"/>
    <col min="11019" max="11103" width="9.140625" style="6"/>
    <col min="11104" max="11105" width="9.140625" style="6" customWidth="1"/>
    <col min="11106" max="11106" width="8.85546875" style="6" customWidth="1"/>
    <col min="11107" max="11264" width="9.140625" style="6"/>
    <col min="11265" max="11265" width="10.28515625" style="6" customWidth="1"/>
    <col min="11266" max="11266" width="34.42578125" style="6" customWidth="1"/>
    <col min="11267" max="11267" width="13.140625" style="6" customWidth="1"/>
    <col min="11268" max="11268" width="13.42578125" style="6" customWidth="1"/>
    <col min="11269" max="11269" width="12.140625" style="6" customWidth="1"/>
    <col min="11270" max="11270" width="14.140625" style="6" customWidth="1"/>
    <col min="11271" max="11271" width="11.85546875" style="6" customWidth="1"/>
    <col min="11272" max="11272" width="19.28515625" style="6" customWidth="1"/>
    <col min="11273" max="11273" width="2.140625" style="6" customWidth="1"/>
    <col min="11274" max="11274" width="3" style="6" customWidth="1"/>
    <col min="11275" max="11359" width="9.140625" style="6"/>
    <col min="11360" max="11361" width="9.140625" style="6" customWidth="1"/>
    <col min="11362" max="11362" width="8.85546875" style="6" customWidth="1"/>
    <col min="11363" max="11520" width="9.140625" style="6"/>
    <col min="11521" max="11521" width="10.28515625" style="6" customWidth="1"/>
    <col min="11522" max="11522" width="34.42578125" style="6" customWidth="1"/>
    <col min="11523" max="11523" width="13.140625" style="6" customWidth="1"/>
    <col min="11524" max="11524" width="13.42578125" style="6" customWidth="1"/>
    <col min="11525" max="11525" width="12.140625" style="6" customWidth="1"/>
    <col min="11526" max="11526" width="14.140625" style="6" customWidth="1"/>
    <col min="11527" max="11527" width="11.85546875" style="6" customWidth="1"/>
    <col min="11528" max="11528" width="19.28515625" style="6" customWidth="1"/>
    <col min="11529" max="11529" width="2.140625" style="6" customWidth="1"/>
    <col min="11530" max="11530" width="3" style="6" customWidth="1"/>
    <col min="11531" max="11615" width="9.140625" style="6"/>
    <col min="11616" max="11617" width="9.140625" style="6" customWidth="1"/>
    <col min="11618" max="11618" width="8.85546875" style="6" customWidth="1"/>
    <col min="11619" max="11776" width="9.140625" style="6"/>
    <col min="11777" max="11777" width="10.28515625" style="6" customWidth="1"/>
    <col min="11778" max="11778" width="34.42578125" style="6" customWidth="1"/>
    <col min="11779" max="11779" width="13.140625" style="6" customWidth="1"/>
    <col min="11780" max="11780" width="13.42578125" style="6" customWidth="1"/>
    <col min="11781" max="11781" width="12.140625" style="6" customWidth="1"/>
    <col min="11782" max="11782" width="14.140625" style="6" customWidth="1"/>
    <col min="11783" max="11783" width="11.85546875" style="6" customWidth="1"/>
    <col min="11784" max="11784" width="19.28515625" style="6" customWidth="1"/>
    <col min="11785" max="11785" width="2.140625" style="6" customWidth="1"/>
    <col min="11786" max="11786" width="3" style="6" customWidth="1"/>
    <col min="11787" max="11871" width="9.140625" style="6"/>
    <col min="11872" max="11873" width="9.140625" style="6" customWidth="1"/>
    <col min="11874" max="11874" width="8.85546875" style="6" customWidth="1"/>
    <col min="11875" max="12032" width="9.140625" style="6"/>
    <col min="12033" max="12033" width="10.28515625" style="6" customWidth="1"/>
    <col min="12034" max="12034" width="34.42578125" style="6" customWidth="1"/>
    <col min="12035" max="12035" width="13.140625" style="6" customWidth="1"/>
    <col min="12036" max="12036" width="13.42578125" style="6" customWidth="1"/>
    <col min="12037" max="12037" width="12.140625" style="6" customWidth="1"/>
    <col min="12038" max="12038" width="14.140625" style="6" customWidth="1"/>
    <col min="12039" max="12039" width="11.85546875" style="6" customWidth="1"/>
    <col min="12040" max="12040" width="19.28515625" style="6" customWidth="1"/>
    <col min="12041" max="12041" width="2.140625" style="6" customWidth="1"/>
    <col min="12042" max="12042" width="3" style="6" customWidth="1"/>
    <col min="12043" max="12127" width="9.140625" style="6"/>
    <col min="12128" max="12129" width="9.140625" style="6" customWidth="1"/>
    <col min="12130" max="12130" width="8.85546875" style="6" customWidth="1"/>
    <col min="12131" max="12288" width="9.140625" style="6"/>
    <col min="12289" max="12289" width="10.28515625" style="6" customWidth="1"/>
    <col min="12290" max="12290" width="34.42578125" style="6" customWidth="1"/>
    <col min="12291" max="12291" width="13.140625" style="6" customWidth="1"/>
    <col min="12292" max="12292" width="13.42578125" style="6" customWidth="1"/>
    <col min="12293" max="12293" width="12.140625" style="6" customWidth="1"/>
    <col min="12294" max="12294" width="14.140625" style="6" customWidth="1"/>
    <col min="12295" max="12295" width="11.85546875" style="6" customWidth="1"/>
    <col min="12296" max="12296" width="19.28515625" style="6" customWidth="1"/>
    <col min="12297" max="12297" width="2.140625" style="6" customWidth="1"/>
    <col min="12298" max="12298" width="3" style="6" customWidth="1"/>
    <col min="12299" max="12383" width="9.140625" style="6"/>
    <col min="12384" max="12385" width="9.140625" style="6" customWidth="1"/>
    <col min="12386" max="12386" width="8.85546875" style="6" customWidth="1"/>
    <col min="12387" max="12544" width="9.140625" style="6"/>
    <col min="12545" max="12545" width="10.28515625" style="6" customWidth="1"/>
    <col min="12546" max="12546" width="34.42578125" style="6" customWidth="1"/>
    <col min="12547" max="12547" width="13.140625" style="6" customWidth="1"/>
    <col min="12548" max="12548" width="13.42578125" style="6" customWidth="1"/>
    <col min="12549" max="12549" width="12.140625" style="6" customWidth="1"/>
    <col min="12550" max="12550" width="14.140625" style="6" customWidth="1"/>
    <col min="12551" max="12551" width="11.85546875" style="6" customWidth="1"/>
    <col min="12552" max="12552" width="19.28515625" style="6" customWidth="1"/>
    <col min="12553" max="12553" width="2.140625" style="6" customWidth="1"/>
    <col min="12554" max="12554" width="3" style="6" customWidth="1"/>
    <col min="12555" max="12639" width="9.140625" style="6"/>
    <col min="12640" max="12641" width="9.140625" style="6" customWidth="1"/>
    <col min="12642" max="12642" width="8.85546875" style="6" customWidth="1"/>
    <col min="12643" max="12800" width="9.140625" style="6"/>
    <col min="12801" max="12801" width="10.28515625" style="6" customWidth="1"/>
    <col min="12802" max="12802" width="34.42578125" style="6" customWidth="1"/>
    <col min="12803" max="12803" width="13.140625" style="6" customWidth="1"/>
    <col min="12804" max="12804" width="13.42578125" style="6" customWidth="1"/>
    <col min="12805" max="12805" width="12.140625" style="6" customWidth="1"/>
    <col min="12806" max="12806" width="14.140625" style="6" customWidth="1"/>
    <col min="12807" max="12807" width="11.85546875" style="6" customWidth="1"/>
    <col min="12808" max="12808" width="19.28515625" style="6" customWidth="1"/>
    <col min="12809" max="12809" width="2.140625" style="6" customWidth="1"/>
    <col min="12810" max="12810" width="3" style="6" customWidth="1"/>
    <col min="12811" max="12895" width="9.140625" style="6"/>
    <col min="12896" max="12897" width="9.140625" style="6" customWidth="1"/>
    <col min="12898" max="12898" width="8.85546875" style="6" customWidth="1"/>
    <col min="12899" max="13056" width="9.140625" style="6"/>
    <col min="13057" max="13057" width="10.28515625" style="6" customWidth="1"/>
    <col min="13058" max="13058" width="34.42578125" style="6" customWidth="1"/>
    <col min="13059" max="13059" width="13.140625" style="6" customWidth="1"/>
    <col min="13060" max="13060" width="13.42578125" style="6" customWidth="1"/>
    <col min="13061" max="13061" width="12.140625" style="6" customWidth="1"/>
    <col min="13062" max="13062" width="14.140625" style="6" customWidth="1"/>
    <col min="13063" max="13063" width="11.85546875" style="6" customWidth="1"/>
    <col min="13064" max="13064" width="19.28515625" style="6" customWidth="1"/>
    <col min="13065" max="13065" width="2.140625" style="6" customWidth="1"/>
    <col min="13066" max="13066" width="3" style="6" customWidth="1"/>
    <col min="13067" max="13151" width="9.140625" style="6"/>
    <col min="13152" max="13153" width="9.140625" style="6" customWidth="1"/>
    <col min="13154" max="13154" width="8.85546875" style="6" customWidth="1"/>
    <col min="13155" max="13312" width="9.140625" style="6"/>
    <col min="13313" max="13313" width="10.28515625" style="6" customWidth="1"/>
    <col min="13314" max="13314" width="34.42578125" style="6" customWidth="1"/>
    <col min="13315" max="13315" width="13.140625" style="6" customWidth="1"/>
    <col min="13316" max="13316" width="13.42578125" style="6" customWidth="1"/>
    <col min="13317" max="13317" width="12.140625" style="6" customWidth="1"/>
    <col min="13318" max="13318" width="14.140625" style="6" customWidth="1"/>
    <col min="13319" max="13319" width="11.85546875" style="6" customWidth="1"/>
    <col min="13320" max="13320" width="19.28515625" style="6" customWidth="1"/>
    <col min="13321" max="13321" width="2.140625" style="6" customWidth="1"/>
    <col min="13322" max="13322" width="3" style="6" customWidth="1"/>
    <col min="13323" max="13407" width="9.140625" style="6"/>
    <col min="13408" max="13409" width="9.140625" style="6" customWidth="1"/>
    <col min="13410" max="13410" width="8.85546875" style="6" customWidth="1"/>
    <col min="13411" max="13568" width="9.140625" style="6"/>
    <col min="13569" max="13569" width="10.28515625" style="6" customWidth="1"/>
    <col min="13570" max="13570" width="34.42578125" style="6" customWidth="1"/>
    <col min="13571" max="13571" width="13.140625" style="6" customWidth="1"/>
    <col min="13572" max="13572" width="13.42578125" style="6" customWidth="1"/>
    <col min="13573" max="13573" width="12.140625" style="6" customWidth="1"/>
    <col min="13574" max="13574" width="14.140625" style="6" customWidth="1"/>
    <col min="13575" max="13575" width="11.85546875" style="6" customWidth="1"/>
    <col min="13576" max="13576" width="19.28515625" style="6" customWidth="1"/>
    <col min="13577" max="13577" width="2.140625" style="6" customWidth="1"/>
    <col min="13578" max="13578" width="3" style="6" customWidth="1"/>
    <col min="13579" max="13663" width="9.140625" style="6"/>
    <col min="13664" max="13665" width="9.140625" style="6" customWidth="1"/>
    <col min="13666" max="13666" width="8.85546875" style="6" customWidth="1"/>
    <col min="13667" max="13824" width="9.140625" style="6"/>
    <col min="13825" max="13825" width="10.28515625" style="6" customWidth="1"/>
    <col min="13826" max="13826" width="34.42578125" style="6" customWidth="1"/>
    <col min="13827" max="13827" width="13.140625" style="6" customWidth="1"/>
    <col min="13828" max="13828" width="13.42578125" style="6" customWidth="1"/>
    <col min="13829" max="13829" width="12.140625" style="6" customWidth="1"/>
    <col min="13830" max="13830" width="14.140625" style="6" customWidth="1"/>
    <col min="13831" max="13831" width="11.85546875" style="6" customWidth="1"/>
    <col min="13832" max="13832" width="19.28515625" style="6" customWidth="1"/>
    <col min="13833" max="13833" width="2.140625" style="6" customWidth="1"/>
    <col min="13834" max="13834" width="3" style="6" customWidth="1"/>
    <col min="13835" max="13919" width="9.140625" style="6"/>
    <col min="13920" max="13921" width="9.140625" style="6" customWidth="1"/>
    <col min="13922" max="13922" width="8.85546875" style="6" customWidth="1"/>
    <col min="13923" max="14080" width="9.140625" style="6"/>
    <col min="14081" max="14081" width="10.28515625" style="6" customWidth="1"/>
    <col min="14082" max="14082" width="34.42578125" style="6" customWidth="1"/>
    <col min="14083" max="14083" width="13.140625" style="6" customWidth="1"/>
    <col min="14084" max="14084" width="13.42578125" style="6" customWidth="1"/>
    <col min="14085" max="14085" width="12.140625" style="6" customWidth="1"/>
    <col min="14086" max="14086" width="14.140625" style="6" customWidth="1"/>
    <col min="14087" max="14087" width="11.85546875" style="6" customWidth="1"/>
    <col min="14088" max="14088" width="19.28515625" style="6" customWidth="1"/>
    <col min="14089" max="14089" width="2.140625" style="6" customWidth="1"/>
    <col min="14090" max="14090" width="3" style="6" customWidth="1"/>
    <col min="14091" max="14175" width="9.140625" style="6"/>
    <col min="14176" max="14177" width="9.140625" style="6" customWidth="1"/>
    <col min="14178" max="14178" width="8.85546875" style="6" customWidth="1"/>
    <col min="14179" max="14336" width="9.140625" style="6"/>
    <col min="14337" max="14337" width="10.28515625" style="6" customWidth="1"/>
    <col min="14338" max="14338" width="34.42578125" style="6" customWidth="1"/>
    <col min="14339" max="14339" width="13.140625" style="6" customWidth="1"/>
    <col min="14340" max="14340" width="13.42578125" style="6" customWidth="1"/>
    <col min="14341" max="14341" width="12.140625" style="6" customWidth="1"/>
    <col min="14342" max="14342" width="14.140625" style="6" customWidth="1"/>
    <col min="14343" max="14343" width="11.85546875" style="6" customWidth="1"/>
    <col min="14344" max="14344" width="19.28515625" style="6" customWidth="1"/>
    <col min="14345" max="14345" width="2.140625" style="6" customWidth="1"/>
    <col min="14346" max="14346" width="3" style="6" customWidth="1"/>
    <col min="14347" max="14431" width="9.140625" style="6"/>
    <col min="14432" max="14433" width="9.140625" style="6" customWidth="1"/>
    <col min="14434" max="14434" width="8.85546875" style="6" customWidth="1"/>
    <col min="14435" max="14592" width="9.140625" style="6"/>
    <col min="14593" max="14593" width="10.28515625" style="6" customWidth="1"/>
    <col min="14594" max="14594" width="34.42578125" style="6" customWidth="1"/>
    <col min="14595" max="14595" width="13.140625" style="6" customWidth="1"/>
    <col min="14596" max="14596" width="13.42578125" style="6" customWidth="1"/>
    <col min="14597" max="14597" width="12.140625" style="6" customWidth="1"/>
    <col min="14598" max="14598" width="14.140625" style="6" customWidth="1"/>
    <col min="14599" max="14599" width="11.85546875" style="6" customWidth="1"/>
    <col min="14600" max="14600" width="19.28515625" style="6" customWidth="1"/>
    <col min="14601" max="14601" width="2.140625" style="6" customWidth="1"/>
    <col min="14602" max="14602" width="3" style="6" customWidth="1"/>
    <col min="14603" max="14687" width="9.140625" style="6"/>
    <col min="14688" max="14689" width="9.140625" style="6" customWidth="1"/>
    <col min="14690" max="14690" width="8.85546875" style="6" customWidth="1"/>
    <col min="14691" max="14848" width="9.140625" style="6"/>
    <col min="14849" max="14849" width="10.28515625" style="6" customWidth="1"/>
    <col min="14850" max="14850" width="34.42578125" style="6" customWidth="1"/>
    <col min="14851" max="14851" width="13.140625" style="6" customWidth="1"/>
    <col min="14852" max="14852" width="13.42578125" style="6" customWidth="1"/>
    <col min="14853" max="14853" width="12.140625" style="6" customWidth="1"/>
    <col min="14854" max="14854" width="14.140625" style="6" customWidth="1"/>
    <col min="14855" max="14855" width="11.85546875" style="6" customWidth="1"/>
    <col min="14856" max="14856" width="19.28515625" style="6" customWidth="1"/>
    <col min="14857" max="14857" width="2.140625" style="6" customWidth="1"/>
    <col min="14858" max="14858" width="3" style="6" customWidth="1"/>
    <col min="14859" max="14943" width="9.140625" style="6"/>
    <col min="14944" max="14945" width="9.140625" style="6" customWidth="1"/>
    <col min="14946" max="14946" width="8.85546875" style="6" customWidth="1"/>
    <col min="14947" max="15104" width="9.140625" style="6"/>
    <col min="15105" max="15105" width="10.28515625" style="6" customWidth="1"/>
    <col min="15106" max="15106" width="34.42578125" style="6" customWidth="1"/>
    <col min="15107" max="15107" width="13.140625" style="6" customWidth="1"/>
    <col min="15108" max="15108" width="13.42578125" style="6" customWidth="1"/>
    <col min="15109" max="15109" width="12.140625" style="6" customWidth="1"/>
    <col min="15110" max="15110" width="14.140625" style="6" customWidth="1"/>
    <col min="15111" max="15111" width="11.85546875" style="6" customWidth="1"/>
    <col min="15112" max="15112" width="19.28515625" style="6" customWidth="1"/>
    <col min="15113" max="15113" width="2.140625" style="6" customWidth="1"/>
    <col min="15114" max="15114" width="3" style="6" customWidth="1"/>
    <col min="15115" max="15199" width="9.140625" style="6"/>
    <col min="15200" max="15201" width="9.140625" style="6" customWidth="1"/>
    <col min="15202" max="15202" width="8.85546875" style="6" customWidth="1"/>
    <col min="15203" max="15360" width="9.140625" style="6"/>
    <col min="15361" max="15361" width="10.28515625" style="6" customWidth="1"/>
    <col min="15362" max="15362" width="34.42578125" style="6" customWidth="1"/>
    <col min="15363" max="15363" width="13.140625" style="6" customWidth="1"/>
    <col min="15364" max="15364" width="13.42578125" style="6" customWidth="1"/>
    <col min="15365" max="15365" width="12.140625" style="6" customWidth="1"/>
    <col min="15366" max="15366" width="14.140625" style="6" customWidth="1"/>
    <col min="15367" max="15367" width="11.85546875" style="6" customWidth="1"/>
    <col min="15368" max="15368" width="19.28515625" style="6" customWidth="1"/>
    <col min="15369" max="15369" width="2.140625" style="6" customWidth="1"/>
    <col min="15370" max="15370" width="3" style="6" customWidth="1"/>
    <col min="15371" max="15455" width="9.140625" style="6"/>
    <col min="15456" max="15457" width="9.140625" style="6" customWidth="1"/>
    <col min="15458" max="15458" width="8.85546875" style="6" customWidth="1"/>
    <col min="15459" max="15616" width="9.140625" style="6"/>
    <col min="15617" max="15617" width="10.28515625" style="6" customWidth="1"/>
    <col min="15618" max="15618" width="34.42578125" style="6" customWidth="1"/>
    <col min="15619" max="15619" width="13.140625" style="6" customWidth="1"/>
    <col min="15620" max="15620" width="13.42578125" style="6" customWidth="1"/>
    <col min="15621" max="15621" width="12.140625" style="6" customWidth="1"/>
    <col min="15622" max="15622" width="14.140625" style="6" customWidth="1"/>
    <col min="15623" max="15623" width="11.85546875" style="6" customWidth="1"/>
    <col min="15624" max="15624" width="19.28515625" style="6" customWidth="1"/>
    <col min="15625" max="15625" width="2.140625" style="6" customWidth="1"/>
    <col min="15626" max="15626" width="3" style="6" customWidth="1"/>
    <col min="15627" max="15711" width="9.140625" style="6"/>
    <col min="15712" max="15713" width="9.140625" style="6" customWidth="1"/>
    <col min="15714" max="15714" width="8.85546875" style="6" customWidth="1"/>
    <col min="15715" max="15872" width="9.140625" style="6"/>
    <col min="15873" max="15873" width="10.28515625" style="6" customWidth="1"/>
    <col min="15874" max="15874" width="34.42578125" style="6" customWidth="1"/>
    <col min="15875" max="15875" width="13.140625" style="6" customWidth="1"/>
    <col min="15876" max="15876" width="13.42578125" style="6" customWidth="1"/>
    <col min="15877" max="15877" width="12.140625" style="6" customWidth="1"/>
    <col min="15878" max="15878" width="14.140625" style="6" customWidth="1"/>
    <col min="15879" max="15879" width="11.85546875" style="6" customWidth="1"/>
    <col min="15880" max="15880" width="19.28515625" style="6" customWidth="1"/>
    <col min="15881" max="15881" width="2.140625" style="6" customWidth="1"/>
    <col min="15882" max="15882" width="3" style="6" customWidth="1"/>
    <col min="15883" max="15967" width="9.140625" style="6"/>
    <col min="15968" max="15969" width="9.140625" style="6" customWidth="1"/>
    <col min="15970" max="15970" width="8.85546875" style="6" customWidth="1"/>
    <col min="15971" max="16128" width="9.140625" style="6"/>
    <col min="16129" max="16129" width="10.28515625" style="6" customWidth="1"/>
    <col min="16130" max="16130" width="34.42578125" style="6" customWidth="1"/>
    <col min="16131" max="16131" width="13.140625" style="6" customWidth="1"/>
    <col min="16132" max="16132" width="13.42578125" style="6" customWidth="1"/>
    <col min="16133" max="16133" width="12.140625" style="6" customWidth="1"/>
    <col min="16134" max="16134" width="14.140625" style="6" customWidth="1"/>
    <col min="16135" max="16135" width="11.85546875" style="6" customWidth="1"/>
    <col min="16136" max="16136" width="19.28515625" style="6" customWidth="1"/>
    <col min="16137" max="16137" width="2.140625" style="6" customWidth="1"/>
    <col min="16138" max="16138" width="3" style="6" customWidth="1"/>
    <col min="16139" max="16223" width="9.140625" style="6"/>
    <col min="16224" max="16225" width="9.140625" style="6" customWidth="1"/>
    <col min="16226" max="16226" width="8.85546875" style="6" customWidth="1"/>
    <col min="16227" max="16384" width="9.140625" style="6"/>
  </cols>
  <sheetData>
    <row r="1" spans="1:228" ht="42" customHeight="1">
      <c r="A1" s="210" t="s">
        <v>0</v>
      </c>
      <c r="B1" s="210"/>
      <c r="C1" s="210"/>
      <c r="D1" s="210"/>
      <c r="E1" s="210"/>
      <c r="F1" s="210"/>
      <c r="G1" s="210"/>
      <c r="I1" s="10"/>
    </row>
    <row r="2" spans="1:228">
      <c r="A2" s="211" t="s">
        <v>1</v>
      </c>
      <c r="B2" s="211"/>
      <c r="C2" s="211"/>
      <c r="D2" s="211"/>
      <c r="E2" s="211"/>
      <c r="F2" s="211"/>
      <c r="G2" s="211"/>
      <c r="H2" s="11"/>
    </row>
    <row r="3" spans="1:228">
      <c r="A3" s="212" t="s">
        <v>2</v>
      </c>
      <c r="B3" s="212"/>
      <c r="C3" s="212"/>
      <c r="D3" s="212"/>
      <c r="E3" s="212"/>
      <c r="F3" s="212"/>
      <c r="G3" s="212"/>
      <c r="H3" s="12"/>
    </row>
    <row r="4" spans="1:228">
      <c r="A4" s="213" t="s">
        <v>3</v>
      </c>
      <c r="B4" s="213"/>
      <c r="C4" s="213"/>
      <c r="D4" s="213"/>
      <c r="E4" s="213"/>
      <c r="F4" s="213"/>
      <c r="G4" s="213"/>
      <c r="H4" s="12"/>
    </row>
    <row r="5" spans="1:228">
      <c r="A5" s="213" t="s">
        <v>4</v>
      </c>
      <c r="B5" s="213"/>
      <c r="C5" s="213"/>
      <c r="D5" s="213"/>
      <c r="E5" s="213"/>
      <c r="F5" s="213"/>
      <c r="G5" s="213"/>
      <c r="H5" s="12"/>
    </row>
    <row r="6" spans="1:228">
      <c r="A6" s="206" t="s">
        <v>5</v>
      </c>
      <c r="B6" s="206"/>
      <c r="C6" s="206"/>
      <c r="D6" s="206"/>
      <c r="E6" s="206"/>
      <c r="F6" s="206"/>
      <c r="G6" s="206"/>
      <c r="H6" s="12"/>
    </row>
    <row r="7" spans="1:228">
      <c r="A7" s="206" t="s">
        <v>6</v>
      </c>
      <c r="B7" s="206"/>
      <c r="C7" s="206"/>
      <c r="D7" s="206"/>
      <c r="E7" s="206"/>
      <c r="F7" s="206"/>
      <c r="G7" s="206"/>
      <c r="H7" s="12"/>
    </row>
    <row r="8" spans="1:228" s="16" customFormat="1" ht="16.5">
      <c r="A8" s="206" t="s">
        <v>7</v>
      </c>
      <c r="B8" s="206"/>
      <c r="C8" s="206"/>
      <c r="D8" s="206"/>
      <c r="E8" s="206"/>
      <c r="F8" s="206"/>
      <c r="G8" s="206"/>
      <c r="H8" s="12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4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5"/>
    </row>
    <row r="9" spans="1:228" s="16" customFormat="1" ht="16.5">
      <c r="A9" s="206" t="s">
        <v>8</v>
      </c>
      <c r="B9" s="206"/>
      <c r="C9" s="206"/>
      <c r="D9" s="206"/>
      <c r="E9" s="206"/>
      <c r="F9" s="206"/>
      <c r="G9" s="206"/>
      <c r="H9" s="1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4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5"/>
    </row>
    <row r="10" spans="1:228" s="16" customFormat="1" ht="27" customHeight="1">
      <c r="A10" s="207" t="s">
        <v>9</v>
      </c>
      <c r="B10" s="207"/>
      <c r="C10" s="207"/>
      <c r="D10" s="207"/>
      <c r="E10" s="207"/>
      <c r="F10" s="207"/>
      <c r="G10" s="207"/>
      <c r="H10" s="1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4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5"/>
    </row>
    <row r="11" spans="1:228" s="16" customFormat="1" ht="16.5">
      <c r="A11" s="208" t="s">
        <v>10</v>
      </c>
      <c r="B11" s="208"/>
      <c r="C11" s="201" t="s">
        <v>11</v>
      </c>
      <c r="D11" s="201" t="s">
        <v>12</v>
      </c>
      <c r="E11" s="201" t="s">
        <v>13</v>
      </c>
      <c r="F11" s="201" t="s">
        <v>14</v>
      </c>
      <c r="G11" s="201" t="s">
        <v>15</v>
      </c>
      <c r="H11" s="12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4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5"/>
    </row>
    <row r="12" spans="1:228" s="16" customFormat="1" ht="18.75" customHeight="1">
      <c r="A12" s="208"/>
      <c r="B12" s="208"/>
      <c r="C12" s="201"/>
      <c r="D12" s="209"/>
      <c r="E12" s="209"/>
      <c r="F12" s="209"/>
      <c r="G12" s="209"/>
      <c r="H12" s="12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4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5"/>
    </row>
    <row r="13" spans="1:228" s="16" customFormat="1" ht="2.25" hidden="1" customHeight="1">
      <c r="A13" s="208"/>
      <c r="B13" s="208"/>
      <c r="C13" s="201"/>
      <c r="D13" s="209"/>
      <c r="E13" s="209"/>
      <c r="F13" s="209"/>
      <c r="G13" s="209"/>
      <c r="H13" s="12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4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5"/>
    </row>
    <row r="14" spans="1:228" s="16" customFormat="1" ht="16.5" hidden="1">
      <c r="A14" s="208"/>
      <c r="B14" s="208"/>
      <c r="C14" s="201"/>
      <c r="D14" s="209"/>
      <c r="E14" s="209"/>
      <c r="F14" s="209"/>
      <c r="G14" s="209"/>
      <c r="H14" s="1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4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5"/>
    </row>
    <row r="15" spans="1:228" s="16" customFormat="1" ht="5.25" hidden="1" customHeight="1">
      <c r="A15" s="208"/>
      <c r="B15" s="208"/>
      <c r="C15" s="201"/>
      <c r="D15" s="209"/>
      <c r="E15" s="209"/>
      <c r="F15" s="209"/>
      <c r="G15" s="209"/>
      <c r="H15" s="1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4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5"/>
    </row>
    <row r="16" spans="1:228" s="22" customFormat="1" ht="73.5" customHeight="1">
      <c r="A16" s="17" t="s">
        <v>16</v>
      </c>
      <c r="B16" s="18" t="s">
        <v>17</v>
      </c>
      <c r="C16" s="201"/>
      <c r="D16" s="209"/>
      <c r="E16" s="209"/>
      <c r="F16" s="209"/>
      <c r="G16" s="209"/>
      <c r="H16" s="12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20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21"/>
    </row>
    <row r="17" spans="1:256" s="29" customFormat="1" ht="14.25" customHeight="1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4">
        <v>7</v>
      </c>
      <c r="H17" s="25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7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6"/>
      <c r="HH17" s="26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8"/>
    </row>
    <row r="18" spans="1:256" s="22" customFormat="1" ht="30" customHeight="1">
      <c r="A18" s="201" t="s">
        <v>18</v>
      </c>
      <c r="B18" s="201"/>
      <c r="C18" s="201"/>
      <c r="D18" s="201"/>
      <c r="E18" s="201"/>
      <c r="F18" s="202">
        <f>SUM(F19:F31)</f>
        <v>4433400</v>
      </c>
      <c r="G18" s="203"/>
      <c r="H18" s="30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20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21"/>
    </row>
    <row r="19" spans="1:256" s="36" customFormat="1" ht="28.5" customHeight="1">
      <c r="A19" s="31">
        <v>22000000</v>
      </c>
      <c r="B19" s="32" t="s">
        <v>19</v>
      </c>
      <c r="C19" s="31" t="s">
        <v>20</v>
      </c>
      <c r="D19" s="24" t="s">
        <v>21</v>
      </c>
      <c r="E19" s="33">
        <v>633900</v>
      </c>
      <c r="F19" s="34">
        <f t="shared" ref="F19:F31" si="0">E19*G19</f>
        <v>633900</v>
      </c>
      <c r="G19" s="34">
        <v>1</v>
      </c>
      <c r="H19" s="2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</row>
    <row r="20" spans="1:256" s="44" customFormat="1" ht="42.75">
      <c r="A20" s="31">
        <v>22000000</v>
      </c>
      <c r="B20" s="32" t="s">
        <v>22</v>
      </c>
      <c r="C20" s="37" t="s">
        <v>20</v>
      </c>
      <c r="D20" s="38" t="s">
        <v>23</v>
      </c>
      <c r="E20" s="39">
        <v>1200</v>
      </c>
      <c r="F20" s="40">
        <f t="shared" si="0"/>
        <v>300000</v>
      </c>
      <c r="G20" s="41">
        <v>250</v>
      </c>
      <c r="H20" s="42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</row>
    <row r="21" spans="1:256" s="22" customFormat="1" ht="21" customHeight="1">
      <c r="A21" s="45">
        <v>42121190</v>
      </c>
      <c r="B21" s="46" t="s">
        <v>24</v>
      </c>
      <c r="C21" s="47" t="s">
        <v>25</v>
      </c>
      <c r="D21" s="24" t="s">
        <v>26</v>
      </c>
      <c r="E21" s="34">
        <v>450000</v>
      </c>
      <c r="F21" s="34">
        <f t="shared" si="0"/>
        <v>450000</v>
      </c>
      <c r="G21" s="48">
        <v>1</v>
      </c>
      <c r="H21" s="42"/>
      <c r="I21" s="49"/>
      <c r="J21" s="50"/>
      <c r="K21" s="49"/>
      <c r="L21" s="50"/>
      <c r="M21" s="49"/>
      <c r="N21" s="50"/>
      <c r="O21" s="49"/>
      <c r="P21" s="50"/>
      <c r="Q21" s="49"/>
      <c r="R21" s="50"/>
      <c r="S21" s="49"/>
      <c r="T21" s="50"/>
      <c r="U21" s="49"/>
      <c r="V21" s="50"/>
      <c r="W21" s="49"/>
      <c r="X21" s="50"/>
      <c r="Y21" s="49"/>
      <c r="Z21" s="50"/>
      <c r="AA21" s="49"/>
      <c r="AB21" s="50"/>
      <c r="AC21" s="49"/>
      <c r="AD21" s="50"/>
      <c r="AE21" s="49"/>
      <c r="AF21" s="50"/>
      <c r="AG21" s="49"/>
      <c r="AH21" s="50"/>
      <c r="AI21" s="49"/>
      <c r="AJ21" s="50"/>
      <c r="AK21" s="49"/>
      <c r="AL21" s="50"/>
      <c r="AM21" s="49"/>
      <c r="AN21" s="50"/>
      <c r="AO21" s="49"/>
      <c r="AP21" s="50"/>
      <c r="AQ21" s="49"/>
      <c r="AR21" s="50"/>
      <c r="AS21" s="49"/>
      <c r="AT21" s="50"/>
      <c r="AU21" s="49"/>
      <c r="AV21" s="50"/>
      <c r="AW21" s="49"/>
      <c r="AX21" s="50"/>
      <c r="AY21" s="49"/>
      <c r="AZ21" s="50"/>
      <c r="BA21" s="49"/>
      <c r="BB21" s="50"/>
      <c r="BC21" s="49"/>
      <c r="BD21" s="50"/>
      <c r="BE21" s="49"/>
      <c r="BF21" s="50"/>
      <c r="BG21" s="49"/>
      <c r="BH21" s="50"/>
      <c r="BI21" s="49"/>
      <c r="BJ21" s="50"/>
      <c r="BK21" s="49"/>
      <c r="BL21" s="50"/>
      <c r="BM21" s="49"/>
      <c r="BN21" s="50"/>
      <c r="BO21" s="49"/>
      <c r="BP21" s="50"/>
      <c r="BQ21" s="49"/>
      <c r="BR21" s="50"/>
      <c r="BS21" s="49"/>
      <c r="BT21" s="50"/>
      <c r="BU21" s="49"/>
      <c r="BV21" s="50"/>
      <c r="BW21" s="49"/>
      <c r="BX21" s="50"/>
      <c r="BY21" s="49"/>
      <c r="BZ21" s="50"/>
      <c r="CA21" s="49"/>
      <c r="CB21" s="50"/>
      <c r="CC21" s="49"/>
      <c r="CD21" s="50"/>
      <c r="CE21" s="49"/>
      <c r="CF21" s="50"/>
      <c r="CG21" s="49"/>
      <c r="CH21" s="50"/>
      <c r="CI21" s="49"/>
      <c r="CJ21" s="50"/>
      <c r="CK21" s="49"/>
      <c r="CL21" s="50"/>
      <c r="CM21" s="49"/>
      <c r="CN21" s="50"/>
      <c r="CO21" s="49"/>
      <c r="CP21" s="50"/>
      <c r="CQ21" s="49"/>
      <c r="CR21" s="50"/>
      <c r="CS21" s="49"/>
      <c r="CT21" s="50"/>
      <c r="CU21" s="49"/>
      <c r="CV21" s="50"/>
      <c r="CW21" s="49"/>
      <c r="CX21" s="50"/>
      <c r="CY21" s="49"/>
      <c r="CZ21" s="50"/>
      <c r="DA21" s="49"/>
      <c r="DB21" s="50"/>
      <c r="DC21" s="49"/>
      <c r="DD21" s="50"/>
      <c r="DE21" s="49"/>
      <c r="DF21" s="50"/>
      <c r="DG21" s="49"/>
      <c r="DH21" s="50"/>
      <c r="DI21" s="49"/>
      <c r="DJ21" s="50"/>
      <c r="DK21" s="49"/>
      <c r="DL21" s="50"/>
      <c r="DM21" s="49"/>
      <c r="DN21" s="50"/>
      <c r="DO21" s="49"/>
      <c r="DP21" s="50"/>
      <c r="DQ21" s="49"/>
      <c r="DR21" s="50"/>
      <c r="DS21" s="49"/>
      <c r="DT21" s="50"/>
      <c r="DU21" s="49"/>
      <c r="DV21" s="50"/>
      <c r="DW21" s="49"/>
      <c r="DX21" s="50"/>
      <c r="DY21" s="49"/>
      <c r="DZ21" s="50"/>
      <c r="EA21" s="49"/>
      <c r="EB21" s="50"/>
      <c r="EC21" s="49"/>
      <c r="ED21" s="50"/>
      <c r="EE21" s="49"/>
      <c r="EF21" s="50"/>
      <c r="EG21" s="49"/>
      <c r="EH21" s="50"/>
      <c r="EI21" s="51"/>
      <c r="EJ21" s="50"/>
      <c r="EK21" s="49"/>
      <c r="EL21" s="50"/>
      <c r="EM21" s="49"/>
      <c r="EN21" s="50"/>
      <c r="EO21" s="49"/>
      <c r="EP21" s="50"/>
      <c r="EQ21" s="49"/>
      <c r="ER21" s="50"/>
      <c r="ES21" s="49"/>
      <c r="ET21" s="50"/>
      <c r="EU21" s="49"/>
      <c r="EV21" s="50"/>
      <c r="EW21" s="49"/>
      <c r="EX21" s="50"/>
      <c r="EY21" s="49"/>
      <c r="EZ21" s="50"/>
      <c r="FA21" s="49"/>
      <c r="FB21" s="50"/>
      <c r="FC21" s="49"/>
      <c r="FD21" s="50"/>
      <c r="FE21" s="49"/>
      <c r="FF21" s="50"/>
      <c r="FG21" s="49"/>
      <c r="FH21" s="50"/>
      <c r="FI21" s="49"/>
      <c r="FJ21" s="50"/>
      <c r="FK21" s="49"/>
      <c r="FL21" s="50"/>
      <c r="FM21" s="49"/>
      <c r="FN21" s="50"/>
      <c r="FO21" s="49"/>
      <c r="FP21" s="50"/>
      <c r="FQ21" s="49"/>
      <c r="FR21" s="50"/>
      <c r="FS21" s="49"/>
      <c r="FT21" s="50"/>
      <c r="FU21" s="49"/>
      <c r="FV21" s="50"/>
      <c r="FW21" s="49"/>
      <c r="FX21" s="50"/>
      <c r="FY21" s="49"/>
      <c r="FZ21" s="50"/>
      <c r="GA21" s="49"/>
      <c r="GB21" s="50"/>
      <c r="GC21" s="49"/>
      <c r="GD21" s="50"/>
      <c r="GE21" s="49"/>
      <c r="GF21" s="50"/>
      <c r="GG21" s="49"/>
      <c r="GH21" s="50"/>
      <c r="GI21" s="49"/>
      <c r="GJ21" s="50"/>
      <c r="GK21" s="49"/>
      <c r="GL21" s="50"/>
      <c r="GM21" s="49"/>
      <c r="GN21" s="50"/>
      <c r="GO21" s="49"/>
      <c r="GP21" s="50"/>
      <c r="GQ21" s="49"/>
      <c r="GR21" s="50"/>
      <c r="GS21" s="49"/>
      <c r="GT21" s="50"/>
      <c r="GU21" s="49"/>
      <c r="GV21" s="50"/>
      <c r="GW21" s="49"/>
      <c r="GX21" s="50"/>
      <c r="GY21" s="49"/>
      <c r="GZ21" s="50"/>
      <c r="HA21" s="49"/>
      <c r="HB21" s="50"/>
      <c r="HC21" s="49"/>
      <c r="HD21" s="50"/>
      <c r="HE21" s="49"/>
      <c r="HF21" s="50"/>
      <c r="HG21" s="49"/>
      <c r="HH21" s="50"/>
      <c r="HI21" s="49"/>
      <c r="HJ21" s="50"/>
      <c r="HK21" s="49"/>
      <c r="HL21" s="50"/>
      <c r="HM21" s="49"/>
      <c r="HN21" s="50"/>
      <c r="HO21" s="49"/>
      <c r="HP21" s="50"/>
      <c r="HQ21" s="49"/>
      <c r="HR21" s="50"/>
      <c r="HS21" s="49"/>
      <c r="HT21" s="50"/>
      <c r="HU21" s="51"/>
      <c r="HV21" s="50"/>
      <c r="HW21" s="51"/>
      <c r="HX21" s="50"/>
      <c r="HY21" s="51"/>
      <c r="HZ21" s="50"/>
      <c r="IA21" s="51"/>
      <c r="IB21" s="50"/>
      <c r="IC21" s="51"/>
      <c r="ID21" s="50"/>
      <c r="IE21" s="51"/>
      <c r="IF21" s="50"/>
      <c r="IG21" s="51"/>
      <c r="IH21" s="50"/>
      <c r="II21" s="51"/>
      <c r="IJ21" s="50"/>
      <c r="IK21" s="51"/>
      <c r="IL21" s="50"/>
      <c r="IM21" s="51"/>
      <c r="IN21" s="50"/>
      <c r="IO21" s="51"/>
      <c r="IP21" s="50"/>
      <c r="IQ21" s="51"/>
      <c r="IR21" s="50"/>
      <c r="IS21" s="51"/>
      <c r="IT21" s="50"/>
      <c r="IU21" s="51"/>
      <c r="IV21" s="50"/>
    </row>
    <row r="22" spans="1:256" s="22" customFormat="1" ht="30" customHeight="1">
      <c r="A22" s="45">
        <v>37431270</v>
      </c>
      <c r="B22" s="32" t="s">
        <v>27</v>
      </c>
      <c r="C22" s="31" t="s">
        <v>20</v>
      </c>
      <c r="D22" s="24" t="s">
        <v>26</v>
      </c>
      <c r="E22" s="34">
        <v>40000</v>
      </c>
      <c r="F22" s="34">
        <v>200000</v>
      </c>
      <c r="G22" s="48">
        <v>5</v>
      </c>
      <c r="H22" s="52"/>
      <c r="I22" s="49"/>
      <c r="J22" s="50"/>
      <c r="K22" s="49"/>
      <c r="L22" s="50"/>
      <c r="M22" s="49"/>
      <c r="N22" s="50"/>
      <c r="O22" s="49"/>
      <c r="P22" s="50"/>
      <c r="Q22" s="49"/>
      <c r="R22" s="50"/>
      <c r="S22" s="49"/>
      <c r="T22" s="50"/>
      <c r="U22" s="49"/>
      <c r="V22" s="50"/>
      <c r="W22" s="49"/>
      <c r="X22" s="50"/>
      <c r="Y22" s="49"/>
      <c r="Z22" s="50"/>
      <c r="AA22" s="49"/>
      <c r="AB22" s="50"/>
      <c r="AC22" s="49"/>
      <c r="AD22" s="50"/>
      <c r="AE22" s="49"/>
      <c r="AF22" s="50"/>
      <c r="AG22" s="49"/>
      <c r="AH22" s="50"/>
      <c r="AI22" s="49"/>
      <c r="AJ22" s="50"/>
      <c r="AK22" s="49"/>
      <c r="AL22" s="50"/>
      <c r="AM22" s="49"/>
      <c r="AN22" s="50"/>
      <c r="AO22" s="49"/>
      <c r="AP22" s="50"/>
      <c r="AQ22" s="49"/>
      <c r="AR22" s="50"/>
      <c r="AS22" s="49"/>
      <c r="AT22" s="50"/>
      <c r="AU22" s="49"/>
      <c r="AV22" s="50"/>
      <c r="AW22" s="49"/>
      <c r="AX22" s="50"/>
      <c r="AY22" s="49"/>
      <c r="AZ22" s="50"/>
      <c r="BA22" s="49"/>
      <c r="BB22" s="50"/>
      <c r="BC22" s="49"/>
      <c r="BD22" s="50"/>
      <c r="BE22" s="49"/>
      <c r="BF22" s="50"/>
      <c r="BG22" s="49"/>
      <c r="BH22" s="50"/>
      <c r="BI22" s="49"/>
      <c r="BJ22" s="50"/>
      <c r="BK22" s="49"/>
      <c r="BL22" s="50"/>
      <c r="BM22" s="49"/>
      <c r="BN22" s="50"/>
      <c r="BO22" s="49"/>
      <c r="BP22" s="50"/>
      <c r="BQ22" s="49"/>
      <c r="BR22" s="50"/>
      <c r="BS22" s="49"/>
      <c r="BT22" s="50"/>
      <c r="BU22" s="49"/>
      <c r="BV22" s="50"/>
      <c r="BW22" s="49"/>
      <c r="BX22" s="50"/>
      <c r="BY22" s="49"/>
      <c r="BZ22" s="50"/>
      <c r="CA22" s="49"/>
      <c r="CB22" s="50"/>
      <c r="CC22" s="49"/>
      <c r="CD22" s="50"/>
      <c r="CE22" s="49"/>
      <c r="CF22" s="50"/>
      <c r="CG22" s="49"/>
      <c r="CH22" s="50"/>
      <c r="CI22" s="49"/>
      <c r="CJ22" s="50"/>
      <c r="CK22" s="49"/>
      <c r="CL22" s="50"/>
      <c r="CM22" s="49"/>
      <c r="CN22" s="50"/>
      <c r="CO22" s="49"/>
      <c r="CP22" s="50"/>
      <c r="CQ22" s="49"/>
      <c r="CR22" s="50"/>
      <c r="CS22" s="49"/>
      <c r="CT22" s="50"/>
      <c r="CU22" s="49"/>
      <c r="CV22" s="50"/>
      <c r="CW22" s="49"/>
      <c r="CX22" s="50"/>
      <c r="CY22" s="49"/>
      <c r="CZ22" s="50"/>
      <c r="DA22" s="49"/>
      <c r="DB22" s="50"/>
      <c r="DC22" s="49"/>
      <c r="DD22" s="50"/>
      <c r="DE22" s="49"/>
      <c r="DF22" s="50"/>
      <c r="DG22" s="49"/>
      <c r="DH22" s="50"/>
      <c r="DI22" s="49"/>
      <c r="DJ22" s="50"/>
      <c r="DK22" s="49"/>
      <c r="DL22" s="50"/>
      <c r="DM22" s="49"/>
      <c r="DN22" s="50"/>
      <c r="DO22" s="49"/>
      <c r="DP22" s="50"/>
      <c r="DQ22" s="49"/>
      <c r="DR22" s="50"/>
      <c r="DS22" s="49"/>
      <c r="DT22" s="50"/>
      <c r="DU22" s="49"/>
      <c r="DV22" s="50"/>
      <c r="DW22" s="49"/>
      <c r="DX22" s="50"/>
      <c r="DY22" s="49"/>
      <c r="DZ22" s="50"/>
      <c r="EA22" s="49"/>
      <c r="EB22" s="50"/>
      <c r="EC22" s="49"/>
      <c r="ED22" s="50"/>
      <c r="EE22" s="49"/>
      <c r="EF22" s="50"/>
      <c r="EG22" s="49"/>
      <c r="EH22" s="50"/>
      <c r="EI22" s="51"/>
      <c r="EJ22" s="50"/>
      <c r="EK22" s="49"/>
      <c r="EL22" s="50"/>
      <c r="EM22" s="49"/>
      <c r="EN22" s="50"/>
      <c r="EO22" s="49"/>
      <c r="EP22" s="50"/>
      <c r="EQ22" s="49"/>
      <c r="ER22" s="50"/>
      <c r="ES22" s="49"/>
      <c r="ET22" s="50"/>
      <c r="EU22" s="49"/>
      <c r="EV22" s="50"/>
      <c r="EW22" s="49"/>
      <c r="EX22" s="50"/>
      <c r="EY22" s="49"/>
      <c r="EZ22" s="50"/>
      <c r="FA22" s="49"/>
      <c r="FB22" s="50"/>
      <c r="FC22" s="49"/>
      <c r="FD22" s="50"/>
      <c r="FE22" s="49"/>
      <c r="FF22" s="50"/>
      <c r="FG22" s="49"/>
      <c r="FH22" s="50"/>
      <c r="FI22" s="49"/>
      <c r="FJ22" s="50"/>
      <c r="FK22" s="49"/>
      <c r="FL22" s="50"/>
      <c r="FM22" s="49"/>
      <c r="FN22" s="50"/>
      <c r="FO22" s="49"/>
      <c r="FP22" s="50"/>
      <c r="FQ22" s="49"/>
      <c r="FR22" s="50"/>
      <c r="FS22" s="49"/>
      <c r="FT22" s="50"/>
      <c r="FU22" s="49"/>
      <c r="FV22" s="50"/>
      <c r="FW22" s="49"/>
      <c r="FX22" s="50"/>
      <c r="FY22" s="49"/>
      <c r="FZ22" s="50"/>
      <c r="GA22" s="49"/>
      <c r="GB22" s="50"/>
      <c r="GC22" s="49"/>
      <c r="GD22" s="50"/>
      <c r="GE22" s="49"/>
      <c r="GF22" s="50"/>
      <c r="GG22" s="49"/>
      <c r="GH22" s="50"/>
      <c r="GI22" s="49"/>
      <c r="GJ22" s="50"/>
      <c r="GK22" s="49"/>
      <c r="GL22" s="50"/>
      <c r="GM22" s="49"/>
      <c r="GN22" s="50"/>
      <c r="GO22" s="49"/>
      <c r="GP22" s="50"/>
      <c r="GQ22" s="49"/>
      <c r="GR22" s="50"/>
      <c r="GS22" s="49"/>
      <c r="GT22" s="50"/>
      <c r="GU22" s="49"/>
      <c r="GV22" s="50"/>
      <c r="GW22" s="49"/>
      <c r="GX22" s="50"/>
      <c r="GY22" s="49"/>
      <c r="GZ22" s="50"/>
      <c r="HA22" s="49"/>
      <c r="HB22" s="50"/>
      <c r="HC22" s="49"/>
      <c r="HD22" s="50"/>
      <c r="HE22" s="49"/>
      <c r="HF22" s="50"/>
      <c r="HG22" s="49"/>
      <c r="HH22" s="50"/>
      <c r="HI22" s="49"/>
      <c r="HJ22" s="50"/>
      <c r="HK22" s="49"/>
      <c r="HL22" s="50"/>
      <c r="HM22" s="49"/>
      <c r="HN22" s="50"/>
      <c r="HO22" s="49"/>
      <c r="HP22" s="50"/>
      <c r="HQ22" s="49"/>
      <c r="HR22" s="50"/>
      <c r="HS22" s="49"/>
      <c r="HT22" s="50"/>
      <c r="HU22" s="51"/>
      <c r="HV22" s="50"/>
      <c r="HW22" s="51"/>
      <c r="HX22" s="50"/>
      <c r="HY22" s="51"/>
      <c r="HZ22" s="50"/>
      <c r="IA22" s="51"/>
      <c r="IB22" s="50"/>
      <c r="IC22" s="51"/>
      <c r="ID22" s="50"/>
      <c r="IE22" s="51"/>
      <c r="IF22" s="50"/>
      <c r="IG22" s="51"/>
      <c r="IH22" s="50"/>
      <c r="II22" s="51"/>
      <c r="IJ22" s="50"/>
      <c r="IK22" s="51"/>
      <c r="IL22" s="50"/>
      <c r="IM22" s="51"/>
      <c r="IN22" s="50"/>
      <c r="IO22" s="51"/>
      <c r="IP22" s="50"/>
      <c r="IQ22" s="51"/>
      <c r="IR22" s="50"/>
      <c r="IS22" s="51"/>
      <c r="IT22" s="50"/>
      <c r="IU22" s="51"/>
      <c r="IV22" s="50"/>
    </row>
    <row r="23" spans="1:256" s="54" customFormat="1" ht="21" customHeight="1">
      <c r="A23" s="53">
        <v>22111110</v>
      </c>
      <c r="B23" s="32" t="s">
        <v>28</v>
      </c>
      <c r="C23" s="31" t="s">
        <v>20</v>
      </c>
      <c r="D23" s="24" t="s">
        <v>26</v>
      </c>
      <c r="E23" s="34">
        <v>5000</v>
      </c>
      <c r="F23" s="34">
        <f t="shared" si="0"/>
        <v>500000</v>
      </c>
      <c r="G23" s="48">
        <v>100</v>
      </c>
      <c r="H23" s="12"/>
      <c r="I23" s="49"/>
      <c r="J23" s="50"/>
      <c r="K23" s="49"/>
      <c r="L23" s="50"/>
      <c r="M23" s="49"/>
      <c r="N23" s="50"/>
      <c r="O23" s="49"/>
      <c r="P23" s="50"/>
      <c r="Q23" s="49"/>
      <c r="R23" s="50"/>
      <c r="S23" s="49"/>
      <c r="T23" s="50"/>
      <c r="U23" s="49"/>
      <c r="V23" s="50"/>
      <c r="W23" s="49"/>
      <c r="X23" s="50"/>
      <c r="Y23" s="49"/>
      <c r="Z23" s="50"/>
      <c r="AA23" s="49"/>
      <c r="AB23" s="50"/>
      <c r="AC23" s="49"/>
      <c r="AD23" s="50"/>
      <c r="AE23" s="49"/>
      <c r="AF23" s="50"/>
      <c r="AG23" s="49"/>
      <c r="AH23" s="50"/>
      <c r="AI23" s="49"/>
      <c r="AJ23" s="50"/>
      <c r="AK23" s="49"/>
      <c r="AL23" s="50"/>
      <c r="AM23" s="49"/>
      <c r="AN23" s="50"/>
      <c r="AO23" s="49"/>
      <c r="AP23" s="50"/>
      <c r="AQ23" s="49"/>
      <c r="AR23" s="50"/>
      <c r="AS23" s="49"/>
      <c r="AT23" s="50"/>
      <c r="AU23" s="49"/>
      <c r="AV23" s="50"/>
      <c r="AW23" s="49"/>
      <c r="AX23" s="50"/>
      <c r="AY23" s="49"/>
      <c r="AZ23" s="50"/>
      <c r="BA23" s="49"/>
      <c r="BB23" s="50"/>
      <c r="BC23" s="49"/>
      <c r="BD23" s="50"/>
      <c r="BE23" s="49"/>
      <c r="BF23" s="50"/>
      <c r="BG23" s="49"/>
      <c r="BH23" s="50"/>
      <c r="BI23" s="49"/>
      <c r="BJ23" s="50"/>
      <c r="BK23" s="49"/>
      <c r="BL23" s="50"/>
      <c r="BM23" s="49"/>
      <c r="BN23" s="50"/>
      <c r="BO23" s="49"/>
      <c r="BP23" s="50"/>
      <c r="BQ23" s="49"/>
      <c r="BR23" s="50"/>
      <c r="BS23" s="49"/>
      <c r="BT23" s="50"/>
      <c r="BU23" s="49"/>
      <c r="BV23" s="50"/>
      <c r="BW23" s="49"/>
      <c r="BX23" s="50"/>
      <c r="BY23" s="49"/>
      <c r="BZ23" s="50"/>
      <c r="CA23" s="49"/>
      <c r="CB23" s="50"/>
      <c r="CC23" s="49"/>
      <c r="CD23" s="50"/>
      <c r="CE23" s="49"/>
      <c r="CF23" s="50"/>
      <c r="CG23" s="49"/>
      <c r="CH23" s="50"/>
      <c r="CI23" s="49"/>
      <c r="CJ23" s="50"/>
      <c r="CK23" s="49"/>
      <c r="CL23" s="50"/>
      <c r="CM23" s="49"/>
      <c r="CN23" s="50"/>
      <c r="CO23" s="49"/>
      <c r="CP23" s="50"/>
      <c r="CQ23" s="49"/>
      <c r="CR23" s="50"/>
      <c r="CS23" s="49"/>
      <c r="CT23" s="50"/>
      <c r="CU23" s="49"/>
      <c r="CV23" s="50"/>
      <c r="CW23" s="49"/>
      <c r="CX23" s="50"/>
      <c r="CY23" s="49"/>
      <c r="CZ23" s="50"/>
      <c r="DA23" s="49"/>
      <c r="DB23" s="50"/>
      <c r="DC23" s="49"/>
      <c r="DD23" s="50"/>
      <c r="DE23" s="49"/>
      <c r="DF23" s="50"/>
      <c r="DG23" s="49"/>
      <c r="DH23" s="50"/>
      <c r="DI23" s="49"/>
      <c r="DJ23" s="50"/>
      <c r="DK23" s="49"/>
      <c r="DL23" s="50"/>
      <c r="DM23" s="49"/>
      <c r="DN23" s="50"/>
      <c r="DO23" s="49"/>
      <c r="DP23" s="50"/>
      <c r="DQ23" s="49"/>
      <c r="DR23" s="50"/>
      <c r="DS23" s="49"/>
      <c r="DT23" s="50"/>
      <c r="DU23" s="49"/>
      <c r="DV23" s="50"/>
      <c r="DW23" s="49"/>
      <c r="DX23" s="50"/>
      <c r="DY23" s="49"/>
      <c r="DZ23" s="50"/>
      <c r="EA23" s="49"/>
      <c r="EB23" s="50"/>
      <c r="EC23" s="49"/>
      <c r="ED23" s="50"/>
      <c r="EE23" s="49"/>
      <c r="EF23" s="50"/>
      <c r="EG23" s="49"/>
      <c r="EH23" s="50"/>
      <c r="EI23" s="51"/>
      <c r="EJ23" s="50"/>
      <c r="EK23" s="49"/>
      <c r="EL23" s="50"/>
      <c r="EM23" s="49"/>
      <c r="EN23" s="50"/>
      <c r="EO23" s="49"/>
      <c r="EP23" s="50"/>
      <c r="EQ23" s="49"/>
      <c r="ER23" s="50"/>
      <c r="ES23" s="49"/>
      <c r="ET23" s="50"/>
      <c r="EU23" s="49"/>
      <c r="EV23" s="50"/>
      <c r="EW23" s="49"/>
      <c r="EX23" s="50"/>
      <c r="EY23" s="49"/>
      <c r="EZ23" s="50"/>
      <c r="FA23" s="49"/>
      <c r="FB23" s="50"/>
      <c r="FC23" s="49"/>
      <c r="FD23" s="50"/>
      <c r="FE23" s="49"/>
      <c r="FF23" s="50"/>
      <c r="FG23" s="49"/>
      <c r="FH23" s="50"/>
      <c r="FI23" s="49"/>
      <c r="FJ23" s="50"/>
      <c r="FK23" s="49"/>
      <c r="FL23" s="50"/>
      <c r="FM23" s="49"/>
      <c r="FN23" s="50"/>
      <c r="FO23" s="49"/>
      <c r="FP23" s="50"/>
      <c r="FQ23" s="49"/>
      <c r="FR23" s="50"/>
      <c r="FS23" s="49"/>
      <c r="FT23" s="50"/>
      <c r="FU23" s="49"/>
      <c r="FV23" s="50"/>
      <c r="FW23" s="49"/>
      <c r="FX23" s="50"/>
      <c r="FY23" s="49"/>
      <c r="FZ23" s="50"/>
      <c r="GA23" s="49"/>
      <c r="GB23" s="50"/>
      <c r="GC23" s="49"/>
      <c r="GD23" s="50"/>
      <c r="GE23" s="49"/>
      <c r="GF23" s="50"/>
      <c r="GG23" s="49"/>
      <c r="GH23" s="50"/>
      <c r="GI23" s="49"/>
      <c r="GJ23" s="50"/>
      <c r="GK23" s="49"/>
      <c r="GL23" s="50"/>
      <c r="GM23" s="49"/>
      <c r="GN23" s="50"/>
      <c r="GO23" s="49"/>
      <c r="GP23" s="50"/>
      <c r="GQ23" s="49"/>
      <c r="GR23" s="50"/>
      <c r="GS23" s="49"/>
      <c r="GT23" s="50"/>
      <c r="GU23" s="49"/>
      <c r="GV23" s="50"/>
      <c r="GW23" s="49"/>
      <c r="GX23" s="50"/>
      <c r="GY23" s="49"/>
      <c r="GZ23" s="50"/>
      <c r="HA23" s="49"/>
      <c r="HB23" s="50"/>
      <c r="HC23" s="49"/>
      <c r="HD23" s="50"/>
      <c r="HE23" s="49"/>
      <c r="HF23" s="50"/>
      <c r="HG23" s="49"/>
      <c r="HH23" s="50"/>
      <c r="HI23" s="49"/>
      <c r="HJ23" s="50"/>
      <c r="HK23" s="49"/>
      <c r="HL23" s="50"/>
      <c r="HM23" s="49"/>
      <c r="HN23" s="50"/>
      <c r="HO23" s="49"/>
      <c r="HP23" s="50"/>
      <c r="HQ23" s="49"/>
      <c r="HR23" s="50"/>
      <c r="HS23" s="49"/>
      <c r="HT23" s="50"/>
      <c r="HU23" s="51"/>
      <c r="HV23" s="50"/>
      <c r="HW23" s="51"/>
      <c r="HX23" s="50"/>
      <c r="HY23" s="51"/>
      <c r="HZ23" s="50"/>
      <c r="IA23" s="51"/>
      <c r="IB23" s="50"/>
      <c r="IC23" s="51"/>
      <c r="ID23" s="50"/>
      <c r="IE23" s="51"/>
      <c r="IF23" s="50"/>
      <c r="IG23" s="51"/>
      <c r="IH23" s="50"/>
      <c r="II23" s="51"/>
      <c r="IJ23" s="50"/>
      <c r="IK23" s="51"/>
      <c r="IL23" s="50"/>
      <c r="IM23" s="51"/>
      <c r="IN23" s="50"/>
      <c r="IO23" s="51"/>
      <c r="IP23" s="50"/>
      <c r="IQ23" s="51"/>
      <c r="IR23" s="50"/>
      <c r="IS23" s="51"/>
      <c r="IT23" s="50"/>
      <c r="IU23" s="51"/>
      <c r="IV23" s="50"/>
    </row>
    <row r="24" spans="1:256" s="22" customFormat="1" ht="28.5">
      <c r="A24" s="55" t="s">
        <v>29</v>
      </c>
      <c r="B24" s="32" t="s">
        <v>30</v>
      </c>
      <c r="C24" s="56" t="s">
        <v>20</v>
      </c>
      <c r="D24" s="57" t="s">
        <v>31</v>
      </c>
      <c r="E24" s="58">
        <v>987000</v>
      </c>
      <c r="F24" s="58">
        <v>987000</v>
      </c>
      <c r="G24" s="40">
        <v>1</v>
      </c>
      <c r="H24" s="25"/>
      <c r="I24" s="49"/>
      <c r="J24" s="50"/>
      <c r="K24" s="49"/>
      <c r="L24" s="50"/>
      <c r="M24" s="49"/>
      <c r="N24" s="50"/>
      <c r="O24" s="49"/>
      <c r="P24" s="50"/>
      <c r="Q24" s="49"/>
      <c r="R24" s="50"/>
      <c r="S24" s="49"/>
      <c r="T24" s="50"/>
      <c r="U24" s="49"/>
      <c r="V24" s="50"/>
      <c r="W24" s="49"/>
      <c r="X24" s="50"/>
      <c r="Y24" s="49"/>
      <c r="Z24" s="50"/>
      <c r="AA24" s="49"/>
      <c r="AB24" s="50"/>
      <c r="AC24" s="49"/>
      <c r="AD24" s="50"/>
      <c r="AE24" s="49"/>
      <c r="AF24" s="50"/>
      <c r="AG24" s="49"/>
      <c r="AH24" s="50"/>
      <c r="AI24" s="49"/>
      <c r="AJ24" s="50"/>
      <c r="AK24" s="49"/>
      <c r="AL24" s="50"/>
      <c r="AM24" s="49"/>
      <c r="AN24" s="50"/>
      <c r="AO24" s="49"/>
      <c r="AP24" s="50"/>
      <c r="AQ24" s="49"/>
      <c r="AR24" s="50"/>
      <c r="AS24" s="49"/>
      <c r="AT24" s="50"/>
      <c r="AU24" s="49"/>
      <c r="AV24" s="50"/>
      <c r="AW24" s="49"/>
      <c r="AX24" s="50"/>
      <c r="AY24" s="49"/>
      <c r="AZ24" s="50"/>
      <c r="BA24" s="49"/>
      <c r="BB24" s="50"/>
      <c r="BC24" s="49"/>
      <c r="BD24" s="50"/>
      <c r="BE24" s="49"/>
      <c r="BF24" s="59"/>
      <c r="BG24" s="60"/>
      <c r="BH24" s="59"/>
      <c r="BI24" s="60"/>
      <c r="BJ24" s="59"/>
      <c r="BK24" s="60"/>
      <c r="BL24" s="59"/>
      <c r="BM24" s="60"/>
      <c r="BN24" s="59"/>
      <c r="BO24" s="60"/>
      <c r="BP24" s="59"/>
      <c r="BQ24" s="60"/>
      <c r="BR24" s="59"/>
      <c r="BS24" s="60"/>
      <c r="BT24" s="59"/>
      <c r="BU24" s="60"/>
      <c r="BV24" s="59"/>
      <c r="BW24" s="60"/>
      <c r="BX24" s="59"/>
      <c r="BY24" s="60"/>
      <c r="BZ24" s="59"/>
      <c r="CA24" s="60"/>
      <c r="CB24" s="59"/>
      <c r="CC24" s="60"/>
      <c r="CD24" s="59"/>
      <c r="CE24" s="60"/>
      <c r="CF24" s="59"/>
      <c r="CG24" s="60"/>
      <c r="CH24" s="59"/>
      <c r="CI24" s="60"/>
      <c r="CJ24" s="59"/>
      <c r="CK24" s="60"/>
      <c r="CL24" s="59"/>
      <c r="CM24" s="60"/>
      <c r="CN24" s="59"/>
      <c r="CO24" s="60"/>
      <c r="CP24" s="59"/>
      <c r="CQ24" s="60"/>
      <c r="CR24" s="59"/>
      <c r="CS24" s="60"/>
      <c r="CT24" s="59"/>
      <c r="CU24" s="60"/>
      <c r="CV24" s="59"/>
      <c r="CW24" s="60"/>
      <c r="CX24" s="59"/>
      <c r="CY24" s="60"/>
      <c r="CZ24" s="59"/>
      <c r="DA24" s="60"/>
      <c r="DB24" s="59"/>
      <c r="DC24" s="60"/>
      <c r="DD24" s="59"/>
      <c r="DE24" s="60"/>
      <c r="DF24" s="59"/>
      <c r="DG24" s="60"/>
      <c r="DH24" s="59"/>
      <c r="DI24" s="60"/>
      <c r="DJ24" s="59"/>
      <c r="DK24" s="60"/>
      <c r="DL24" s="59"/>
      <c r="DM24" s="60"/>
      <c r="DN24" s="59"/>
      <c r="DO24" s="60"/>
      <c r="DP24" s="59"/>
      <c r="DQ24" s="60"/>
      <c r="DR24" s="59"/>
      <c r="DS24" s="60"/>
      <c r="DT24" s="59"/>
      <c r="DU24" s="60"/>
      <c r="DV24" s="59"/>
      <c r="DW24" s="60"/>
      <c r="DX24" s="59"/>
      <c r="DY24" s="60"/>
      <c r="DZ24" s="59"/>
      <c r="EA24" s="60"/>
      <c r="EB24" s="59"/>
      <c r="EC24" s="60"/>
      <c r="ED24" s="59"/>
      <c r="EE24" s="60"/>
      <c r="EF24" s="59"/>
      <c r="EG24" s="60"/>
      <c r="EH24" s="59"/>
      <c r="EI24" s="60"/>
      <c r="EJ24" s="59"/>
      <c r="EK24" s="60"/>
      <c r="EL24" s="59"/>
      <c r="EM24" s="60"/>
      <c r="EN24" s="59"/>
      <c r="EO24" s="60"/>
      <c r="EP24" s="59"/>
      <c r="EQ24" s="60"/>
      <c r="ER24" s="59"/>
      <c r="ES24" s="60"/>
      <c r="ET24" s="59"/>
      <c r="EU24" s="60"/>
      <c r="EV24" s="59"/>
      <c r="EW24" s="60"/>
      <c r="EX24" s="59"/>
      <c r="EY24" s="60"/>
      <c r="EZ24" s="59"/>
      <c r="FA24" s="60"/>
      <c r="FB24" s="59"/>
      <c r="FC24" s="60"/>
      <c r="FD24" s="59"/>
      <c r="FE24" s="60"/>
      <c r="FF24" s="59"/>
      <c r="FG24" s="60"/>
      <c r="FH24" s="59"/>
      <c r="FI24" s="60"/>
      <c r="FJ24" s="59"/>
      <c r="FK24" s="60"/>
      <c r="FL24" s="59"/>
      <c r="FM24" s="60"/>
      <c r="FN24" s="59"/>
      <c r="FO24" s="60"/>
      <c r="FP24" s="59"/>
      <c r="FQ24" s="60"/>
      <c r="FR24" s="59"/>
      <c r="FS24" s="60"/>
      <c r="FT24" s="59"/>
      <c r="FU24" s="60"/>
      <c r="FV24" s="59"/>
      <c r="FW24" s="60"/>
      <c r="FX24" s="59"/>
      <c r="FY24" s="60"/>
      <c r="FZ24" s="59"/>
      <c r="GA24" s="60"/>
      <c r="GB24" s="59"/>
      <c r="GC24" s="60"/>
      <c r="GD24" s="59"/>
      <c r="GE24" s="60"/>
      <c r="GF24" s="59"/>
      <c r="GG24" s="60"/>
      <c r="GH24" s="59"/>
      <c r="GI24" s="60"/>
      <c r="GJ24" s="59"/>
      <c r="GK24" s="60"/>
      <c r="GL24" s="59"/>
      <c r="GM24" s="60"/>
      <c r="GN24" s="59"/>
      <c r="GO24" s="60"/>
      <c r="GP24" s="59"/>
      <c r="GQ24" s="60"/>
      <c r="GR24" s="59"/>
      <c r="GS24" s="60"/>
      <c r="GT24" s="59"/>
      <c r="GU24" s="60"/>
      <c r="GV24" s="59"/>
      <c r="GW24" s="60"/>
      <c r="GX24" s="59"/>
      <c r="GY24" s="60"/>
      <c r="GZ24" s="59"/>
      <c r="HA24" s="60"/>
      <c r="HB24" s="59"/>
      <c r="HC24" s="60"/>
      <c r="HD24" s="59"/>
      <c r="HE24" s="60"/>
      <c r="HF24" s="59"/>
      <c r="HG24" s="60"/>
      <c r="HH24" s="59"/>
      <c r="HI24" s="60"/>
      <c r="HJ24" s="59"/>
      <c r="HK24" s="60"/>
      <c r="HL24" s="59"/>
      <c r="HM24" s="60"/>
      <c r="HN24" s="59"/>
      <c r="HO24" s="60"/>
      <c r="HP24" s="59"/>
      <c r="HQ24" s="60"/>
      <c r="HR24" s="59"/>
      <c r="HS24" s="60"/>
      <c r="HT24" s="59"/>
      <c r="HU24" s="60"/>
      <c r="HV24" s="59"/>
      <c r="HW24" s="60"/>
      <c r="HX24" s="59"/>
      <c r="HY24" s="60"/>
      <c r="HZ24" s="59"/>
      <c r="IA24" s="60"/>
      <c r="IB24" s="59"/>
      <c r="IC24" s="60"/>
      <c r="ID24" s="59"/>
      <c r="IE24" s="60"/>
      <c r="IF24" s="59"/>
      <c r="IG24" s="60"/>
      <c r="IH24" s="59"/>
      <c r="II24" s="60"/>
      <c r="IJ24" s="59"/>
      <c r="IK24" s="60"/>
      <c r="IL24" s="59"/>
      <c r="IM24" s="60"/>
      <c r="IN24" s="59"/>
      <c r="IO24" s="60"/>
      <c r="IP24" s="59"/>
      <c r="IQ24" s="60"/>
      <c r="IR24" s="59"/>
      <c r="IS24" s="60"/>
      <c r="IT24" s="59"/>
      <c r="IU24" s="60"/>
      <c r="IV24" s="59"/>
    </row>
    <row r="25" spans="1:256" s="61" customFormat="1" ht="29.25" customHeight="1">
      <c r="A25" s="55" t="s">
        <v>32</v>
      </c>
      <c r="B25" s="32" t="s">
        <v>33</v>
      </c>
      <c r="C25" s="56" t="s">
        <v>20</v>
      </c>
      <c r="D25" s="57" t="s">
        <v>31</v>
      </c>
      <c r="E25" s="58">
        <v>500000</v>
      </c>
      <c r="F25" s="58">
        <f>E25*G25</f>
        <v>500000</v>
      </c>
      <c r="G25" s="40">
        <v>1</v>
      </c>
      <c r="H25" s="12"/>
      <c r="I25" s="49"/>
      <c r="J25" s="50"/>
      <c r="K25" s="49"/>
      <c r="L25" s="50"/>
      <c r="M25" s="49"/>
      <c r="N25" s="50"/>
      <c r="O25" s="49"/>
      <c r="P25" s="50"/>
      <c r="Q25" s="49"/>
      <c r="R25" s="50"/>
      <c r="S25" s="49"/>
      <c r="T25" s="50"/>
      <c r="U25" s="49"/>
      <c r="V25" s="50"/>
      <c r="W25" s="49"/>
      <c r="X25" s="50"/>
      <c r="Y25" s="49"/>
      <c r="Z25" s="50"/>
      <c r="AA25" s="49"/>
      <c r="AB25" s="50"/>
      <c r="AC25" s="49"/>
      <c r="AD25" s="50"/>
      <c r="AE25" s="49"/>
      <c r="AF25" s="50"/>
      <c r="AG25" s="49"/>
      <c r="AH25" s="50"/>
      <c r="AI25" s="49"/>
      <c r="AJ25" s="50"/>
      <c r="AK25" s="49"/>
      <c r="AL25" s="50"/>
      <c r="AM25" s="49"/>
      <c r="AN25" s="50"/>
      <c r="AO25" s="49"/>
      <c r="AP25" s="50"/>
      <c r="AQ25" s="49"/>
      <c r="AR25" s="50"/>
      <c r="AS25" s="49"/>
      <c r="AT25" s="50"/>
      <c r="AU25" s="49"/>
      <c r="AV25" s="50"/>
      <c r="AW25" s="49"/>
      <c r="AX25" s="50"/>
      <c r="AY25" s="49"/>
      <c r="AZ25" s="50"/>
      <c r="BA25" s="49"/>
      <c r="BB25" s="50"/>
      <c r="BC25" s="49"/>
      <c r="BD25" s="50"/>
      <c r="BE25" s="49"/>
      <c r="BF25" s="50"/>
      <c r="BG25" s="49"/>
      <c r="BH25" s="50"/>
      <c r="BI25" s="49"/>
      <c r="BJ25" s="50"/>
      <c r="BK25" s="49"/>
      <c r="BL25" s="50"/>
      <c r="BM25" s="49"/>
      <c r="BN25" s="50"/>
      <c r="BO25" s="49"/>
      <c r="BP25" s="50"/>
      <c r="BQ25" s="49"/>
      <c r="BR25" s="50"/>
      <c r="BS25" s="49"/>
      <c r="BT25" s="50"/>
      <c r="BU25" s="49"/>
      <c r="BV25" s="50"/>
      <c r="BW25" s="49"/>
      <c r="BX25" s="50"/>
      <c r="BY25" s="49"/>
      <c r="BZ25" s="50"/>
      <c r="CA25" s="49"/>
      <c r="CB25" s="50"/>
      <c r="CC25" s="49"/>
      <c r="CD25" s="50"/>
      <c r="CE25" s="49"/>
      <c r="CF25" s="50"/>
      <c r="CG25" s="49"/>
      <c r="CH25" s="50"/>
      <c r="CI25" s="49"/>
      <c r="CJ25" s="50"/>
      <c r="CK25" s="49"/>
      <c r="CL25" s="50"/>
      <c r="CM25" s="49"/>
      <c r="CN25" s="50"/>
      <c r="CO25" s="49"/>
      <c r="CP25" s="50"/>
      <c r="CQ25" s="49"/>
      <c r="CR25" s="50"/>
      <c r="CS25" s="49"/>
      <c r="CT25" s="50"/>
      <c r="CU25" s="49"/>
      <c r="CV25" s="50"/>
      <c r="CW25" s="49"/>
      <c r="CX25" s="50"/>
      <c r="CY25" s="49"/>
      <c r="CZ25" s="50"/>
      <c r="DA25" s="49"/>
      <c r="DB25" s="50"/>
      <c r="DC25" s="49"/>
      <c r="DD25" s="50"/>
      <c r="DE25" s="49"/>
      <c r="DF25" s="50"/>
      <c r="DG25" s="49"/>
      <c r="DH25" s="50"/>
      <c r="DI25" s="49"/>
      <c r="DJ25" s="50"/>
      <c r="DK25" s="49"/>
      <c r="DL25" s="50"/>
      <c r="DM25" s="49"/>
      <c r="DN25" s="50"/>
      <c r="DO25" s="49"/>
      <c r="DP25" s="50"/>
      <c r="DQ25" s="49"/>
      <c r="DR25" s="50"/>
      <c r="DS25" s="49"/>
      <c r="DT25" s="50"/>
      <c r="DU25" s="49"/>
      <c r="DV25" s="50"/>
      <c r="DW25" s="49"/>
      <c r="DX25" s="50"/>
      <c r="DY25" s="49"/>
      <c r="DZ25" s="50"/>
      <c r="EA25" s="49"/>
      <c r="EB25" s="50"/>
      <c r="EC25" s="49"/>
      <c r="ED25" s="50"/>
      <c r="EE25" s="49"/>
      <c r="EF25" s="50"/>
      <c r="EG25" s="49"/>
      <c r="EH25" s="50"/>
      <c r="EI25" s="51"/>
      <c r="EJ25" s="50"/>
      <c r="EK25" s="49"/>
      <c r="EL25" s="50"/>
      <c r="EM25" s="49"/>
      <c r="EN25" s="50"/>
      <c r="EO25" s="49"/>
      <c r="EP25" s="50"/>
      <c r="EQ25" s="49"/>
      <c r="ER25" s="50"/>
      <c r="ES25" s="49"/>
      <c r="ET25" s="50"/>
      <c r="EU25" s="49"/>
      <c r="EV25" s="50"/>
      <c r="EW25" s="49"/>
      <c r="EX25" s="50"/>
      <c r="EY25" s="49"/>
      <c r="EZ25" s="50"/>
      <c r="FA25" s="49"/>
      <c r="FB25" s="50"/>
      <c r="FC25" s="49"/>
      <c r="FD25" s="50"/>
      <c r="FE25" s="49"/>
      <c r="FF25" s="50"/>
      <c r="FG25" s="49"/>
      <c r="FH25" s="50"/>
      <c r="FI25" s="49"/>
      <c r="FJ25" s="50"/>
      <c r="FK25" s="49"/>
      <c r="FL25" s="50"/>
      <c r="FM25" s="49"/>
      <c r="FN25" s="50"/>
      <c r="FO25" s="49"/>
      <c r="FP25" s="50"/>
      <c r="FQ25" s="49"/>
      <c r="FR25" s="50"/>
      <c r="FS25" s="49"/>
      <c r="FT25" s="50"/>
      <c r="FU25" s="49"/>
      <c r="FV25" s="50"/>
      <c r="FW25" s="49"/>
      <c r="FX25" s="50"/>
      <c r="FY25" s="49"/>
      <c r="FZ25" s="50"/>
      <c r="GA25" s="49"/>
      <c r="GB25" s="50"/>
      <c r="GC25" s="49"/>
      <c r="GD25" s="50"/>
      <c r="GE25" s="49"/>
      <c r="GF25" s="50"/>
      <c r="GG25" s="49"/>
      <c r="GH25" s="50"/>
      <c r="GI25" s="49"/>
      <c r="GJ25" s="50"/>
      <c r="GK25" s="49"/>
      <c r="GL25" s="50"/>
      <c r="GM25" s="49"/>
      <c r="GN25" s="50"/>
      <c r="GO25" s="49"/>
      <c r="GP25" s="50"/>
      <c r="GQ25" s="49"/>
      <c r="GR25" s="50"/>
      <c r="GS25" s="49"/>
      <c r="GT25" s="50"/>
      <c r="GU25" s="49"/>
      <c r="GV25" s="50"/>
      <c r="GW25" s="49"/>
      <c r="GX25" s="50"/>
      <c r="GY25" s="49"/>
      <c r="GZ25" s="50"/>
      <c r="HA25" s="49"/>
      <c r="HB25" s="50"/>
      <c r="HC25" s="49"/>
      <c r="HD25" s="50"/>
      <c r="HE25" s="49"/>
      <c r="HF25" s="50"/>
      <c r="HG25" s="49"/>
      <c r="HH25" s="50"/>
      <c r="HI25" s="49"/>
      <c r="HJ25" s="50"/>
      <c r="HK25" s="49"/>
      <c r="HL25" s="50"/>
      <c r="HM25" s="49"/>
      <c r="HN25" s="50"/>
      <c r="HO25" s="49"/>
      <c r="HP25" s="50"/>
      <c r="HQ25" s="49"/>
      <c r="HR25" s="50"/>
      <c r="HS25" s="49"/>
      <c r="HT25" s="50"/>
      <c r="HU25" s="51"/>
      <c r="HV25" s="50"/>
      <c r="HW25" s="51"/>
      <c r="HX25" s="50"/>
      <c r="HY25" s="51"/>
      <c r="HZ25" s="50"/>
      <c r="IA25" s="51"/>
      <c r="IB25" s="50"/>
      <c r="IC25" s="51"/>
      <c r="ID25" s="50"/>
      <c r="IE25" s="51"/>
      <c r="IF25" s="50"/>
      <c r="IG25" s="51"/>
      <c r="IH25" s="50"/>
      <c r="II25" s="51"/>
      <c r="IJ25" s="50"/>
      <c r="IK25" s="51"/>
      <c r="IL25" s="50"/>
      <c r="IM25" s="51"/>
      <c r="IN25" s="50"/>
      <c r="IO25" s="51"/>
      <c r="IP25" s="50"/>
      <c r="IQ25" s="51"/>
      <c r="IR25" s="50"/>
      <c r="IS25" s="51"/>
      <c r="IT25" s="50"/>
      <c r="IU25" s="51"/>
      <c r="IV25" s="50"/>
    </row>
    <row r="26" spans="1:256" s="22" customFormat="1" ht="38.25" customHeight="1">
      <c r="A26" s="62" t="s">
        <v>34</v>
      </c>
      <c r="B26" s="63" t="s">
        <v>35</v>
      </c>
      <c r="C26" s="56" t="s">
        <v>20</v>
      </c>
      <c r="D26" s="24" t="s">
        <v>26</v>
      </c>
      <c r="E26" s="58">
        <v>12000</v>
      </c>
      <c r="F26" s="58">
        <f t="shared" si="0"/>
        <v>480000</v>
      </c>
      <c r="G26" s="48">
        <v>40</v>
      </c>
      <c r="H26" s="12"/>
      <c r="I26" s="49"/>
      <c r="J26" s="50"/>
      <c r="K26" s="49"/>
      <c r="L26" s="50"/>
      <c r="M26" s="49"/>
      <c r="N26" s="50"/>
      <c r="O26" s="49"/>
      <c r="P26" s="50"/>
      <c r="Q26" s="49"/>
      <c r="R26" s="50"/>
      <c r="S26" s="49"/>
      <c r="T26" s="50"/>
      <c r="U26" s="49"/>
      <c r="V26" s="50"/>
      <c r="W26" s="49"/>
      <c r="X26" s="50"/>
      <c r="Y26" s="49"/>
      <c r="Z26" s="50"/>
      <c r="AA26" s="49"/>
      <c r="AB26" s="50"/>
      <c r="AC26" s="49"/>
      <c r="AD26" s="50"/>
      <c r="AE26" s="49"/>
      <c r="AF26" s="50"/>
      <c r="AG26" s="49"/>
      <c r="AH26" s="50"/>
      <c r="AI26" s="49"/>
      <c r="AJ26" s="50"/>
      <c r="AK26" s="49"/>
      <c r="AL26" s="50"/>
      <c r="AM26" s="49"/>
      <c r="AN26" s="50"/>
      <c r="AO26" s="49"/>
      <c r="AP26" s="50"/>
      <c r="AQ26" s="49"/>
      <c r="AR26" s="50"/>
      <c r="AS26" s="49"/>
      <c r="AT26" s="50"/>
      <c r="AU26" s="49"/>
      <c r="AV26" s="50"/>
      <c r="AW26" s="49"/>
      <c r="AX26" s="50"/>
      <c r="AY26" s="49"/>
      <c r="AZ26" s="50"/>
      <c r="BA26" s="49"/>
      <c r="BB26" s="50"/>
      <c r="BC26" s="49"/>
      <c r="BD26" s="50"/>
      <c r="BE26" s="49"/>
      <c r="BF26" s="50"/>
      <c r="BG26" s="49"/>
      <c r="BH26" s="50"/>
      <c r="BI26" s="49"/>
      <c r="BJ26" s="50"/>
      <c r="BK26" s="49"/>
      <c r="BL26" s="50"/>
      <c r="BM26" s="49"/>
      <c r="BN26" s="50"/>
      <c r="BO26" s="49"/>
      <c r="BP26" s="50"/>
      <c r="BQ26" s="49"/>
      <c r="BR26" s="50"/>
      <c r="BS26" s="49"/>
      <c r="BT26" s="50"/>
      <c r="BU26" s="49"/>
      <c r="BV26" s="50"/>
      <c r="BW26" s="49"/>
      <c r="BX26" s="50"/>
      <c r="BY26" s="49"/>
      <c r="BZ26" s="50"/>
      <c r="CA26" s="49"/>
      <c r="CB26" s="50"/>
      <c r="CC26" s="49"/>
      <c r="CD26" s="50"/>
      <c r="CE26" s="49"/>
      <c r="CF26" s="50"/>
      <c r="CG26" s="49"/>
      <c r="CH26" s="50"/>
      <c r="CI26" s="49"/>
      <c r="CJ26" s="50"/>
      <c r="CK26" s="49"/>
      <c r="CL26" s="50"/>
      <c r="CM26" s="49"/>
      <c r="CN26" s="50"/>
      <c r="CO26" s="49"/>
      <c r="CP26" s="50"/>
      <c r="CQ26" s="49"/>
      <c r="CR26" s="50"/>
      <c r="CS26" s="49"/>
      <c r="CT26" s="50"/>
      <c r="CU26" s="49"/>
      <c r="CV26" s="50"/>
      <c r="CW26" s="49"/>
      <c r="CX26" s="50"/>
      <c r="CY26" s="49"/>
      <c r="CZ26" s="50"/>
      <c r="DA26" s="49"/>
      <c r="DB26" s="50"/>
      <c r="DC26" s="49"/>
      <c r="DD26" s="50"/>
      <c r="DE26" s="49"/>
      <c r="DF26" s="50"/>
      <c r="DG26" s="49"/>
      <c r="DH26" s="50"/>
      <c r="DI26" s="49"/>
      <c r="DJ26" s="50"/>
      <c r="DK26" s="49"/>
      <c r="DL26" s="50"/>
      <c r="DM26" s="49"/>
      <c r="DN26" s="50"/>
      <c r="DO26" s="49"/>
      <c r="DP26" s="50"/>
      <c r="DQ26" s="49"/>
      <c r="DR26" s="50"/>
      <c r="DS26" s="49"/>
      <c r="DT26" s="50"/>
      <c r="DU26" s="49"/>
      <c r="DV26" s="50"/>
      <c r="DW26" s="49"/>
      <c r="DX26" s="50"/>
      <c r="DY26" s="49"/>
      <c r="DZ26" s="50"/>
      <c r="EA26" s="49"/>
      <c r="EB26" s="50"/>
      <c r="EC26" s="49"/>
      <c r="ED26" s="50"/>
      <c r="EE26" s="49"/>
      <c r="EF26" s="50"/>
      <c r="EG26" s="49"/>
      <c r="EH26" s="50"/>
      <c r="EI26" s="51"/>
      <c r="EJ26" s="50"/>
      <c r="EK26" s="49"/>
      <c r="EL26" s="50"/>
      <c r="EM26" s="49"/>
      <c r="EN26" s="50"/>
      <c r="EO26" s="49"/>
      <c r="EP26" s="50"/>
      <c r="EQ26" s="49"/>
      <c r="ER26" s="50"/>
      <c r="ES26" s="49"/>
      <c r="ET26" s="50"/>
      <c r="EU26" s="49"/>
      <c r="EV26" s="50"/>
      <c r="EW26" s="49"/>
      <c r="EX26" s="50"/>
      <c r="EY26" s="49"/>
      <c r="EZ26" s="50"/>
      <c r="FA26" s="49"/>
      <c r="FB26" s="50"/>
      <c r="FC26" s="49"/>
      <c r="FD26" s="50"/>
      <c r="FE26" s="49"/>
      <c r="FF26" s="50"/>
      <c r="FG26" s="49"/>
      <c r="FH26" s="50"/>
      <c r="FI26" s="49"/>
      <c r="FJ26" s="50"/>
      <c r="FK26" s="49"/>
      <c r="FL26" s="50"/>
      <c r="FM26" s="49"/>
      <c r="FN26" s="50"/>
      <c r="FO26" s="49"/>
      <c r="FP26" s="50"/>
      <c r="FQ26" s="49"/>
      <c r="FR26" s="50"/>
      <c r="FS26" s="49"/>
      <c r="FT26" s="50"/>
      <c r="FU26" s="49"/>
      <c r="FV26" s="50"/>
      <c r="FW26" s="49"/>
      <c r="FX26" s="50"/>
      <c r="FY26" s="49"/>
      <c r="FZ26" s="50"/>
      <c r="GA26" s="49"/>
      <c r="GB26" s="50"/>
      <c r="GC26" s="49"/>
      <c r="GD26" s="50"/>
      <c r="GE26" s="49"/>
      <c r="GF26" s="50"/>
      <c r="GG26" s="49"/>
      <c r="GH26" s="50"/>
      <c r="GI26" s="49"/>
      <c r="GJ26" s="50"/>
      <c r="GK26" s="49"/>
      <c r="GL26" s="50"/>
      <c r="GM26" s="49"/>
      <c r="GN26" s="50"/>
      <c r="GO26" s="49"/>
      <c r="GP26" s="50"/>
      <c r="GQ26" s="49"/>
      <c r="GR26" s="50"/>
      <c r="GS26" s="49"/>
      <c r="GT26" s="50"/>
      <c r="GU26" s="49"/>
      <c r="GV26" s="50"/>
      <c r="GW26" s="49"/>
      <c r="GX26" s="50"/>
      <c r="GY26" s="49"/>
      <c r="GZ26" s="50"/>
      <c r="HA26" s="49"/>
      <c r="HB26" s="50"/>
      <c r="HC26" s="49"/>
      <c r="HD26" s="50"/>
      <c r="HE26" s="49"/>
      <c r="HF26" s="50"/>
      <c r="HG26" s="49"/>
      <c r="HH26" s="50"/>
      <c r="HI26" s="49"/>
      <c r="HJ26" s="50"/>
      <c r="HK26" s="49"/>
      <c r="HL26" s="50"/>
      <c r="HM26" s="49"/>
      <c r="HN26" s="50"/>
      <c r="HO26" s="49"/>
      <c r="HP26" s="50"/>
      <c r="HQ26" s="49"/>
      <c r="HR26" s="50"/>
      <c r="HS26" s="49"/>
      <c r="HT26" s="50"/>
      <c r="HU26" s="51"/>
      <c r="HV26" s="50"/>
      <c r="HW26" s="51"/>
      <c r="HX26" s="50"/>
      <c r="HY26" s="51"/>
      <c r="HZ26" s="50"/>
      <c r="IA26" s="51"/>
      <c r="IB26" s="50"/>
      <c r="IC26" s="51"/>
      <c r="ID26" s="50"/>
      <c r="IE26" s="51"/>
      <c r="IF26" s="50"/>
      <c r="IG26" s="51"/>
      <c r="IH26" s="50"/>
      <c r="II26" s="51"/>
      <c r="IJ26" s="50"/>
      <c r="IK26" s="51"/>
      <c r="IL26" s="50"/>
      <c r="IM26" s="51"/>
      <c r="IN26" s="50"/>
      <c r="IO26" s="51"/>
      <c r="IP26" s="50"/>
      <c r="IQ26" s="51"/>
      <c r="IR26" s="50"/>
      <c r="IS26" s="51"/>
      <c r="IT26" s="50"/>
      <c r="IU26" s="51"/>
      <c r="IV26" s="50"/>
    </row>
    <row r="27" spans="1:256" s="22" customFormat="1" ht="23.25" customHeight="1">
      <c r="A27" s="62" t="s">
        <v>36</v>
      </c>
      <c r="B27" s="63" t="s">
        <v>37</v>
      </c>
      <c r="C27" s="56" t="s">
        <v>20</v>
      </c>
      <c r="D27" s="24" t="s">
        <v>26</v>
      </c>
      <c r="E27" s="58">
        <v>5000</v>
      </c>
      <c r="F27" s="58">
        <f t="shared" si="0"/>
        <v>25000</v>
      </c>
      <c r="G27" s="48">
        <v>5</v>
      </c>
      <c r="H27" s="12"/>
      <c r="I27" s="49"/>
      <c r="J27" s="50"/>
      <c r="K27" s="49"/>
      <c r="L27" s="50"/>
      <c r="M27" s="49"/>
      <c r="N27" s="50"/>
      <c r="O27" s="49"/>
      <c r="P27" s="50"/>
      <c r="Q27" s="49"/>
      <c r="R27" s="50"/>
      <c r="S27" s="49"/>
      <c r="T27" s="50"/>
      <c r="U27" s="49"/>
      <c r="V27" s="50"/>
      <c r="W27" s="49"/>
      <c r="X27" s="50"/>
      <c r="Y27" s="49"/>
      <c r="Z27" s="50"/>
      <c r="AA27" s="49"/>
      <c r="AB27" s="50"/>
      <c r="AC27" s="49"/>
      <c r="AD27" s="50"/>
      <c r="AE27" s="49"/>
      <c r="AF27" s="50"/>
      <c r="AG27" s="49"/>
      <c r="AH27" s="50"/>
      <c r="AI27" s="49"/>
      <c r="AJ27" s="50"/>
      <c r="AK27" s="49"/>
      <c r="AL27" s="50"/>
      <c r="AM27" s="49"/>
      <c r="AN27" s="50"/>
      <c r="AO27" s="49"/>
      <c r="AP27" s="50"/>
      <c r="AQ27" s="49"/>
      <c r="AR27" s="50"/>
      <c r="AS27" s="49"/>
      <c r="AT27" s="50"/>
      <c r="AU27" s="49"/>
      <c r="AV27" s="50"/>
      <c r="AW27" s="49"/>
      <c r="AX27" s="50"/>
      <c r="AY27" s="49"/>
      <c r="AZ27" s="50"/>
      <c r="BA27" s="49"/>
      <c r="BB27" s="50"/>
      <c r="BC27" s="49"/>
      <c r="BD27" s="50"/>
      <c r="BE27" s="49"/>
      <c r="BF27" s="50"/>
      <c r="BG27" s="49"/>
      <c r="BH27" s="50"/>
      <c r="BI27" s="49"/>
      <c r="BJ27" s="50"/>
      <c r="BK27" s="49"/>
      <c r="BL27" s="50"/>
      <c r="BM27" s="49"/>
      <c r="BN27" s="50"/>
      <c r="BO27" s="49"/>
      <c r="BP27" s="50"/>
      <c r="BQ27" s="49"/>
      <c r="BR27" s="50"/>
      <c r="BS27" s="49"/>
      <c r="BT27" s="50"/>
      <c r="BU27" s="49"/>
      <c r="BV27" s="50"/>
      <c r="BW27" s="49"/>
      <c r="BX27" s="50"/>
      <c r="BY27" s="49"/>
      <c r="BZ27" s="50"/>
      <c r="CA27" s="49"/>
      <c r="CB27" s="50"/>
      <c r="CC27" s="49"/>
      <c r="CD27" s="50"/>
      <c r="CE27" s="49"/>
      <c r="CF27" s="50"/>
      <c r="CG27" s="49"/>
      <c r="CH27" s="50"/>
      <c r="CI27" s="49"/>
      <c r="CJ27" s="50"/>
      <c r="CK27" s="49"/>
      <c r="CL27" s="50"/>
      <c r="CM27" s="49"/>
      <c r="CN27" s="50"/>
      <c r="CO27" s="49"/>
      <c r="CP27" s="50"/>
      <c r="CQ27" s="49"/>
      <c r="CR27" s="50"/>
      <c r="CS27" s="49"/>
      <c r="CT27" s="50"/>
      <c r="CU27" s="49"/>
      <c r="CV27" s="50"/>
      <c r="CW27" s="49"/>
      <c r="CX27" s="50"/>
      <c r="CY27" s="49"/>
      <c r="CZ27" s="50"/>
      <c r="DA27" s="49"/>
      <c r="DB27" s="50"/>
      <c r="DC27" s="49"/>
      <c r="DD27" s="50"/>
      <c r="DE27" s="49"/>
      <c r="DF27" s="50"/>
      <c r="DG27" s="49"/>
      <c r="DH27" s="50"/>
      <c r="DI27" s="49"/>
      <c r="DJ27" s="50"/>
      <c r="DK27" s="49"/>
      <c r="DL27" s="50"/>
      <c r="DM27" s="49"/>
      <c r="DN27" s="50"/>
      <c r="DO27" s="49"/>
      <c r="DP27" s="50"/>
      <c r="DQ27" s="49"/>
      <c r="DR27" s="50"/>
      <c r="DS27" s="49"/>
      <c r="DT27" s="50"/>
      <c r="DU27" s="49"/>
      <c r="DV27" s="50"/>
      <c r="DW27" s="49"/>
      <c r="DX27" s="50"/>
      <c r="DY27" s="49"/>
      <c r="DZ27" s="50"/>
      <c r="EA27" s="49"/>
      <c r="EB27" s="50"/>
      <c r="EC27" s="49"/>
      <c r="ED27" s="50"/>
      <c r="EE27" s="49"/>
      <c r="EF27" s="50"/>
      <c r="EG27" s="49"/>
      <c r="EH27" s="50"/>
      <c r="EI27" s="51"/>
      <c r="EJ27" s="50"/>
      <c r="EK27" s="49"/>
      <c r="EL27" s="50"/>
      <c r="EM27" s="49"/>
      <c r="EN27" s="50"/>
      <c r="EO27" s="49"/>
      <c r="EP27" s="50"/>
      <c r="EQ27" s="49"/>
      <c r="ER27" s="50"/>
      <c r="ES27" s="49"/>
      <c r="ET27" s="50"/>
      <c r="EU27" s="49"/>
      <c r="EV27" s="50"/>
      <c r="EW27" s="49"/>
      <c r="EX27" s="50"/>
      <c r="EY27" s="49"/>
      <c r="EZ27" s="50"/>
      <c r="FA27" s="49"/>
      <c r="FB27" s="50"/>
      <c r="FC27" s="49"/>
      <c r="FD27" s="50"/>
      <c r="FE27" s="49"/>
      <c r="FF27" s="50"/>
      <c r="FG27" s="49"/>
      <c r="FH27" s="50"/>
      <c r="FI27" s="49"/>
      <c r="FJ27" s="50"/>
      <c r="FK27" s="49"/>
      <c r="FL27" s="50"/>
      <c r="FM27" s="49"/>
      <c r="FN27" s="50"/>
      <c r="FO27" s="49"/>
      <c r="FP27" s="50"/>
      <c r="FQ27" s="49"/>
      <c r="FR27" s="50"/>
      <c r="FS27" s="49"/>
      <c r="FT27" s="50"/>
      <c r="FU27" s="49"/>
      <c r="FV27" s="50"/>
      <c r="FW27" s="49"/>
      <c r="FX27" s="50"/>
      <c r="FY27" s="49"/>
      <c r="FZ27" s="50"/>
      <c r="GA27" s="49"/>
      <c r="GB27" s="50"/>
      <c r="GC27" s="49"/>
      <c r="GD27" s="50"/>
      <c r="GE27" s="49"/>
      <c r="GF27" s="50"/>
      <c r="GG27" s="49"/>
      <c r="GH27" s="50"/>
      <c r="GI27" s="49"/>
      <c r="GJ27" s="50"/>
      <c r="GK27" s="49"/>
      <c r="GL27" s="50"/>
      <c r="GM27" s="49"/>
      <c r="GN27" s="50"/>
      <c r="GO27" s="49"/>
      <c r="GP27" s="50"/>
      <c r="GQ27" s="49"/>
      <c r="GR27" s="50"/>
      <c r="GS27" s="49"/>
      <c r="GT27" s="50"/>
      <c r="GU27" s="49"/>
      <c r="GV27" s="50"/>
      <c r="GW27" s="49"/>
      <c r="GX27" s="50"/>
      <c r="GY27" s="49"/>
      <c r="GZ27" s="50"/>
      <c r="HA27" s="49"/>
      <c r="HB27" s="50"/>
      <c r="HC27" s="49"/>
      <c r="HD27" s="50"/>
      <c r="HE27" s="49"/>
      <c r="HF27" s="50"/>
      <c r="HG27" s="49"/>
      <c r="HH27" s="50"/>
      <c r="HI27" s="49"/>
      <c r="HJ27" s="50"/>
      <c r="HK27" s="49"/>
      <c r="HL27" s="50"/>
      <c r="HM27" s="49"/>
      <c r="HN27" s="50"/>
      <c r="HO27" s="49"/>
      <c r="HP27" s="50"/>
      <c r="HQ27" s="49"/>
      <c r="HR27" s="50"/>
      <c r="HS27" s="49"/>
      <c r="HT27" s="50"/>
      <c r="HU27" s="51"/>
      <c r="HV27" s="50"/>
      <c r="HW27" s="51"/>
      <c r="HX27" s="50"/>
      <c r="HY27" s="51"/>
      <c r="HZ27" s="50"/>
      <c r="IA27" s="51"/>
      <c r="IB27" s="50"/>
      <c r="IC27" s="51"/>
      <c r="ID27" s="50"/>
      <c r="IE27" s="51"/>
      <c r="IF27" s="50"/>
      <c r="IG27" s="51"/>
      <c r="IH27" s="50"/>
      <c r="II27" s="51"/>
      <c r="IJ27" s="50"/>
      <c r="IK27" s="51"/>
      <c r="IL27" s="50"/>
      <c r="IM27" s="51"/>
      <c r="IN27" s="50"/>
      <c r="IO27" s="51"/>
      <c r="IP27" s="50"/>
      <c r="IQ27" s="51"/>
      <c r="IR27" s="50"/>
      <c r="IS27" s="51"/>
      <c r="IT27" s="50"/>
      <c r="IU27" s="51"/>
      <c r="IV27" s="50"/>
    </row>
    <row r="28" spans="1:256" s="22" customFormat="1" ht="23.25" customHeight="1">
      <c r="A28" s="62" t="s">
        <v>38</v>
      </c>
      <c r="B28" s="63" t="s">
        <v>39</v>
      </c>
      <c r="C28" s="56" t="s">
        <v>20</v>
      </c>
      <c r="D28" s="24" t="s">
        <v>26</v>
      </c>
      <c r="E28" s="58">
        <v>7000</v>
      </c>
      <c r="F28" s="58">
        <f t="shared" si="0"/>
        <v>35000</v>
      </c>
      <c r="G28" s="48">
        <v>5</v>
      </c>
      <c r="H28" s="12"/>
      <c r="I28" s="49"/>
      <c r="J28" s="50"/>
      <c r="K28" s="49"/>
      <c r="L28" s="50"/>
      <c r="M28" s="49"/>
      <c r="N28" s="50"/>
      <c r="O28" s="49"/>
      <c r="P28" s="50"/>
      <c r="Q28" s="49"/>
      <c r="R28" s="50"/>
      <c r="S28" s="49"/>
      <c r="T28" s="50"/>
      <c r="U28" s="49"/>
      <c r="V28" s="50"/>
      <c r="W28" s="49"/>
      <c r="X28" s="50"/>
      <c r="Y28" s="49"/>
      <c r="Z28" s="50"/>
      <c r="AA28" s="49"/>
      <c r="AB28" s="50"/>
      <c r="AC28" s="49"/>
      <c r="AD28" s="50"/>
      <c r="AE28" s="49"/>
      <c r="AF28" s="50"/>
      <c r="AG28" s="49"/>
      <c r="AH28" s="50"/>
      <c r="AI28" s="49"/>
      <c r="AJ28" s="50"/>
      <c r="AK28" s="49"/>
      <c r="AL28" s="50"/>
      <c r="AM28" s="49"/>
      <c r="AN28" s="50"/>
      <c r="AO28" s="49"/>
      <c r="AP28" s="50"/>
      <c r="AQ28" s="49"/>
      <c r="AR28" s="50"/>
      <c r="AS28" s="49"/>
      <c r="AT28" s="50"/>
      <c r="AU28" s="49"/>
      <c r="AV28" s="50"/>
      <c r="AW28" s="49"/>
      <c r="AX28" s="50"/>
      <c r="AY28" s="49"/>
      <c r="AZ28" s="50"/>
      <c r="BA28" s="49"/>
      <c r="BB28" s="50"/>
      <c r="BC28" s="49"/>
      <c r="BD28" s="50"/>
      <c r="BE28" s="49"/>
      <c r="BF28" s="50"/>
      <c r="BG28" s="49"/>
      <c r="BH28" s="50"/>
      <c r="BI28" s="49"/>
      <c r="BJ28" s="50"/>
      <c r="BK28" s="49"/>
      <c r="BL28" s="50"/>
      <c r="BM28" s="49"/>
      <c r="BN28" s="50"/>
      <c r="BO28" s="49"/>
      <c r="BP28" s="50"/>
      <c r="BQ28" s="49"/>
      <c r="BR28" s="50"/>
      <c r="BS28" s="49"/>
      <c r="BT28" s="50"/>
      <c r="BU28" s="49"/>
      <c r="BV28" s="50"/>
      <c r="BW28" s="49"/>
      <c r="BX28" s="50"/>
      <c r="BY28" s="49"/>
      <c r="BZ28" s="50"/>
      <c r="CA28" s="49"/>
      <c r="CB28" s="50"/>
      <c r="CC28" s="49"/>
      <c r="CD28" s="50"/>
      <c r="CE28" s="49"/>
      <c r="CF28" s="50"/>
      <c r="CG28" s="49"/>
      <c r="CH28" s="50"/>
      <c r="CI28" s="49"/>
      <c r="CJ28" s="50"/>
      <c r="CK28" s="49"/>
      <c r="CL28" s="50"/>
      <c r="CM28" s="49"/>
      <c r="CN28" s="50"/>
      <c r="CO28" s="49"/>
      <c r="CP28" s="50"/>
      <c r="CQ28" s="49"/>
      <c r="CR28" s="50"/>
      <c r="CS28" s="49"/>
      <c r="CT28" s="50"/>
      <c r="CU28" s="49"/>
      <c r="CV28" s="50"/>
      <c r="CW28" s="49"/>
      <c r="CX28" s="50"/>
      <c r="CY28" s="49"/>
      <c r="CZ28" s="50"/>
      <c r="DA28" s="49"/>
      <c r="DB28" s="50"/>
      <c r="DC28" s="49"/>
      <c r="DD28" s="50"/>
      <c r="DE28" s="49"/>
      <c r="DF28" s="50"/>
      <c r="DG28" s="49"/>
      <c r="DH28" s="50"/>
      <c r="DI28" s="49"/>
      <c r="DJ28" s="50"/>
      <c r="DK28" s="49"/>
      <c r="DL28" s="50"/>
      <c r="DM28" s="49"/>
      <c r="DN28" s="50"/>
      <c r="DO28" s="49"/>
      <c r="DP28" s="50"/>
      <c r="DQ28" s="49"/>
      <c r="DR28" s="50"/>
      <c r="DS28" s="49"/>
      <c r="DT28" s="50"/>
      <c r="DU28" s="49"/>
      <c r="DV28" s="50"/>
      <c r="DW28" s="49"/>
      <c r="DX28" s="50"/>
      <c r="DY28" s="49"/>
      <c r="DZ28" s="50"/>
      <c r="EA28" s="49"/>
      <c r="EB28" s="50"/>
      <c r="EC28" s="49"/>
      <c r="ED28" s="50"/>
      <c r="EE28" s="49"/>
      <c r="EF28" s="50"/>
      <c r="EG28" s="49"/>
      <c r="EH28" s="50"/>
      <c r="EI28" s="51"/>
      <c r="EJ28" s="50"/>
      <c r="EK28" s="49"/>
      <c r="EL28" s="50"/>
      <c r="EM28" s="49"/>
      <c r="EN28" s="50"/>
      <c r="EO28" s="49"/>
      <c r="EP28" s="50"/>
      <c r="EQ28" s="49"/>
      <c r="ER28" s="50"/>
      <c r="ES28" s="49"/>
      <c r="ET28" s="50"/>
      <c r="EU28" s="49"/>
      <c r="EV28" s="50"/>
      <c r="EW28" s="49"/>
      <c r="EX28" s="50"/>
      <c r="EY28" s="49"/>
      <c r="EZ28" s="50"/>
      <c r="FA28" s="49"/>
      <c r="FB28" s="50"/>
      <c r="FC28" s="49"/>
      <c r="FD28" s="50"/>
      <c r="FE28" s="49"/>
      <c r="FF28" s="50"/>
      <c r="FG28" s="49"/>
      <c r="FH28" s="50"/>
      <c r="FI28" s="49"/>
      <c r="FJ28" s="50"/>
      <c r="FK28" s="49"/>
      <c r="FL28" s="50"/>
      <c r="FM28" s="49"/>
      <c r="FN28" s="50"/>
      <c r="FO28" s="49"/>
      <c r="FP28" s="50"/>
      <c r="FQ28" s="49"/>
      <c r="FR28" s="50"/>
      <c r="FS28" s="49"/>
      <c r="FT28" s="50"/>
      <c r="FU28" s="49"/>
      <c r="FV28" s="50"/>
      <c r="FW28" s="49"/>
      <c r="FX28" s="50"/>
      <c r="FY28" s="49"/>
      <c r="FZ28" s="50"/>
      <c r="GA28" s="49"/>
      <c r="GB28" s="50"/>
      <c r="GC28" s="49"/>
      <c r="GD28" s="50"/>
      <c r="GE28" s="49"/>
      <c r="GF28" s="50"/>
      <c r="GG28" s="49"/>
      <c r="GH28" s="50"/>
      <c r="GI28" s="49"/>
      <c r="GJ28" s="50"/>
      <c r="GK28" s="49"/>
      <c r="GL28" s="50"/>
      <c r="GM28" s="49"/>
      <c r="GN28" s="50"/>
      <c r="GO28" s="49"/>
      <c r="GP28" s="50"/>
      <c r="GQ28" s="49"/>
      <c r="GR28" s="50"/>
      <c r="GS28" s="49"/>
      <c r="GT28" s="50"/>
      <c r="GU28" s="49"/>
      <c r="GV28" s="50"/>
      <c r="GW28" s="49"/>
      <c r="GX28" s="50"/>
      <c r="GY28" s="49"/>
      <c r="GZ28" s="50"/>
      <c r="HA28" s="49"/>
      <c r="HB28" s="50"/>
      <c r="HC28" s="49"/>
      <c r="HD28" s="50"/>
      <c r="HE28" s="49"/>
      <c r="HF28" s="50"/>
      <c r="HG28" s="49"/>
      <c r="HH28" s="50"/>
      <c r="HI28" s="49"/>
      <c r="HJ28" s="50"/>
      <c r="HK28" s="49"/>
      <c r="HL28" s="50"/>
      <c r="HM28" s="49"/>
      <c r="HN28" s="50"/>
      <c r="HO28" s="49"/>
      <c r="HP28" s="50"/>
      <c r="HQ28" s="49"/>
      <c r="HR28" s="50"/>
      <c r="HS28" s="49"/>
      <c r="HT28" s="50"/>
      <c r="HU28" s="51"/>
      <c r="HV28" s="50"/>
      <c r="HW28" s="51"/>
      <c r="HX28" s="50"/>
      <c r="HY28" s="51"/>
      <c r="HZ28" s="50"/>
      <c r="IA28" s="51"/>
      <c r="IB28" s="50"/>
      <c r="IC28" s="51"/>
      <c r="ID28" s="50"/>
      <c r="IE28" s="51"/>
      <c r="IF28" s="50"/>
      <c r="IG28" s="51"/>
      <c r="IH28" s="50"/>
      <c r="II28" s="51"/>
      <c r="IJ28" s="50"/>
      <c r="IK28" s="51"/>
      <c r="IL28" s="50"/>
      <c r="IM28" s="51"/>
      <c r="IN28" s="50"/>
      <c r="IO28" s="51"/>
      <c r="IP28" s="50"/>
      <c r="IQ28" s="51"/>
      <c r="IR28" s="50"/>
      <c r="IS28" s="51"/>
      <c r="IT28" s="50"/>
      <c r="IU28" s="51"/>
      <c r="IV28" s="50"/>
    </row>
    <row r="29" spans="1:256" s="22" customFormat="1" ht="23.25" customHeight="1">
      <c r="A29" s="62" t="s">
        <v>40</v>
      </c>
      <c r="B29" s="63" t="s">
        <v>41</v>
      </c>
      <c r="C29" s="56" t="s">
        <v>20</v>
      </c>
      <c r="D29" s="24" t="s">
        <v>26</v>
      </c>
      <c r="E29" s="58">
        <v>10000</v>
      </c>
      <c r="F29" s="58">
        <f t="shared" si="0"/>
        <v>50000</v>
      </c>
      <c r="G29" s="48">
        <v>5</v>
      </c>
      <c r="H29" s="12"/>
      <c r="I29" s="49"/>
      <c r="J29" s="50"/>
      <c r="L29" s="50"/>
      <c r="M29" s="49"/>
      <c r="N29" s="50"/>
      <c r="O29" s="49"/>
      <c r="P29" s="50"/>
      <c r="Q29" s="49"/>
      <c r="R29" s="50"/>
      <c r="S29" s="49"/>
      <c r="T29" s="50"/>
      <c r="U29" s="49"/>
      <c r="V29" s="50"/>
      <c r="W29" s="49"/>
      <c r="X29" s="50"/>
      <c r="Y29" s="49"/>
      <c r="Z29" s="50"/>
      <c r="AA29" s="49"/>
      <c r="AB29" s="50"/>
      <c r="AC29" s="49"/>
      <c r="AD29" s="50"/>
      <c r="AE29" s="49"/>
      <c r="AF29" s="50"/>
      <c r="AG29" s="49"/>
      <c r="AH29" s="50"/>
      <c r="AI29" s="49"/>
      <c r="AJ29" s="50"/>
      <c r="AK29" s="49"/>
      <c r="AL29" s="50"/>
      <c r="AM29" s="49"/>
      <c r="AN29" s="50"/>
      <c r="AO29" s="49"/>
      <c r="AP29" s="50"/>
      <c r="AQ29" s="49"/>
      <c r="AR29" s="50"/>
      <c r="AS29" s="49"/>
      <c r="AT29" s="50"/>
      <c r="AU29" s="49"/>
      <c r="AV29" s="50"/>
      <c r="AW29" s="49"/>
      <c r="AX29" s="50"/>
      <c r="AY29" s="49"/>
      <c r="AZ29" s="50"/>
      <c r="BA29" s="49"/>
      <c r="BB29" s="50"/>
      <c r="BC29" s="49"/>
      <c r="BD29" s="50"/>
      <c r="BE29" s="49"/>
      <c r="BF29" s="50"/>
      <c r="BG29" s="49"/>
      <c r="BH29" s="50"/>
      <c r="BI29" s="49"/>
      <c r="BJ29" s="50"/>
      <c r="BK29" s="49"/>
      <c r="BL29" s="50"/>
      <c r="BM29" s="49"/>
      <c r="BN29" s="50"/>
      <c r="BO29" s="49"/>
      <c r="BP29" s="50"/>
      <c r="BQ29" s="49"/>
      <c r="BR29" s="50"/>
      <c r="BS29" s="49"/>
      <c r="BT29" s="50"/>
      <c r="BU29" s="49"/>
      <c r="BV29" s="50"/>
      <c r="BW29" s="49"/>
      <c r="BX29" s="50"/>
      <c r="BY29" s="49"/>
      <c r="BZ29" s="50"/>
      <c r="CA29" s="49"/>
      <c r="CB29" s="50"/>
      <c r="CC29" s="49"/>
      <c r="CD29" s="50"/>
      <c r="CE29" s="49"/>
      <c r="CF29" s="50"/>
      <c r="CG29" s="49"/>
      <c r="CH29" s="50"/>
      <c r="CI29" s="49"/>
      <c r="CJ29" s="50"/>
      <c r="CK29" s="49"/>
      <c r="CL29" s="50"/>
      <c r="CM29" s="49"/>
      <c r="CN29" s="50"/>
      <c r="CO29" s="49"/>
      <c r="CP29" s="50"/>
      <c r="CQ29" s="49"/>
      <c r="CR29" s="50"/>
      <c r="CS29" s="49"/>
      <c r="CT29" s="50"/>
      <c r="CU29" s="49"/>
      <c r="CV29" s="50"/>
      <c r="CW29" s="49"/>
      <c r="CX29" s="50"/>
      <c r="CY29" s="49"/>
      <c r="CZ29" s="50"/>
      <c r="DA29" s="49"/>
      <c r="DB29" s="50"/>
      <c r="DC29" s="49"/>
      <c r="DD29" s="50"/>
      <c r="DE29" s="49"/>
      <c r="DF29" s="50"/>
      <c r="DG29" s="49"/>
      <c r="DH29" s="50"/>
      <c r="DI29" s="49"/>
      <c r="DJ29" s="50"/>
      <c r="DK29" s="49"/>
      <c r="DL29" s="50"/>
      <c r="DM29" s="49"/>
      <c r="DN29" s="50"/>
      <c r="DO29" s="49"/>
      <c r="DP29" s="50"/>
      <c r="DQ29" s="49"/>
      <c r="DR29" s="50"/>
      <c r="DS29" s="49"/>
      <c r="DT29" s="50"/>
      <c r="DU29" s="49"/>
      <c r="DV29" s="50"/>
      <c r="DW29" s="49"/>
      <c r="DX29" s="50"/>
      <c r="DY29" s="49"/>
      <c r="DZ29" s="50"/>
      <c r="EA29" s="49"/>
      <c r="EB29" s="50"/>
      <c r="EC29" s="49"/>
      <c r="ED29" s="50"/>
      <c r="EE29" s="49"/>
      <c r="EF29" s="50"/>
      <c r="EG29" s="49"/>
      <c r="EH29" s="50"/>
      <c r="EI29" s="51"/>
      <c r="EJ29" s="50"/>
      <c r="EK29" s="49"/>
      <c r="EL29" s="50"/>
      <c r="EM29" s="49"/>
      <c r="EN29" s="50"/>
      <c r="EO29" s="49"/>
      <c r="EP29" s="50"/>
      <c r="EQ29" s="49"/>
      <c r="ER29" s="50"/>
      <c r="ES29" s="49"/>
      <c r="ET29" s="50"/>
      <c r="EU29" s="49"/>
      <c r="EV29" s="50"/>
      <c r="EW29" s="49"/>
      <c r="EX29" s="50"/>
      <c r="EY29" s="49"/>
      <c r="EZ29" s="50"/>
      <c r="FA29" s="49"/>
      <c r="FB29" s="50"/>
      <c r="FC29" s="49"/>
      <c r="FD29" s="50"/>
      <c r="FE29" s="49"/>
      <c r="FF29" s="50"/>
      <c r="FG29" s="49"/>
      <c r="FH29" s="50"/>
      <c r="FI29" s="49"/>
      <c r="FJ29" s="50"/>
      <c r="FK29" s="49"/>
      <c r="FL29" s="50"/>
      <c r="FM29" s="49"/>
      <c r="FN29" s="50"/>
      <c r="FO29" s="49"/>
      <c r="FP29" s="50"/>
      <c r="FQ29" s="49"/>
      <c r="FR29" s="50"/>
      <c r="FS29" s="49"/>
      <c r="FT29" s="50"/>
      <c r="FU29" s="49"/>
      <c r="FV29" s="50"/>
      <c r="FW29" s="49"/>
      <c r="FX29" s="50"/>
      <c r="FY29" s="49"/>
      <c r="FZ29" s="50"/>
      <c r="GA29" s="49"/>
      <c r="GB29" s="50"/>
      <c r="GC29" s="49"/>
      <c r="GD29" s="50"/>
      <c r="GE29" s="49"/>
      <c r="GF29" s="50"/>
      <c r="GG29" s="49"/>
      <c r="GH29" s="50"/>
      <c r="GI29" s="49"/>
      <c r="GJ29" s="50"/>
      <c r="GK29" s="49"/>
      <c r="GL29" s="50"/>
      <c r="GM29" s="49"/>
      <c r="GN29" s="50"/>
      <c r="GO29" s="49"/>
      <c r="GP29" s="50"/>
      <c r="GQ29" s="49"/>
      <c r="GR29" s="50"/>
      <c r="GS29" s="49"/>
      <c r="GT29" s="50"/>
      <c r="GU29" s="49"/>
      <c r="GV29" s="50"/>
      <c r="GW29" s="49"/>
      <c r="GX29" s="50"/>
      <c r="GY29" s="49"/>
      <c r="GZ29" s="50"/>
      <c r="HA29" s="49"/>
      <c r="HB29" s="50"/>
      <c r="HC29" s="49"/>
      <c r="HD29" s="50"/>
      <c r="HE29" s="49"/>
      <c r="HF29" s="50"/>
      <c r="HG29" s="49"/>
      <c r="HH29" s="50"/>
      <c r="HI29" s="49"/>
      <c r="HJ29" s="50"/>
      <c r="HK29" s="49"/>
      <c r="HL29" s="50"/>
      <c r="HM29" s="49"/>
      <c r="HN29" s="50"/>
      <c r="HO29" s="49"/>
      <c r="HP29" s="50"/>
      <c r="HQ29" s="49"/>
      <c r="HR29" s="50"/>
      <c r="HS29" s="49"/>
      <c r="HT29" s="50"/>
      <c r="HU29" s="51"/>
      <c r="HV29" s="50"/>
      <c r="HW29" s="51"/>
      <c r="HX29" s="50"/>
      <c r="HY29" s="51"/>
      <c r="HZ29" s="50"/>
      <c r="IA29" s="51"/>
      <c r="IB29" s="50"/>
      <c r="IC29" s="51"/>
      <c r="ID29" s="50"/>
      <c r="IE29" s="51"/>
      <c r="IF29" s="50"/>
      <c r="IG29" s="51"/>
      <c r="IH29" s="50"/>
      <c r="II29" s="51"/>
      <c r="IJ29" s="50"/>
      <c r="IK29" s="51"/>
      <c r="IL29" s="50"/>
      <c r="IM29" s="51"/>
      <c r="IN29" s="50"/>
      <c r="IO29" s="51"/>
      <c r="IP29" s="50"/>
      <c r="IQ29" s="51"/>
      <c r="IR29" s="50"/>
      <c r="IS29" s="51"/>
      <c r="IT29" s="50"/>
      <c r="IU29" s="51"/>
      <c r="IV29" s="50"/>
    </row>
    <row r="30" spans="1:256" s="22" customFormat="1" ht="23.25" customHeight="1">
      <c r="A30" s="62" t="s">
        <v>42</v>
      </c>
      <c r="B30" s="63" t="s">
        <v>43</v>
      </c>
      <c r="C30" s="56" t="s">
        <v>20</v>
      </c>
      <c r="D30" s="24" t="s">
        <v>26</v>
      </c>
      <c r="E30" s="58">
        <v>3500</v>
      </c>
      <c r="F30" s="58">
        <f t="shared" si="0"/>
        <v>17500</v>
      </c>
      <c r="G30" s="48">
        <v>5</v>
      </c>
      <c r="H30" s="12"/>
      <c r="I30" s="49"/>
      <c r="J30" s="49"/>
      <c r="K30" s="49"/>
      <c r="L30" s="50"/>
      <c r="M30" s="49"/>
      <c r="N30" s="50"/>
      <c r="O30" s="49"/>
      <c r="P30" s="50"/>
      <c r="Q30" s="49"/>
      <c r="R30" s="50"/>
      <c r="S30" s="49"/>
      <c r="T30" s="50"/>
      <c r="U30" s="49"/>
      <c r="V30" s="50"/>
      <c r="W30" s="49"/>
      <c r="X30" s="50"/>
      <c r="Y30" s="49"/>
      <c r="Z30" s="50"/>
      <c r="AA30" s="49"/>
      <c r="AB30" s="50"/>
      <c r="AC30" s="49"/>
      <c r="AD30" s="50"/>
      <c r="AE30" s="49"/>
      <c r="AF30" s="50"/>
      <c r="AG30" s="49"/>
      <c r="AH30" s="50"/>
      <c r="AI30" s="49"/>
      <c r="AJ30" s="50"/>
      <c r="AK30" s="49"/>
      <c r="AL30" s="50"/>
      <c r="AM30" s="49"/>
      <c r="AN30" s="50"/>
      <c r="AO30" s="49"/>
      <c r="AP30" s="50"/>
      <c r="AQ30" s="49"/>
      <c r="AR30" s="50"/>
      <c r="AS30" s="49"/>
      <c r="AT30" s="50"/>
      <c r="AU30" s="49"/>
      <c r="AV30" s="50"/>
      <c r="AW30" s="49"/>
      <c r="AX30" s="50"/>
      <c r="AY30" s="49"/>
      <c r="AZ30" s="50"/>
      <c r="BA30" s="49"/>
      <c r="BB30" s="50"/>
      <c r="BC30" s="49"/>
      <c r="BD30" s="50"/>
      <c r="BE30" s="49"/>
      <c r="BF30" s="50"/>
      <c r="BG30" s="49"/>
      <c r="BH30" s="50"/>
      <c r="BI30" s="49"/>
      <c r="BJ30" s="50"/>
      <c r="BK30" s="49"/>
      <c r="BL30" s="50"/>
      <c r="BM30" s="49"/>
      <c r="BN30" s="50"/>
      <c r="BO30" s="49"/>
      <c r="BP30" s="50"/>
      <c r="BQ30" s="49"/>
      <c r="BR30" s="50"/>
      <c r="BS30" s="49"/>
      <c r="BT30" s="50"/>
      <c r="BU30" s="49"/>
      <c r="BV30" s="50"/>
      <c r="BW30" s="49"/>
      <c r="BX30" s="50"/>
      <c r="BY30" s="49"/>
      <c r="BZ30" s="50"/>
      <c r="CA30" s="49"/>
      <c r="CB30" s="50"/>
      <c r="CC30" s="49"/>
      <c r="CD30" s="50"/>
      <c r="CE30" s="49"/>
      <c r="CF30" s="50"/>
      <c r="CG30" s="49"/>
      <c r="CH30" s="50"/>
      <c r="CI30" s="49"/>
      <c r="CJ30" s="50"/>
      <c r="CK30" s="49"/>
      <c r="CL30" s="50"/>
      <c r="CM30" s="49"/>
      <c r="CN30" s="50"/>
      <c r="CO30" s="49"/>
      <c r="CP30" s="50"/>
      <c r="CQ30" s="49"/>
      <c r="CR30" s="50"/>
      <c r="CS30" s="49"/>
      <c r="CT30" s="50"/>
      <c r="CU30" s="49"/>
      <c r="CV30" s="50"/>
      <c r="CW30" s="49"/>
      <c r="CX30" s="50"/>
      <c r="CY30" s="49"/>
      <c r="CZ30" s="50"/>
      <c r="DA30" s="49"/>
      <c r="DB30" s="50"/>
      <c r="DC30" s="49"/>
      <c r="DD30" s="50"/>
      <c r="DE30" s="49"/>
      <c r="DF30" s="50"/>
      <c r="DG30" s="49"/>
      <c r="DH30" s="50"/>
      <c r="DI30" s="49"/>
      <c r="DJ30" s="50"/>
      <c r="DK30" s="49"/>
      <c r="DL30" s="50"/>
      <c r="DM30" s="49"/>
      <c r="DN30" s="50"/>
      <c r="DO30" s="49"/>
      <c r="DP30" s="50"/>
      <c r="DQ30" s="49"/>
      <c r="DR30" s="50"/>
      <c r="DS30" s="49"/>
      <c r="DT30" s="50"/>
      <c r="DU30" s="49"/>
      <c r="DV30" s="50"/>
      <c r="DW30" s="49"/>
      <c r="DX30" s="50"/>
      <c r="DY30" s="49"/>
      <c r="DZ30" s="50"/>
      <c r="EA30" s="49"/>
      <c r="EB30" s="50"/>
      <c r="EC30" s="49"/>
      <c r="ED30" s="50"/>
      <c r="EE30" s="49"/>
      <c r="EF30" s="50"/>
      <c r="EG30" s="49"/>
      <c r="EH30" s="50"/>
      <c r="EI30" s="51"/>
      <c r="EJ30" s="50"/>
      <c r="EK30" s="49"/>
      <c r="EL30" s="50"/>
      <c r="EM30" s="49"/>
      <c r="EN30" s="50"/>
      <c r="EO30" s="49"/>
      <c r="EP30" s="50"/>
      <c r="EQ30" s="49"/>
      <c r="ER30" s="50"/>
      <c r="ES30" s="49"/>
      <c r="ET30" s="50"/>
      <c r="EU30" s="49"/>
      <c r="EV30" s="50"/>
      <c r="EW30" s="49"/>
      <c r="EX30" s="50"/>
      <c r="EY30" s="49"/>
      <c r="EZ30" s="50"/>
      <c r="FA30" s="49"/>
      <c r="FB30" s="50"/>
      <c r="FC30" s="49"/>
      <c r="FD30" s="50"/>
      <c r="FE30" s="49"/>
      <c r="FF30" s="50"/>
      <c r="FG30" s="49"/>
      <c r="FH30" s="50"/>
      <c r="FI30" s="49"/>
      <c r="FJ30" s="50"/>
      <c r="FK30" s="49"/>
      <c r="FL30" s="50"/>
      <c r="FM30" s="49"/>
      <c r="FN30" s="50"/>
      <c r="FO30" s="49"/>
      <c r="FP30" s="50"/>
      <c r="FQ30" s="49"/>
      <c r="FR30" s="50"/>
      <c r="FS30" s="49"/>
      <c r="FT30" s="50"/>
      <c r="FU30" s="49"/>
      <c r="FV30" s="50"/>
      <c r="FW30" s="49"/>
      <c r="FX30" s="50"/>
      <c r="FY30" s="49"/>
      <c r="FZ30" s="50"/>
      <c r="GA30" s="49"/>
      <c r="GB30" s="50"/>
      <c r="GC30" s="49"/>
      <c r="GD30" s="50"/>
      <c r="GE30" s="49"/>
      <c r="GF30" s="50"/>
      <c r="GG30" s="49"/>
      <c r="GH30" s="50"/>
      <c r="GI30" s="49"/>
      <c r="GJ30" s="50"/>
      <c r="GK30" s="49"/>
      <c r="GL30" s="50"/>
      <c r="GM30" s="49"/>
      <c r="GN30" s="50"/>
      <c r="GO30" s="49"/>
      <c r="GP30" s="50"/>
      <c r="GQ30" s="49"/>
      <c r="GR30" s="50"/>
      <c r="GS30" s="49"/>
      <c r="GT30" s="50"/>
      <c r="GU30" s="49"/>
      <c r="GV30" s="50"/>
      <c r="GW30" s="49"/>
      <c r="GX30" s="50"/>
      <c r="GY30" s="49"/>
      <c r="GZ30" s="50"/>
      <c r="HA30" s="49"/>
      <c r="HB30" s="50"/>
      <c r="HC30" s="49"/>
      <c r="HD30" s="50"/>
      <c r="HE30" s="49"/>
      <c r="HF30" s="50"/>
      <c r="HG30" s="49"/>
      <c r="HH30" s="50"/>
      <c r="HI30" s="49"/>
      <c r="HJ30" s="50"/>
      <c r="HK30" s="49"/>
      <c r="HL30" s="50"/>
      <c r="HM30" s="49"/>
      <c r="HN30" s="50"/>
      <c r="HO30" s="49"/>
      <c r="HP30" s="50"/>
      <c r="HQ30" s="49"/>
      <c r="HR30" s="50"/>
      <c r="HS30" s="49"/>
      <c r="HT30" s="50"/>
      <c r="HU30" s="51"/>
      <c r="HV30" s="50"/>
      <c r="HW30" s="51"/>
      <c r="HX30" s="50"/>
      <c r="HY30" s="51"/>
      <c r="HZ30" s="50"/>
      <c r="IA30" s="51"/>
      <c r="IB30" s="50"/>
      <c r="IC30" s="51"/>
      <c r="ID30" s="50"/>
      <c r="IE30" s="51"/>
      <c r="IF30" s="50"/>
      <c r="IG30" s="51"/>
      <c r="IH30" s="50"/>
      <c r="II30" s="51"/>
      <c r="IJ30" s="50"/>
      <c r="IK30" s="51"/>
      <c r="IL30" s="50"/>
      <c r="IM30" s="51"/>
      <c r="IN30" s="50"/>
      <c r="IO30" s="51"/>
      <c r="IP30" s="50"/>
      <c r="IQ30" s="51"/>
      <c r="IR30" s="50"/>
      <c r="IS30" s="51"/>
      <c r="IT30" s="50"/>
      <c r="IU30" s="51"/>
      <c r="IV30" s="50"/>
    </row>
    <row r="31" spans="1:256" s="22" customFormat="1" ht="23.25" customHeight="1">
      <c r="A31" s="62" t="s">
        <v>44</v>
      </c>
      <c r="B31" s="63" t="s">
        <v>45</v>
      </c>
      <c r="C31" s="56" t="s">
        <v>20</v>
      </c>
      <c r="D31" s="24" t="s">
        <v>26</v>
      </c>
      <c r="E31" s="58">
        <v>85000</v>
      </c>
      <c r="F31" s="58">
        <f t="shared" si="0"/>
        <v>255000</v>
      </c>
      <c r="G31" s="48">
        <v>3</v>
      </c>
      <c r="H31" s="12"/>
      <c r="I31" s="49"/>
      <c r="J31" s="50"/>
      <c r="K31" s="49"/>
      <c r="L31" s="50"/>
      <c r="M31" s="49"/>
      <c r="N31" s="50"/>
      <c r="O31" s="49"/>
      <c r="P31" s="50"/>
      <c r="Q31" s="49"/>
      <c r="R31" s="50"/>
      <c r="S31" s="49"/>
      <c r="T31" s="50"/>
      <c r="U31" s="49"/>
      <c r="V31" s="50"/>
      <c r="W31" s="49"/>
      <c r="X31" s="50"/>
      <c r="Y31" s="49"/>
      <c r="Z31" s="50"/>
      <c r="AA31" s="49"/>
      <c r="AB31" s="50"/>
      <c r="AC31" s="49"/>
      <c r="AD31" s="50"/>
      <c r="AE31" s="49"/>
      <c r="AF31" s="50"/>
      <c r="AG31" s="49"/>
      <c r="AH31" s="50"/>
      <c r="AI31" s="49"/>
      <c r="AJ31" s="50"/>
      <c r="AK31" s="49"/>
      <c r="AL31" s="50"/>
      <c r="AM31" s="49"/>
      <c r="AN31" s="50"/>
      <c r="AO31" s="49"/>
      <c r="AP31" s="50"/>
      <c r="AQ31" s="49"/>
      <c r="AR31" s="50"/>
      <c r="AS31" s="49"/>
      <c r="AT31" s="50"/>
      <c r="AU31" s="49"/>
      <c r="AV31" s="50"/>
      <c r="AW31" s="49"/>
      <c r="AX31" s="50"/>
      <c r="AY31" s="49"/>
      <c r="AZ31" s="50"/>
      <c r="BA31" s="49"/>
      <c r="BB31" s="50"/>
      <c r="BC31" s="49"/>
      <c r="BD31" s="50"/>
      <c r="BE31" s="49"/>
      <c r="BF31" s="50"/>
      <c r="BG31" s="49"/>
      <c r="BH31" s="50"/>
      <c r="BI31" s="49"/>
      <c r="BJ31" s="50"/>
      <c r="BK31" s="49"/>
      <c r="BL31" s="50"/>
      <c r="BM31" s="49"/>
      <c r="BN31" s="50"/>
      <c r="BO31" s="49"/>
      <c r="BP31" s="50"/>
      <c r="BQ31" s="49"/>
      <c r="BR31" s="50"/>
      <c r="BS31" s="49"/>
      <c r="BT31" s="50"/>
      <c r="BU31" s="49"/>
      <c r="BV31" s="50"/>
      <c r="BW31" s="49"/>
      <c r="BX31" s="50"/>
      <c r="BY31" s="49"/>
      <c r="BZ31" s="50"/>
      <c r="CA31" s="49"/>
      <c r="CB31" s="50"/>
      <c r="CC31" s="49"/>
      <c r="CD31" s="50"/>
      <c r="CE31" s="49"/>
      <c r="CF31" s="50"/>
      <c r="CG31" s="49"/>
      <c r="CH31" s="50"/>
      <c r="CI31" s="49"/>
      <c r="CJ31" s="50"/>
      <c r="CK31" s="49"/>
      <c r="CL31" s="50"/>
      <c r="CM31" s="49"/>
      <c r="CN31" s="50"/>
      <c r="CO31" s="49"/>
      <c r="CP31" s="50"/>
      <c r="CQ31" s="49"/>
      <c r="CR31" s="50"/>
      <c r="CS31" s="49"/>
      <c r="CT31" s="50"/>
      <c r="CU31" s="49"/>
      <c r="CV31" s="50"/>
      <c r="CW31" s="49"/>
      <c r="CX31" s="50"/>
      <c r="CY31" s="49"/>
      <c r="CZ31" s="50"/>
      <c r="DA31" s="49"/>
      <c r="DB31" s="50"/>
      <c r="DC31" s="49"/>
      <c r="DD31" s="50"/>
      <c r="DE31" s="49"/>
      <c r="DF31" s="50"/>
      <c r="DG31" s="49"/>
      <c r="DH31" s="50"/>
      <c r="DI31" s="49"/>
      <c r="DJ31" s="50"/>
      <c r="DK31" s="49"/>
      <c r="DL31" s="50"/>
      <c r="DM31" s="49"/>
      <c r="DN31" s="50"/>
      <c r="DO31" s="49"/>
      <c r="DP31" s="50"/>
      <c r="DQ31" s="49"/>
      <c r="DR31" s="50"/>
      <c r="DS31" s="49"/>
      <c r="DT31" s="50"/>
      <c r="DU31" s="49"/>
      <c r="DV31" s="50"/>
      <c r="DW31" s="49"/>
      <c r="DX31" s="50"/>
      <c r="DY31" s="49"/>
      <c r="DZ31" s="50"/>
      <c r="EA31" s="49"/>
      <c r="EB31" s="50"/>
      <c r="EC31" s="49"/>
      <c r="ED31" s="50"/>
      <c r="EE31" s="49"/>
      <c r="EF31" s="50"/>
      <c r="EG31" s="49"/>
      <c r="EH31" s="50"/>
      <c r="EI31" s="51"/>
      <c r="EJ31" s="50"/>
      <c r="EK31" s="49"/>
      <c r="EL31" s="50"/>
      <c r="EM31" s="49"/>
      <c r="EN31" s="50"/>
      <c r="EO31" s="49"/>
      <c r="EP31" s="50"/>
      <c r="EQ31" s="49"/>
      <c r="ER31" s="50"/>
      <c r="ES31" s="49"/>
      <c r="ET31" s="50"/>
      <c r="EU31" s="49"/>
      <c r="EV31" s="50"/>
      <c r="EW31" s="49"/>
      <c r="EX31" s="50"/>
      <c r="EY31" s="49"/>
      <c r="EZ31" s="50"/>
      <c r="FA31" s="49"/>
      <c r="FB31" s="50"/>
      <c r="FC31" s="49"/>
      <c r="FD31" s="50"/>
      <c r="FE31" s="49"/>
      <c r="FF31" s="50"/>
      <c r="FG31" s="49"/>
      <c r="FH31" s="50"/>
      <c r="FI31" s="49"/>
      <c r="FJ31" s="50"/>
      <c r="FK31" s="49"/>
      <c r="FL31" s="50"/>
      <c r="FM31" s="49"/>
      <c r="FN31" s="50"/>
      <c r="FO31" s="49"/>
      <c r="FP31" s="50"/>
      <c r="FQ31" s="49"/>
      <c r="FR31" s="50"/>
      <c r="FS31" s="49"/>
      <c r="FT31" s="50"/>
      <c r="FU31" s="49"/>
      <c r="FV31" s="50"/>
      <c r="FW31" s="49"/>
      <c r="FX31" s="50"/>
      <c r="FY31" s="49"/>
      <c r="FZ31" s="50"/>
      <c r="GA31" s="49"/>
      <c r="GB31" s="50"/>
      <c r="GC31" s="49"/>
      <c r="GD31" s="50"/>
      <c r="GE31" s="49"/>
      <c r="GF31" s="50"/>
      <c r="GG31" s="49"/>
      <c r="GH31" s="50"/>
      <c r="GI31" s="49"/>
      <c r="GJ31" s="50"/>
      <c r="GK31" s="49"/>
      <c r="GL31" s="50"/>
      <c r="GM31" s="49"/>
      <c r="GN31" s="50"/>
      <c r="GO31" s="49"/>
      <c r="GP31" s="50"/>
      <c r="GQ31" s="49"/>
      <c r="GR31" s="50"/>
      <c r="GS31" s="49"/>
      <c r="GT31" s="50"/>
      <c r="GU31" s="49"/>
      <c r="GV31" s="50"/>
      <c r="GW31" s="49"/>
      <c r="GX31" s="50"/>
      <c r="GY31" s="49"/>
      <c r="GZ31" s="50"/>
      <c r="HA31" s="49"/>
      <c r="HB31" s="50"/>
      <c r="HC31" s="49"/>
      <c r="HD31" s="50"/>
      <c r="HE31" s="49"/>
      <c r="HF31" s="50"/>
      <c r="HG31" s="49"/>
      <c r="HH31" s="50"/>
      <c r="HI31" s="49"/>
      <c r="HJ31" s="50"/>
      <c r="HK31" s="49"/>
      <c r="HL31" s="50"/>
      <c r="HM31" s="49"/>
      <c r="HN31" s="50"/>
      <c r="HO31" s="49"/>
      <c r="HP31" s="50"/>
      <c r="HQ31" s="49"/>
      <c r="HR31" s="50"/>
      <c r="HS31" s="49"/>
      <c r="HT31" s="50"/>
      <c r="HU31" s="51"/>
      <c r="HV31" s="50"/>
      <c r="HW31" s="51"/>
      <c r="HX31" s="50"/>
      <c r="HY31" s="51"/>
      <c r="HZ31" s="50"/>
      <c r="IA31" s="51"/>
      <c r="IB31" s="50"/>
      <c r="IC31" s="51"/>
      <c r="ID31" s="50"/>
      <c r="IE31" s="51"/>
      <c r="IF31" s="50"/>
      <c r="IG31" s="51"/>
      <c r="IH31" s="50"/>
      <c r="II31" s="51"/>
      <c r="IJ31" s="50"/>
      <c r="IK31" s="51"/>
      <c r="IL31" s="50"/>
      <c r="IM31" s="51"/>
      <c r="IN31" s="50"/>
      <c r="IO31" s="51"/>
      <c r="IP31" s="50"/>
      <c r="IQ31" s="51"/>
      <c r="IR31" s="50"/>
      <c r="IS31" s="51"/>
      <c r="IT31" s="50"/>
      <c r="IU31" s="51"/>
      <c r="IV31" s="50"/>
    </row>
    <row r="32" spans="1:256" s="22" customFormat="1" ht="60.75" hidden="1" customHeight="1">
      <c r="A32" s="56">
        <v>39121300</v>
      </c>
      <c r="B32" s="46" t="s">
        <v>46</v>
      </c>
      <c r="C32" s="47" t="s">
        <v>25</v>
      </c>
      <c r="D32" s="64" t="s">
        <v>26</v>
      </c>
      <c r="E32" s="31">
        <v>10000000</v>
      </c>
      <c r="F32" s="34"/>
      <c r="G32" s="34">
        <v>1</v>
      </c>
      <c r="H32" s="12"/>
      <c r="I32" s="49"/>
      <c r="J32" s="50"/>
      <c r="K32" s="49"/>
      <c r="L32" s="50"/>
      <c r="M32" s="49"/>
      <c r="N32" s="50"/>
      <c r="O32" s="49"/>
      <c r="P32" s="50"/>
      <c r="Q32" s="49"/>
      <c r="R32" s="50"/>
      <c r="S32" s="49"/>
      <c r="T32" s="50"/>
      <c r="U32" s="49"/>
      <c r="V32" s="50"/>
      <c r="W32" s="49"/>
      <c r="X32" s="50"/>
      <c r="Y32" s="49"/>
      <c r="Z32" s="50"/>
      <c r="AA32" s="49"/>
      <c r="AB32" s="50"/>
      <c r="AC32" s="49"/>
      <c r="AD32" s="50"/>
      <c r="AE32" s="49"/>
      <c r="AF32" s="50"/>
      <c r="AG32" s="49"/>
      <c r="AH32" s="50"/>
      <c r="AI32" s="49"/>
      <c r="AJ32" s="50"/>
      <c r="AK32" s="49"/>
      <c r="AL32" s="50"/>
      <c r="AM32" s="49"/>
      <c r="AN32" s="50"/>
      <c r="AO32" s="49"/>
      <c r="AP32" s="50"/>
      <c r="AQ32" s="49"/>
      <c r="AR32" s="50"/>
      <c r="AS32" s="49"/>
      <c r="AT32" s="50"/>
      <c r="AU32" s="49"/>
      <c r="AV32" s="50"/>
      <c r="AW32" s="49"/>
      <c r="AX32" s="50"/>
      <c r="AY32" s="49"/>
      <c r="AZ32" s="50"/>
      <c r="BA32" s="49"/>
      <c r="BB32" s="50"/>
      <c r="BC32" s="49"/>
      <c r="BD32" s="50"/>
      <c r="BE32" s="49"/>
      <c r="BF32" s="50"/>
      <c r="BG32" s="49"/>
      <c r="BH32" s="50"/>
      <c r="BI32" s="49"/>
      <c r="BJ32" s="50"/>
      <c r="BK32" s="49"/>
      <c r="BL32" s="50"/>
      <c r="BM32" s="49"/>
      <c r="BN32" s="50"/>
      <c r="BO32" s="49"/>
      <c r="BP32" s="50"/>
      <c r="BQ32" s="49"/>
      <c r="BR32" s="50"/>
      <c r="BS32" s="49"/>
      <c r="BT32" s="50"/>
      <c r="BU32" s="49"/>
      <c r="BV32" s="50"/>
      <c r="BW32" s="49"/>
      <c r="BX32" s="50"/>
      <c r="BY32" s="49"/>
      <c r="BZ32" s="50"/>
      <c r="CA32" s="49"/>
      <c r="CB32" s="50"/>
      <c r="CC32" s="49"/>
      <c r="CD32" s="50"/>
      <c r="CE32" s="49"/>
      <c r="CF32" s="50"/>
      <c r="CG32" s="49"/>
      <c r="CH32" s="50"/>
      <c r="CI32" s="49"/>
      <c r="CJ32" s="50"/>
      <c r="CK32" s="49"/>
      <c r="CL32" s="50"/>
      <c r="CM32" s="49"/>
      <c r="CN32" s="50"/>
      <c r="CO32" s="49"/>
      <c r="CP32" s="50"/>
      <c r="CQ32" s="49"/>
      <c r="CR32" s="50"/>
      <c r="CS32" s="49"/>
      <c r="CT32" s="50"/>
      <c r="CU32" s="49"/>
      <c r="CV32" s="50"/>
      <c r="CW32" s="49"/>
      <c r="CX32" s="50"/>
      <c r="CY32" s="49"/>
      <c r="CZ32" s="50"/>
      <c r="DA32" s="49"/>
      <c r="DB32" s="50"/>
      <c r="DC32" s="49"/>
      <c r="DD32" s="50"/>
      <c r="DE32" s="49"/>
      <c r="DF32" s="50"/>
      <c r="DG32" s="49"/>
      <c r="DH32" s="50"/>
      <c r="DI32" s="49"/>
      <c r="DJ32" s="50"/>
      <c r="DK32" s="49"/>
      <c r="DL32" s="50"/>
      <c r="DM32" s="49"/>
      <c r="DN32" s="50"/>
      <c r="DO32" s="49"/>
      <c r="DP32" s="50"/>
      <c r="DQ32" s="49"/>
      <c r="DR32" s="50"/>
      <c r="DS32" s="49"/>
      <c r="DT32" s="50"/>
      <c r="DU32" s="49"/>
      <c r="DV32" s="50"/>
      <c r="DW32" s="49"/>
      <c r="DX32" s="50"/>
      <c r="DY32" s="49"/>
      <c r="DZ32" s="50"/>
      <c r="EA32" s="49"/>
      <c r="EB32" s="50"/>
      <c r="EC32" s="49"/>
      <c r="ED32" s="50"/>
      <c r="EE32" s="49"/>
      <c r="EF32" s="50"/>
      <c r="EG32" s="49"/>
      <c r="EH32" s="50"/>
      <c r="EI32" s="51"/>
      <c r="EJ32" s="50"/>
      <c r="EK32" s="49"/>
      <c r="EL32" s="50"/>
      <c r="EM32" s="49"/>
      <c r="EN32" s="50"/>
      <c r="EO32" s="49"/>
      <c r="EP32" s="50"/>
      <c r="EQ32" s="49"/>
      <c r="ER32" s="50"/>
      <c r="ES32" s="49"/>
      <c r="ET32" s="50"/>
      <c r="EU32" s="49"/>
      <c r="EV32" s="50"/>
      <c r="EW32" s="49"/>
      <c r="EX32" s="50"/>
      <c r="EY32" s="49"/>
      <c r="EZ32" s="50"/>
      <c r="FA32" s="49"/>
      <c r="FB32" s="50"/>
      <c r="FC32" s="49"/>
      <c r="FD32" s="50"/>
      <c r="FE32" s="49"/>
      <c r="FF32" s="50"/>
      <c r="FG32" s="49"/>
      <c r="FH32" s="50"/>
      <c r="FI32" s="49"/>
      <c r="FJ32" s="50"/>
      <c r="FK32" s="49"/>
      <c r="FL32" s="50"/>
      <c r="FM32" s="49"/>
      <c r="FN32" s="50"/>
      <c r="FO32" s="49"/>
      <c r="FP32" s="50"/>
      <c r="FQ32" s="49"/>
      <c r="FR32" s="50"/>
      <c r="FS32" s="49"/>
      <c r="FT32" s="50"/>
      <c r="FU32" s="49"/>
      <c r="FV32" s="50"/>
      <c r="FW32" s="49"/>
      <c r="FX32" s="50"/>
      <c r="FY32" s="49"/>
      <c r="FZ32" s="50"/>
      <c r="GA32" s="49"/>
      <c r="GB32" s="50"/>
      <c r="GC32" s="49"/>
      <c r="GD32" s="50"/>
      <c r="GE32" s="49"/>
      <c r="GF32" s="50"/>
      <c r="GG32" s="49"/>
      <c r="GH32" s="50"/>
      <c r="GI32" s="49"/>
      <c r="GJ32" s="50"/>
      <c r="GK32" s="49"/>
      <c r="GL32" s="50"/>
      <c r="GM32" s="49"/>
      <c r="GN32" s="50"/>
      <c r="GO32" s="49"/>
      <c r="GP32" s="50"/>
      <c r="GQ32" s="49"/>
      <c r="GR32" s="50"/>
      <c r="GS32" s="49"/>
      <c r="GT32" s="50"/>
      <c r="GU32" s="49"/>
      <c r="GV32" s="50"/>
      <c r="GW32" s="49"/>
      <c r="GX32" s="50"/>
      <c r="GY32" s="49"/>
      <c r="GZ32" s="50"/>
      <c r="HA32" s="49"/>
      <c r="HB32" s="50"/>
      <c r="HC32" s="49"/>
      <c r="HD32" s="50"/>
      <c r="HE32" s="49"/>
      <c r="HF32" s="50"/>
      <c r="HG32" s="49"/>
      <c r="HH32" s="50"/>
      <c r="HI32" s="49"/>
      <c r="HJ32" s="50"/>
      <c r="HK32" s="49"/>
      <c r="HL32" s="50"/>
      <c r="HM32" s="49"/>
      <c r="HN32" s="50"/>
      <c r="HO32" s="49"/>
      <c r="HP32" s="50"/>
      <c r="HQ32" s="49"/>
      <c r="HR32" s="50"/>
      <c r="HS32" s="49"/>
      <c r="HT32" s="50"/>
      <c r="HU32" s="51"/>
      <c r="HV32" s="50"/>
      <c r="HW32" s="51"/>
      <c r="HX32" s="50"/>
      <c r="HY32" s="51"/>
      <c r="HZ32" s="50"/>
      <c r="IA32" s="51"/>
      <c r="IB32" s="50"/>
      <c r="IC32" s="51"/>
      <c r="ID32" s="50"/>
      <c r="IE32" s="51"/>
      <c r="IF32" s="50"/>
      <c r="IG32" s="51"/>
      <c r="IH32" s="50"/>
      <c r="II32" s="51"/>
      <c r="IJ32" s="50"/>
      <c r="IK32" s="51"/>
      <c r="IL32" s="50"/>
      <c r="IM32" s="51"/>
      <c r="IN32" s="50"/>
      <c r="IO32" s="51"/>
      <c r="IP32" s="50"/>
      <c r="IQ32" s="51"/>
      <c r="IR32" s="50"/>
      <c r="IS32" s="51"/>
      <c r="IT32" s="50"/>
      <c r="IU32" s="51"/>
      <c r="IV32" s="50"/>
    </row>
    <row r="33" spans="1:256" s="22" customFormat="1" ht="32.25" hidden="1" customHeight="1">
      <c r="A33" s="56">
        <v>39121300</v>
      </c>
      <c r="B33" s="46" t="s">
        <v>47</v>
      </c>
      <c r="C33" s="47" t="s">
        <v>25</v>
      </c>
      <c r="D33" s="64" t="s">
        <v>26</v>
      </c>
      <c r="E33" s="31">
        <v>55000</v>
      </c>
      <c r="F33" s="34"/>
      <c r="G33" s="34">
        <v>25</v>
      </c>
      <c r="H33" s="12"/>
      <c r="I33" s="49"/>
      <c r="J33" s="50"/>
      <c r="K33" s="49"/>
      <c r="L33" s="50"/>
      <c r="M33" s="49"/>
      <c r="N33" s="50"/>
      <c r="O33" s="49"/>
      <c r="P33" s="50"/>
      <c r="Q33" s="49"/>
      <c r="R33" s="50"/>
      <c r="S33" s="49"/>
      <c r="T33" s="50"/>
      <c r="U33" s="49"/>
      <c r="V33" s="50"/>
      <c r="W33" s="49"/>
      <c r="X33" s="50"/>
      <c r="Y33" s="49"/>
      <c r="Z33" s="50"/>
      <c r="AA33" s="49"/>
      <c r="AB33" s="50"/>
      <c r="AC33" s="49"/>
      <c r="AD33" s="50"/>
      <c r="AE33" s="49"/>
      <c r="AF33" s="50"/>
      <c r="AG33" s="49"/>
      <c r="AH33" s="50"/>
      <c r="AI33" s="49"/>
      <c r="AJ33" s="50"/>
      <c r="AK33" s="49"/>
      <c r="AL33" s="50"/>
      <c r="AM33" s="49"/>
      <c r="AN33" s="50"/>
      <c r="AO33" s="49"/>
      <c r="AP33" s="50"/>
      <c r="AQ33" s="49"/>
      <c r="AR33" s="50"/>
      <c r="AS33" s="49"/>
      <c r="AT33" s="50"/>
      <c r="AU33" s="49"/>
      <c r="AV33" s="50"/>
      <c r="AW33" s="49"/>
      <c r="AX33" s="50"/>
      <c r="AY33" s="49"/>
      <c r="AZ33" s="50"/>
      <c r="BA33" s="49"/>
      <c r="BB33" s="50"/>
      <c r="BC33" s="49"/>
      <c r="BD33" s="50"/>
      <c r="BE33" s="49"/>
      <c r="BF33" s="50"/>
      <c r="BG33" s="49"/>
      <c r="BH33" s="50"/>
      <c r="BI33" s="49"/>
      <c r="BJ33" s="50"/>
      <c r="BK33" s="49"/>
      <c r="BL33" s="50"/>
      <c r="BM33" s="49"/>
      <c r="BN33" s="50"/>
      <c r="BO33" s="49"/>
      <c r="BP33" s="50"/>
      <c r="BQ33" s="49"/>
      <c r="BR33" s="50"/>
      <c r="BS33" s="49"/>
      <c r="BT33" s="50"/>
      <c r="BU33" s="49"/>
      <c r="BV33" s="50"/>
      <c r="BW33" s="49"/>
      <c r="BX33" s="50"/>
      <c r="BY33" s="49"/>
      <c r="BZ33" s="50"/>
      <c r="CA33" s="49"/>
      <c r="CB33" s="50"/>
      <c r="CC33" s="49"/>
      <c r="CD33" s="50"/>
      <c r="CE33" s="49"/>
      <c r="CF33" s="50"/>
      <c r="CG33" s="49"/>
      <c r="CH33" s="50"/>
      <c r="CI33" s="49"/>
      <c r="CJ33" s="50"/>
      <c r="CK33" s="49"/>
      <c r="CL33" s="50"/>
      <c r="CM33" s="49"/>
      <c r="CN33" s="50"/>
      <c r="CO33" s="49"/>
      <c r="CP33" s="50"/>
      <c r="CQ33" s="49"/>
      <c r="CR33" s="50"/>
      <c r="CS33" s="49"/>
      <c r="CT33" s="50"/>
      <c r="CU33" s="49"/>
      <c r="CV33" s="50"/>
      <c r="CW33" s="49"/>
      <c r="CX33" s="50"/>
      <c r="CY33" s="49"/>
      <c r="CZ33" s="50"/>
      <c r="DA33" s="49"/>
      <c r="DB33" s="50"/>
      <c r="DC33" s="49"/>
      <c r="DD33" s="50"/>
      <c r="DE33" s="49"/>
      <c r="DF33" s="50"/>
      <c r="DG33" s="49"/>
      <c r="DH33" s="50"/>
      <c r="DI33" s="49"/>
      <c r="DJ33" s="50"/>
      <c r="DK33" s="49"/>
      <c r="DL33" s="50"/>
      <c r="DM33" s="49"/>
      <c r="DN33" s="50"/>
      <c r="DO33" s="49"/>
      <c r="DP33" s="50"/>
      <c r="DQ33" s="49"/>
      <c r="DR33" s="50"/>
      <c r="DS33" s="49"/>
      <c r="DT33" s="50"/>
      <c r="DU33" s="49"/>
      <c r="DV33" s="50"/>
      <c r="DW33" s="49"/>
      <c r="DX33" s="50"/>
      <c r="DY33" s="49"/>
      <c r="DZ33" s="50"/>
      <c r="EA33" s="49"/>
      <c r="EB33" s="50"/>
      <c r="EC33" s="49"/>
      <c r="ED33" s="50"/>
      <c r="EE33" s="49"/>
      <c r="EF33" s="50"/>
      <c r="EG33" s="49"/>
      <c r="EH33" s="50"/>
      <c r="EI33" s="51"/>
      <c r="EJ33" s="50"/>
      <c r="EK33" s="49"/>
      <c r="EL33" s="50"/>
      <c r="EM33" s="49"/>
      <c r="EN33" s="50"/>
      <c r="EO33" s="49"/>
      <c r="EP33" s="50"/>
      <c r="EQ33" s="49"/>
      <c r="ER33" s="50"/>
      <c r="ES33" s="49"/>
      <c r="ET33" s="50"/>
      <c r="EU33" s="49"/>
      <c r="EV33" s="50"/>
      <c r="EW33" s="49"/>
      <c r="EX33" s="50"/>
      <c r="EY33" s="49"/>
      <c r="EZ33" s="50"/>
      <c r="FA33" s="49"/>
      <c r="FB33" s="50"/>
      <c r="FC33" s="49"/>
      <c r="FD33" s="50"/>
      <c r="FE33" s="49"/>
      <c r="FF33" s="50"/>
      <c r="FG33" s="49"/>
      <c r="FH33" s="50"/>
      <c r="FI33" s="49"/>
      <c r="FJ33" s="50"/>
      <c r="FK33" s="49"/>
      <c r="FL33" s="50"/>
      <c r="FM33" s="49"/>
      <c r="FN33" s="50"/>
      <c r="FO33" s="49"/>
      <c r="FP33" s="50"/>
      <c r="FQ33" s="49"/>
      <c r="FR33" s="50"/>
      <c r="FS33" s="49"/>
      <c r="FT33" s="50"/>
      <c r="FU33" s="49"/>
      <c r="FV33" s="50"/>
      <c r="FW33" s="49"/>
      <c r="FX33" s="50"/>
      <c r="FY33" s="49"/>
      <c r="FZ33" s="50"/>
      <c r="GA33" s="49"/>
      <c r="GB33" s="50"/>
      <c r="GC33" s="49"/>
      <c r="GD33" s="50"/>
      <c r="GE33" s="49"/>
      <c r="GF33" s="50"/>
      <c r="GG33" s="49"/>
      <c r="GH33" s="50"/>
      <c r="GI33" s="49"/>
      <c r="GJ33" s="50"/>
      <c r="GK33" s="49"/>
      <c r="GL33" s="50"/>
      <c r="GM33" s="49"/>
      <c r="GN33" s="50"/>
      <c r="GO33" s="49"/>
      <c r="GP33" s="50"/>
      <c r="GQ33" s="49"/>
      <c r="GR33" s="50"/>
      <c r="GS33" s="49"/>
      <c r="GT33" s="50"/>
      <c r="GU33" s="49"/>
      <c r="GV33" s="50"/>
      <c r="GW33" s="49"/>
      <c r="GX33" s="50"/>
      <c r="GY33" s="49"/>
      <c r="GZ33" s="50"/>
      <c r="HA33" s="49"/>
      <c r="HB33" s="50"/>
      <c r="HC33" s="49"/>
      <c r="HD33" s="50"/>
      <c r="HE33" s="49"/>
      <c r="HF33" s="50"/>
      <c r="HG33" s="49"/>
      <c r="HH33" s="50"/>
      <c r="HI33" s="49"/>
      <c r="HJ33" s="50"/>
      <c r="HK33" s="49"/>
      <c r="HL33" s="50"/>
      <c r="HM33" s="49"/>
      <c r="HN33" s="50"/>
      <c r="HO33" s="49"/>
      <c r="HP33" s="50"/>
      <c r="HQ33" s="49"/>
      <c r="HR33" s="50"/>
      <c r="HS33" s="49"/>
      <c r="HT33" s="50"/>
      <c r="HU33" s="51"/>
      <c r="HV33" s="50"/>
      <c r="HW33" s="51"/>
      <c r="HX33" s="50"/>
      <c r="HY33" s="51"/>
      <c r="HZ33" s="50"/>
      <c r="IA33" s="51"/>
      <c r="IB33" s="50"/>
      <c r="IC33" s="51"/>
      <c r="ID33" s="50"/>
      <c r="IE33" s="51"/>
      <c r="IF33" s="50"/>
      <c r="IG33" s="51"/>
      <c r="IH33" s="50"/>
      <c r="II33" s="51"/>
      <c r="IJ33" s="50"/>
      <c r="IK33" s="51"/>
      <c r="IL33" s="50"/>
      <c r="IM33" s="51"/>
      <c r="IN33" s="50"/>
      <c r="IO33" s="51"/>
      <c r="IP33" s="50"/>
      <c r="IQ33" s="51"/>
      <c r="IR33" s="50"/>
      <c r="IS33" s="51"/>
      <c r="IT33" s="50"/>
      <c r="IU33" s="51"/>
      <c r="IV33" s="50"/>
    </row>
    <row r="34" spans="1:256" s="22" customFormat="1" ht="27.75" hidden="1" customHeight="1">
      <c r="A34" s="56">
        <v>39121410</v>
      </c>
      <c r="B34" s="46" t="s">
        <v>48</v>
      </c>
      <c r="C34" s="47" t="s">
        <v>25</v>
      </c>
      <c r="D34" s="64" t="s">
        <v>26</v>
      </c>
      <c r="E34" s="31">
        <v>50000</v>
      </c>
      <c r="F34" s="34"/>
      <c r="G34" s="34">
        <v>10</v>
      </c>
      <c r="H34" s="12"/>
      <c r="I34" s="49"/>
      <c r="J34" s="50"/>
      <c r="K34" s="49"/>
      <c r="L34" s="50"/>
      <c r="M34" s="49"/>
      <c r="N34" s="50"/>
      <c r="O34" s="49"/>
      <c r="P34" s="50"/>
      <c r="Q34" s="49"/>
      <c r="R34" s="50"/>
      <c r="S34" s="49"/>
      <c r="T34" s="50"/>
      <c r="U34" s="49"/>
      <c r="V34" s="50"/>
      <c r="W34" s="49"/>
      <c r="X34" s="50"/>
      <c r="Y34" s="49"/>
      <c r="Z34" s="50"/>
      <c r="AA34" s="49"/>
      <c r="AB34" s="50"/>
      <c r="AC34" s="49"/>
      <c r="AD34" s="50"/>
      <c r="AE34" s="49"/>
      <c r="AF34" s="50"/>
      <c r="AG34" s="49"/>
      <c r="AH34" s="50"/>
      <c r="AI34" s="49"/>
      <c r="AJ34" s="50"/>
      <c r="AK34" s="49"/>
      <c r="AL34" s="50"/>
      <c r="AM34" s="49"/>
      <c r="AN34" s="50"/>
      <c r="AO34" s="49"/>
      <c r="AP34" s="50"/>
      <c r="AQ34" s="49"/>
      <c r="AR34" s="50"/>
      <c r="AS34" s="49"/>
      <c r="AT34" s="50"/>
      <c r="AU34" s="49"/>
      <c r="AV34" s="50"/>
      <c r="AW34" s="49"/>
      <c r="AX34" s="50"/>
      <c r="AY34" s="49"/>
      <c r="AZ34" s="50"/>
      <c r="BA34" s="49"/>
      <c r="BB34" s="50"/>
      <c r="BC34" s="49"/>
      <c r="BD34" s="50"/>
      <c r="BE34" s="49"/>
      <c r="BF34" s="50"/>
      <c r="BG34" s="49"/>
      <c r="BH34" s="50"/>
      <c r="BI34" s="49"/>
      <c r="BJ34" s="50"/>
      <c r="BK34" s="49"/>
      <c r="BL34" s="50"/>
      <c r="BM34" s="49"/>
      <c r="BN34" s="50"/>
      <c r="BO34" s="49"/>
      <c r="BP34" s="50"/>
      <c r="BQ34" s="49"/>
      <c r="BR34" s="50"/>
      <c r="BS34" s="49"/>
      <c r="BT34" s="50"/>
      <c r="BU34" s="49"/>
      <c r="BV34" s="50"/>
      <c r="BW34" s="49"/>
      <c r="BX34" s="50"/>
      <c r="BY34" s="49"/>
      <c r="BZ34" s="50"/>
      <c r="CA34" s="49"/>
      <c r="CB34" s="50"/>
      <c r="CC34" s="49"/>
      <c r="CD34" s="50"/>
      <c r="CE34" s="49"/>
      <c r="CF34" s="50"/>
      <c r="CG34" s="49"/>
      <c r="CH34" s="50"/>
      <c r="CI34" s="49"/>
      <c r="CJ34" s="50"/>
      <c r="CK34" s="49"/>
      <c r="CL34" s="50"/>
      <c r="CM34" s="49"/>
      <c r="CN34" s="50"/>
      <c r="CO34" s="49"/>
      <c r="CP34" s="50"/>
      <c r="CQ34" s="49"/>
      <c r="CR34" s="50"/>
      <c r="CS34" s="49"/>
      <c r="CT34" s="50"/>
      <c r="CU34" s="49"/>
      <c r="CV34" s="50"/>
      <c r="CW34" s="49"/>
      <c r="CX34" s="50"/>
      <c r="CY34" s="49"/>
      <c r="CZ34" s="50"/>
      <c r="DA34" s="49"/>
      <c r="DB34" s="50"/>
      <c r="DC34" s="49"/>
      <c r="DD34" s="50"/>
      <c r="DE34" s="49"/>
      <c r="DF34" s="50"/>
      <c r="DG34" s="49"/>
      <c r="DH34" s="50"/>
      <c r="DI34" s="49"/>
      <c r="DJ34" s="50"/>
      <c r="DK34" s="49"/>
      <c r="DL34" s="50"/>
      <c r="DM34" s="49"/>
      <c r="DN34" s="50"/>
      <c r="DO34" s="49"/>
      <c r="DP34" s="50"/>
      <c r="DQ34" s="49"/>
      <c r="DR34" s="50"/>
      <c r="DS34" s="49"/>
      <c r="DT34" s="50"/>
      <c r="DU34" s="49"/>
      <c r="DV34" s="50"/>
      <c r="DW34" s="49"/>
      <c r="DX34" s="50"/>
      <c r="DY34" s="49"/>
      <c r="DZ34" s="50"/>
      <c r="EA34" s="49"/>
      <c r="EB34" s="50"/>
      <c r="EC34" s="49"/>
      <c r="ED34" s="50"/>
      <c r="EE34" s="49"/>
      <c r="EF34" s="50"/>
      <c r="EG34" s="49"/>
      <c r="EH34" s="50"/>
      <c r="EI34" s="51"/>
      <c r="EJ34" s="50"/>
      <c r="EK34" s="49"/>
      <c r="EL34" s="50"/>
      <c r="EM34" s="49"/>
      <c r="EN34" s="50"/>
      <c r="EO34" s="49"/>
      <c r="EP34" s="50"/>
      <c r="EQ34" s="49"/>
      <c r="ER34" s="50"/>
      <c r="ES34" s="49"/>
      <c r="ET34" s="50"/>
      <c r="EU34" s="49"/>
      <c r="EV34" s="50"/>
      <c r="EW34" s="49"/>
      <c r="EX34" s="50"/>
      <c r="EY34" s="49"/>
      <c r="EZ34" s="50"/>
      <c r="FA34" s="49"/>
      <c r="FB34" s="50"/>
      <c r="FC34" s="49"/>
      <c r="FD34" s="50"/>
      <c r="FE34" s="49"/>
      <c r="FF34" s="50"/>
      <c r="FG34" s="49"/>
      <c r="FH34" s="50"/>
      <c r="FI34" s="49"/>
      <c r="FJ34" s="50"/>
      <c r="FK34" s="49"/>
      <c r="FL34" s="50"/>
      <c r="FM34" s="49"/>
      <c r="FN34" s="50"/>
      <c r="FO34" s="49"/>
      <c r="FP34" s="50"/>
      <c r="FQ34" s="49"/>
      <c r="FR34" s="50"/>
      <c r="FS34" s="49"/>
      <c r="FT34" s="50"/>
      <c r="FU34" s="49"/>
      <c r="FV34" s="50"/>
      <c r="FW34" s="49"/>
      <c r="FX34" s="50"/>
      <c r="FY34" s="49"/>
      <c r="FZ34" s="50"/>
      <c r="GA34" s="49"/>
      <c r="GB34" s="50"/>
      <c r="GC34" s="49"/>
      <c r="GD34" s="50"/>
      <c r="GE34" s="49"/>
      <c r="GF34" s="50"/>
      <c r="GG34" s="49"/>
      <c r="GH34" s="50"/>
      <c r="GI34" s="49"/>
      <c r="GJ34" s="50"/>
      <c r="GK34" s="49"/>
      <c r="GL34" s="50"/>
      <c r="GM34" s="49"/>
      <c r="GN34" s="50"/>
      <c r="GO34" s="49"/>
      <c r="GP34" s="50"/>
      <c r="GQ34" s="49"/>
      <c r="GR34" s="50"/>
      <c r="GS34" s="49"/>
      <c r="GT34" s="50"/>
      <c r="GU34" s="49"/>
      <c r="GV34" s="50"/>
      <c r="GW34" s="49"/>
      <c r="GX34" s="50"/>
      <c r="GY34" s="49"/>
      <c r="GZ34" s="50"/>
      <c r="HA34" s="49"/>
      <c r="HB34" s="50"/>
      <c r="HC34" s="49"/>
      <c r="HD34" s="50"/>
      <c r="HE34" s="49"/>
      <c r="HF34" s="50"/>
      <c r="HG34" s="49"/>
      <c r="HH34" s="50"/>
      <c r="HI34" s="49"/>
      <c r="HJ34" s="50"/>
      <c r="HK34" s="49"/>
      <c r="HL34" s="50"/>
      <c r="HM34" s="49"/>
      <c r="HN34" s="50"/>
      <c r="HO34" s="49"/>
      <c r="HP34" s="50"/>
      <c r="HQ34" s="49"/>
      <c r="HR34" s="50"/>
      <c r="HS34" s="49"/>
      <c r="HT34" s="50"/>
      <c r="HU34" s="51"/>
      <c r="HV34" s="50"/>
      <c r="HW34" s="51"/>
      <c r="HX34" s="50"/>
      <c r="HY34" s="51"/>
      <c r="HZ34" s="50"/>
      <c r="IA34" s="51"/>
      <c r="IB34" s="50"/>
      <c r="IC34" s="51"/>
      <c r="ID34" s="50"/>
      <c r="IE34" s="51"/>
      <c r="IF34" s="50"/>
      <c r="IG34" s="51"/>
      <c r="IH34" s="50"/>
      <c r="II34" s="51"/>
      <c r="IJ34" s="50"/>
      <c r="IK34" s="51"/>
      <c r="IL34" s="50"/>
      <c r="IM34" s="51"/>
      <c r="IN34" s="50"/>
      <c r="IO34" s="51"/>
      <c r="IP34" s="50"/>
      <c r="IQ34" s="51"/>
      <c r="IR34" s="50"/>
      <c r="IS34" s="51"/>
      <c r="IT34" s="50"/>
      <c r="IU34" s="51"/>
      <c r="IV34" s="50"/>
    </row>
    <row r="35" spans="1:256" s="22" customFormat="1" ht="18.75" hidden="1" customHeight="1">
      <c r="A35" s="56">
        <v>39121520</v>
      </c>
      <c r="B35" s="65" t="s">
        <v>49</v>
      </c>
      <c r="C35" s="47" t="s">
        <v>25</v>
      </c>
      <c r="D35" s="64" t="s">
        <v>26</v>
      </c>
      <c r="E35" s="31">
        <v>57000</v>
      </c>
      <c r="F35" s="34"/>
      <c r="G35" s="34">
        <v>25</v>
      </c>
      <c r="H35" s="12"/>
      <c r="I35" s="49"/>
      <c r="J35" s="50"/>
      <c r="K35" s="49"/>
      <c r="L35" s="50"/>
      <c r="M35" s="49"/>
      <c r="N35" s="50"/>
      <c r="O35" s="49"/>
      <c r="P35" s="50"/>
      <c r="Q35" s="49"/>
      <c r="R35" s="50"/>
      <c r="S35" s="49"/>
      <c r="T35" s="50"/>
      <c r="U35" s="49"/>
      <c r="V35" s="50"/>
      <c r="W35" s="49"/>
      <c r="X35" s="50"/>
      <c r="Y35" s="49"/>
      <c r="Z35" s="50"/>
      <c r="AA35" s="49"/>
      <c r="AB35" s="50"/>
      <c r="AC35" s="49"/>
      <c r="AD35" s="50"/>
      <c r="AE35" s="49"/>
      <c r="AF35" s="50"/>
      <c r="AG35" s="49"/>
      <c r="AH35" s="50"/>
      <c r="AI35" s="49"/>
      <c r="AJ35" s="50"/>
      <c r="AK35" s="49"/>
      <c r="AL35" s="50"/>
      <c r="AM35" s="49"/>
      <c r="AN35" s="50"/>
      <c r="AO35" s="49"/>
      <c r="AP35" s="50"/>
      <c r="AQ35" s="49"/>
      <c r="AR35" s="50"/>
      <c r="AS35" s="49"/>
      <c r="AT35" s="50"/>
      <c r="AU35" s="49"/>
      <c r="AV35" s="50"/>
      <c r="AW35" s="49"/>
      <c r="AX35" s="50"/>
      <c r="AY35" s="49"/>
      <c r="AZ35" s="50"/>
      <c r="BA35" s="49"/>
      <c r="BB35" s="50"/>
      <c r="BC35" s="49"/>
      <c r="BD35" s="50"/>
      <c r="BE35" s="49"/>
      <c r="BF35" s="50"/>
      <c r="BG35" s="49"/>
      <c r="BH35" s="50"/>
      <c r="BI35" s="49"/>
      <c r="BJ35" s="50"/>
      <c r="BK35" s="49"/>
      <c r="BL35" s="50"/>
      <c r="BM35" s="49"/>
      <c r="BN35" s="50"/>
      <c r="BO35" s="49"/>
      <c r="BP35" s="50"/>
      <c r="BQ35" s="49"/>
      <c r="BR35" s="50"/>
      <c r="BS35" s="49"/>
      <c r="BT35" s="50"/>
      <c r="BU35" s="49"/>
      <c r="BV35" s="50"/>
      <c r="BW35" s="49"/>
      <c r="BX35" s="50"/>
      <c r="BY35" s="49"/>
      <c r="BZ35" s="50"/>
      <c r="CA35" s="49"/>
      <c r="CB35" s="50"/>
      <c r="CC35" s="49"/>
      <c r="CD35" s="50"/>
      <c r="CE35" s="49"/>
      <c r="CF35" s="50"/>
      <c r="CG35" s="49"/>
      <c r="CH35" s="50"/>
      <c r="CI35" s="49"/>
      <c r="CJ35" s="50"/>
      <c r="CK35" s="49"/>
      <c r="CL35" s="50"/>
      <c r="CM35" s="49"/>
      <c r="CN35" s="50"/>
      <c r="CO35" s="49"/>
      <c r="CP35" s="50"/>
      <c r="CQ35" s="49"/>
      <c r="CR35" s="50"/>
      <c r="CS35" s="49"/>
      <c r="CT35" s="50"/>
      <c r="CU35" s="49"/>
      <c r="CV35" s="50"/>
      <c r="CW35" s="49"/>
      <c r="CX35" s="50"/>
      <c r="CY35" s="49"/>
      <c r="CZ35" s="50"/>
      <c r="DA35" s="49"/>
      <c r="DB35" s="50"/>
      <c r="DC35" s="49"/>
      <c r="DD35" s="50"/>
      <c r="DE35" s="49"/>
      <c r="DF35" s="50"/>
      <c r="DG35" s="49"/>
      <c r="DH35" s="50"/>
      <c r="DI35" s="49"/>
      <c r="DJ35" s="50"/>
      <c r="DK35" s="49"/>
      <c r="DL35" s="50"/>
      <c r="DM35" s="49"/>
      <c r="DN35" s="50"/>
      <c r="DO35" s="49"/>
      <c r="DP35" s="50"/>
      <c r="DQ35" s="49"/>
      <c r="DR35" s="50"/>
      <c r="DS35" s="49"/>
      <c r="DT35" s="50"/>
      <c r="DU35" s="49"/>
      <c r="DV35" s="50"/>
      <c r="DW35" s="49"/>
      <c r="DX35" s="50"/>
      <c r="DY35" s="49"/>
      <c r="DZ35" s="50"/>
      <c r="EA35" s="49"/>
      <c r="EB35" s="50"/>
      <c r="EC35" s="49"/>
      <c r="ED35" s="50"/>
      <c r="EE35" s="49"/>
      <c r="EF35" s="50"/>
      <c r="EG35" s="49"/>
      <c r="EH35" s="50"/>
      <c r="EI35" s="51"/>
      <c r="EJ35" s="50"/>
      <c r="EK35" s="49"/>
      <c r="EL35" s="50"/>
      <c r="EM35" s="49"/>
      <c r="EN35" s="50"/>
      <c r="EO35" s="49"/>
      <c r="EP35" s="50"/>
      <c r="EQ35" s="49"/>
      <c r="ER35" s="50"/>
      <c r="ES35" s="49"/>
      <c r="ET35" s="50"/>
      <c r="EU35" s="49"/>
      <c r="EV35" s="50"/>
      <c r="EW35" s="49"/>
      <c r="EX35" s="50"/>
      <c r="EY35" s="49"/>
      <c r="EZ35" s="50"/>
      <c r="FA35" s="49"/>
      <c r="FB35" s="50"/>
      <c r="FC35" s="49"/>
      <c r="FD35" s="50"/>
      <c r="FE35" s="49"/>
      <c r="FF35" s="50"/>
      <c r="FG35" s="49"/>
      <c r="FH35" s="50"/>
      <c r="FI35" s="49"/>
      <c r="FJ35" s="50"/>
      <c r="FK35" s="49"/>
      <c r="FL35" s="50"/>
      <c r="FM35" s="49"/>
      <c r="FN35" s="50"/>
      <c r="FO35" s="49"/>
      <c r="FP35" s="50"/>
      <c r="FQ35" s="49"/>
      <c r="FR35" s="50"/>
      <c r="FS35" s="49"/>
      <c r="FT35" s="50"/>
      <c r="FU35" s="49"/>
      <c r="FV35" s="50"/>
      <c r="FW35" s="49"/>
      <c r="FX35" s="50"/>
      <c r="FY35" s="49"/>
      <c r="FZ35" s="50"/>
      <c r="GA35" s="49"/>
      <c r="GB35" s="50"/>
      <c r="GC35" s="49"/>
      <c r="GD35" s="50"/>
      <c r="GE35" s="49"/>
      <c r="GF35" s="50"/>
      <c r="GG35" s="49"/>
      <c r="GH35" s="50"/>
      <c r="GI35" s="49"/>
      <c r="GJ35" s="50"/>
      <c r="GK35" s="49"/>
      <c r="GL35" s="50"/>
      <c r="GM35" s="49"/>
      <c r="GN35" s="50"/>
      <c r="GO35" s="49"/>
      <c r="GP35" s="50"/>
      <c r="GQ35" s="49"/>
      <c r="GR35" s="50"/>
      <c r="GS35" s="49"/>
      <c r="GT35" s="50"/>
      <c r="GU35" s="49"/>
      <c r="GV35" s="50"/>
      <c r="GW35" s="49"/>
      <c r="GX35" s="50"/>
      <c r="GY35" s="49"/>
      <c r="GZ35" s="50"/>
      <c r="HA35" s="49"/>
      <c r="HB35" s="50"/>
      <c r="HC35" s="49"/>
      <c r="HD35" s="50"/>
      <c r="HE35" s="49"/>
      <c r="HF35" s="50"/>
      <c r="HG35" s="49"/>
      <c r="HH35" s="50"/>
      <c r="HI35" s="49"/>
      <c r="HJ35" s="50"/>
      <c r="HK35" s="49"/>
      <c r="HL35" s="50"/>
      <c r="HM35" s="49"/>
      <c r="HN35" s="50"/>
      <c r="HO35" s="49"/>
      <c r="HP35" s="50"/>
      <c r="HQ35" s="49"/>
      <c r="HR35" s="50"/>
      <c r="HS35" s="49"/>
      <c r="HT35" s="50"/>
      <c r="HU35" s="51"/>
      <c r="HV35" s="50"/>
      <c r="HW35" s="51"/>
      <c r="HX35" s="50"/>
      <c r="HY35" s="51"/>
      <c r="HZ35" s="50"/>
      <c r="IA35" s="51"/>
      <c r="IB35" s="50"/>
      <c r="IC35" s="51"/>
      <c r="ID35" s="50"/>
      <c r="IE35" s="51"/>
      <c r="IF35" s="50"/>
      <c r="IG35" s="51"/>
      <c r="IH35" s="50"/>
      <c r="II35" s="51"/>
      <c r="IJ35" s="50"/>
      <c r="IK35" s="51"/>
      <c r="IL35" s="50"/>
      <c r="IM35" s="51"/>
      <c r="IN35" s="50"/>
      <c r="IO35" s="51"/>
      <c r="IP35" s="50"/>
      <c r="IQ35" s="51"/>
      <c r="IR35" s="50"/>
      <c r="IS35" s="51"/>
      <c r="IT35" s="50"/>
      <c r="IU35" s="51"/>
      <c r="IV35" s="50"/>
    </row>
    <row r="36" spans="1:256" s="22" customFormat="1" ht="27.95" hidden="1" customHeight="1">
      <c r="A36" s="56">
        <v>39141260</v>
      </c>
      <c r="B36" s="46" t="s">
        <v>50</v>
      </c>
      <c r="C36" s="47" t="s">
        <v>25</v>
      </c>
      <c r="D36" s="64" t="s">
        <v>26</v>
      </c>
      <c r="E36" s="31">
        <v>63000</v>
      </c>
      <c r="F36" s="34"/>
      <c r="G36" s="34">
        <v>25</v>
      </c>
      <c r="H36" s="12"/>
      <c r="I36" s="49"/>
      <c r="J36" s="50"/>
      <c r="K36" s="49"/>
      <c r="L36" s="50"/>
      <c r="M36" s="49"/>
      <c r="N36" s="50"/>
      <c r="O36" s="49"/>
      <c r="P36" s="50"/>
      <c r="Q36" s="49"/>
      <c r="R36" s="50"/>
      <c r="S36" s="49"/>
      <c r="T36" s="50"/>
      <c r="U36" s="49"/>
      <c r="V36" s="50"/>
      <c r="W36" s="49"/>
      <c r="X36" s="50"/>
      <c r="Y36" s="49"/>
      <c r="Z36" s="50"/>
      <c r="AA36" s="49"/>
      <c r="AB36" s="50"/>
      <c r="AC36" s="49"/>
      <c r="AD36" s="50"/>
      <c r="AE36" s="49"/>
      <c r="AF36" s="50"/>
      <c r="AG36" s="49"/>
      <c r="AH36" s="50"/>
      <c r="AI36" s="49"/>
      <c r="AJ36" s="50"/>
      <c r="AK36" s="49"/>
      <c r="AL36" s="50"/>
      <c r="AM36" s="49"/>
      <c r="AN36" s="50"/>
      <c r="AO36" s="49"/>
      <c r="AP36" s="50"/>
      <c r="AQ36" s="49"/>
      <c r="AR36" s="50"/>
      <c r="AS36" s="49"/>
      <c r="AT36" s="50"/>
      <c r="AU36" s="49"/>
      <c r="AV36" s="50"/>
      <c r="AW36" s="49"/>
      <c r="AX36" s="50"/>
      <c r="AY36" s="49"/>
      <c r="AZ36" s="50"/>
      <c r="BA36" s="49"/>
      <c r="BB36" s="50"/>
      <c r="BC36" s="49"/>
      <c r="BD36" s="50"/>
      <c r="BE36" s="49"/>
      <c r="BF36" s="50"/>
      <c r="BG36" s="49"/>
      <c r="BH36" s="50"/>
      <c r="BI36" s="49"/>
      <c r="BJ36" s="50"/>
      <c r="BK36" s="49"/>
      <c r="BL36" s="50"/>
      <c r="BM36" s="49"/>
      <c r="BN36" s="50"/>
      <c r="BO36" s="49"/>
      <c r="BP36" s="50"/>
      <c r="BQ36" s="49"/>
      <c r="BR36" s="50"/>
      <c r="BS36" s="49"/>
      <c r="BT36" s="50"/>
      <c r="BU36" s="49"/>
      <c r="BV36" s="50"/>
      <c r="BW36" s="49"/>
      <c r="BX36" s="50"/>
      <c r="BY36" s="49"/>
      <c r="BZ36" s="50"/>
      <c r="CA36" s="49"/>
      <c r="CB36" s="50"/>
      <c r="CC36" s="49"/>
      <c r="CD36" s="50"/>
      <c r="CE36" s="49"/>
      <c r="CF36" s="50"/>
      <c r="CG36" s="49"/>
      <c r="CH36" s="50"/>
      <c r="CI36" s="49"/>
      <c r="CJ36" s="50"/>
      <c r="CK36" s="49"/>
      <c r="CL36" s="50"/>
      <c r="CM36" s="49"/>
      <c r="CN36" s="50"/>
      <c r="CO36" s="49"/>
      <c r="CP36" s="50"/>
      <c r="CQ36" s="49"/>
      <c r="CR36" s="50"/>
      <c r="CS36" s="49"/>
      <c r="CT36" s="50"/>
      <c r="CU36" s="49"/>
      <c r="CV36" s="50"/>
      <c r="CW36" s="49"/>
      <c r="CX36" s="50"/>
      <c r="CY36" s="49"/>
      <c r="CZ36" s="50"/>
      <c r="DA36" s="49"/>
      <c r="DB36" s="50"/>
      <c r="DC36" s="49"/>
      <c r="DD36" s="50"/>
      <c r="DE36" s="49"/>
      <c r="DF36" s="50"/>
      <c r="DG36" s="49"/>
      <c r="DH36" s="50"/>
      <c r="DI36" s="49"/>
      <c r="DJ36" s="50"/>
      <c r="DK36" s="49"/>
      <c r="DL36" s="50"/>
      <c r="DM36" s="49"/>
      <c r="DN36" s="50"/>
      <c r="DO36" s="49"/>
      <c r="DP36" s="50"/>
      <c r="DQ36" s="49"/>
      <c r="DR36" s="50"/>
      <c r="DS36" s="49"/>
      <c r="DT36" s="50"/>
      <c r="DU36" s="49"/>
      <c r="DV36" s="50"/>
      <c r="DW36" s="49"/>
      <c r="DX36" s="50"/>
      <c r="DY36" s="49"/>
      <c r="DZ36" s="50"/>
      <c r="EA36" s="49"/>
      <c r="EB36" s="50"/>
      <c r="EC36" s="49"/>
      <c r="ED36" s="50"/>
      <c r="EE36" s="49"/>
      <c r="EF36" s="50"/>
      <c r="EG36" s="49"/>
      <c r="EH36" s="50"/>
      <c r="EI36" s="51"/>
      <c r="EJ36" s="50"/>
      <c r="EK36" s="49"/>
      <c r="EL36" s="50"/>
      <c r="EM36" s="49"/>
      <c r="EN36" s="50"/>
      <c r="EO36" s="49"/>
      <c r="EP36" s="50"/>
      <c r="EQ36" s="49"/>
      <c r="ER36" s="50"/>
      <c r="ES36" s="49"/>
      <c r="ET36" s="50"/>
      <c r="EU36" s="49"/>
      <c r="EV36" s="50"/>
      <c r="EW36" s="49"/>
      <c r="EX36" s="50"/>
      <c r="EY36" s="49"/>
      <c r="EZ36" s="50"/>
      <c r="FA36" s="49"/>
      <c r="FB36" s="50"/>
      <c r="FC36" s="49"/>
      <c r="FD36" s="50"/>
      <c r="FE36" s="49"/>
      <c r="FF36" s="50"/>
      <c r="FG36" s="49"/>
      <c r="FH36" s="50"/>
      <c r="FI36" s="49"/>
      <c r="FJ36" s="50"/>
      <c r="FK36" s="49"/>
      <c r="FL36" s="50"/>
      <c r="FM36" s="49"/>
      <c r="FN36" s="50"/>
      <c r="FO36" s="49"/>
      <c r="FP36" s="50"/>
      <c r="FQ36" s="49"/>
      <c r="FR36" s="50"/>
      <c r="FS36" s="49"/>
      <c r="FT36" s="50"/>
      <c r="FU36" s="49"/>
      <c r="FV36" s="50"/>
      <c r="FW36" s="49"/>
      <c r="FX36" s="50"/>
      <c r="FY36" s="49"/>
      <c r="FZ36" s="50"/>
      <c r="GA36" s="49"/>
      <c r="GB36" s="50"/>
      <c r="GC36" s="49"/>
      <c r="GD36" s="50"/>
      <c r="GE36" s="49"/>
      <c r="GF36" s="50"/>
      <c r="GG36" s="49"/>
      <c r="GH36" s="50"/>
      <c r="GI36" s="49"/>
      <c r="GJ36" s="50"/>
      <c r="GK36" s="49"/>
      <c r="GL36" s="50"/>
      <c r="GM36" s="49"/>
      <c r="GN36" s="50"/>
      <c r="GO36" s="49"/>
      <c r="GP36" s="50"/>
      <c r="GQ36" s="49"/>
      <c r="GR36" s="50"/>
      <c r="GS36" s="49"/>
      <c r="GT36" s="50"/>
      <c r="GU36" s="49"/>
      <c r="GV36" s="50"/>
      <c r="GW36" s="49"/>
      <c r="GX36" s="50"/>
      <c r="GY36" s="49"/>
      <c r="GZ36" s="50"/>
      <c r="HA36" s="49"/>
      <c r="HB36" s="50"/>
      <c r="HC36" s="49"/>
      <c r="HD36" s="50"/>
      <c r="HE36" s="49"/>
      <c r="HF36" s="50"/>
      <c r="HG36" s="49"/>
      <c r="HH36" s="50"/>
      <c r="HI36" s="49"/>
      <c r="HJ36" s="50"/>
      <c r="HK36" s="49"/>
      <c r="HL36" s="50"/>
      <c r="HM36" s="49"/>
      <c r="HN36" s="50"/>
      <c r="HO36" s="49"/>
      <c r="HP36" s="50"/>
      <c r="HQ36" s="49"/>
      <c r="HR36" s="50"/>
      <c r="HS36" s="49"/>
      <c r="HT36" s="50"/>
      <c r="HU36" s="51"/>
      <c r="HV36" s="50"/>
      <c r="HW36" s="51"/>
      <c r="HX36" s="50"/>
      <c r="HY36" s="51"/>
      <c r="HZ36" s="50"/>
      <c r="IA36" s="51"/>
      <c r="IB36" s="50"/>
      <c r="IC36" s="51"/>
      <c r="ID36" s="50"/>
      <c r="IE36" s="51"/>
      <c r="IF36" s="50"/>
      <c r="IG36" s="51"/>
      <c r="IH36" s="50"/>
      <c r="II36" s="51"/>
      <c r="IJ36" s="50"/>
      <c r="IK36" s="51"/>
      <c r="IL36" s="50"/>
      <c r="IM36" s="51"/>
      <c r="IN36" s="50"/>
      <c r="IO36" s="51"/>
      <c r="IP36" s="50"/>
      <c r="IQ36" s="51"/>
      <c r="IR36" s="50"/>
      <c r="IS36" s="51"/>
      <c r="IT36" s="50"/>
      <c r="IU36" s="51"/>
      <c r="IV36" s="50"/>
    </row>
    <row r="37" spans="1:256" s="22" customFormat="1" ht="27.95" hidden="1" customHeight="1">
      <c r="A37" s="56">
        <v>39111160</v>
      </c>
      <c r="B37" s="46" t="s">
        <v>51</v>
      </c>
      <c r="C37" s="47" t="s">
        <v>25</v>
      </c>
      <c r="D37" s="64" t="s">
        <v>26</v>
      </c>
      <c r="E37" s="31">
        <v>15000</v>
      </c>
      <c r="F37" s="34"/>
      <c r="G37" s="34">
        <v>200</v>
      </c>
      <c r="H37" s="66"/>
      <c r="I37" s="49"/>
      <c r="J37" s="50"/>
      <c r="K37" s="49"/>
      <c r="L37" s="50"/>
      <c r="M37" s="49"/>
      <c r="N37" s="50"/>
      <c r="O37" s="49"/>
      <c r="P37" s="50"/>
      <c r="Q37" s="49"/>
      <c r="R37" s="50"/>
      <c r="S37" s="49"/>
      <c r="T37" s="50"/>
      <c r="U37" s="49"/>
      <c r="V37" s="50"/>
      <c r="W37" s="49"/>
      <c r="X37" s="50"/>
      <c r="Y37" s="49"/>
      <c r="Z37" s="50"/>
      <c r="AA37" s="49"/>
      <c r="AB37" s="50"/>
      <c r="AC37" s="49"/>
      <c r="AD37" s="50"/>
      <c r="AE37" s="49"/>
      <c r="AF37" s="50"/>
      <c r="AG37" s="49"/>
      <c r="AH37" s="50"/>
      <c r="AI37" s="49"/>
      <c r="AJ37" s="50"/>
      <c r="AK37" s="49"/>
      <c r="AL37" s="50"/>
      <c r="AM37" s="49"/>
      <c r="AN37" s="50"/>
      <c r="AO37" s="49"/>
      <c r="AP37" s="50"/>
      <c r="AQ37" s="49"/>
      <c r="AR37" s="50"/>
      <c r="AS37" s="49"/>
      <c r="AT37" s="50"/>
      <c r="AU37" s="49"/>
      <c r="AV37" s="50"/>
      <c r="AW37" s="49"/>
      <c r="AX37" s="50"/>
      <c r="AY37" s="49"/>
      <c r="AZ37" s="50"/>
      <c r="BA37" s="49"/>
      <c r="BB37" s="50"/>
      <c r="BC37" s="49"/>
      <c r="BD37" s="50"/>
      <c r="BE37" s="49"/>
      <c r="BF37" s="50"/>
      <c r="BG37" s="49"/>
      <c r="BH37" s="50"/>
      <c r="BI37" s="49"/>
      <c r="BJ37" s="50"/>
      <c r="BK37" s="49"/>
      <c r="BL37" s="50"/>
      <c r="BM37" s="49"/>
      <c r="BN37" s="50"/>
      <c r="BO37" s="49"/>
      <c r="BP37" s="50"/>
      <c r="BQ37" s="49"/>
      <c r="BR37" s="50"/>
      <c r="BS37" s="49"/>
      <c r="BT37" s="50"/>
      <c r="BU37" s="49"/>
      <c r="BV37" s="50"/>
      <c r="BW37" s="49"/>
      <c r="BX37" s="50"/>
      <c r="BY37" s="49"/>
      <c r="BZ37" s="50"/>
      <c r="CA37" s="49"/>
      <c r="CB37" s="50"/>
      <c r="CC37" s="49"/>
      <c r="CD37" s="50"/>
      <c r="CE37" s="49"/>
      <c r="CF37" s="50"/>
      <c r="CG37" s="49"/>
      <c r="CH37" s="50"/>
      <c r="CI37" s="49"/>
      <c r="CJ37" s="50"/>
      <c r="CK37" s="49"/>
      <c r="CL37" s="50"/>
      <c r="CM37" s="49"/>
      <c r="CN37" s="50"/>
      <c r="CO37" s="49"/>
      <c r="CP37" s="50"/>
      <c r="CQ37" s="49"/>
      <c r="CR37" s="50"/>
      <c r="CS37" s="49"/>
      <c r="CT37" s="50"/>
      <c r="CU37" s="49"/>
      <c r="CV37" s="50"/>
      <c r="CW37" s="49"/>
      <c r="CX37" s="50"/>
      <c r="CY37" s="49"/>
      <c r="CZ37" s="50"/>
      <c r="DA37" s="49"/>
      <c r="DB37" s="50"/>
      <c r="DC37" s="49"/>
      <c r="DD37" s="50"/>
      <c r="DE37" s="49"/>
      <c r="DF37" s="50"/>
      <c r="DG37" s="49"/>
      <c r="DH37" s="50"/>
      <c r="DI37" s="49"/>
      <c r="DJ37" s="50"/>
      <c r="DK37" s="49"/>
      <c r="DL37" s="50"/>
      <c r="DM37" s="49"/>
      <c r="DN37" s="50"/>
      <c r="DO37" s="49"/>
      <c r="DP37" s="50"/>
      <c r="DQ37" s="49"/>
      <c r="DR37" s="50"/>
      <c r="DS37" s="49"/>
      <c r="DT37" s="50"/>
      <c r="DU37" s="49"/>
      <c r="DV37" s="50"/>
      <c r="DW37" s="49"/>
      <c r="DX37" s="50"/>
      <c r="DY37" s="49"/>
      <c r="DZ37" s="50"/>
      <c r="EA37" s="49"/>
      <c r="EB37" s="50"/>
      <c r="EC37" s="49"/>
      <c r="ED37" s="50"/>
      <c r="EE37" s="49"/>
      <c r="EF37" s="50"/>
      <c r="EG37" s="49"/>
      <c r="EH37" s="50"/>
      <c r="EI37" s="51"/>
      <c r="EJ37" s="50"/>
      <c r="EK37" s="49"/>
      <c r="EL37" s="50"/>
      <c r="EM37" s="49"/>
      <c r="EN37" s="50"/>
      <c r="EO37" s="49"/>
      <c r="EP37" s="50"/>
      <c r="EQ37" s="49"/>
      <c r="ER37" s="50"/>
      <c r="ES37" s="49"/>
      <c r="ET37" s="50"/>
      <c r="EU37" s="49"/>
      <c r="EV37" s="50"/>
      <c r="EW37" s="49"/>
      <c r="EX37" s="50"/>
      <c r="EY37" s="49"/>
      <c r="EZ37" s="50"/>
      <c r="FA37" s="49"/>
      <c r="FB37" s="50"/>
      <c r="FC37" s="49"/>
      <c r="FD37" s="50"/>
      <c r="FE37" s="49"/>
      <c r="FF37" s="50"/>
      <c r="FG37" s="49"/>
      <c r="FH37" s="50"/>
      <c r="FI37" s="49"/>
      <c r="FJ37" s="50"/>
      <c r="FK37" s="49"/>
      <c r="FL37" s="50"/>
      <c r="FM37" s="49"/>
      <c r="FN37" s="50"/>
      <c r="FO37" s="49"/>
      <c r="FP37" s="50"/>
      <c r="FQ37" s="49"/>
      <c r="FR37" s="50"/>
      <c r="FS37" s="49"/>
      <c r="FT37" s="50"/>
      <c r="FU37" s="49"/>
      <c r="FV37" s="50"/>
      <c r="FW37" s="49"/>
      <c r="FX37" s="50"/>
      <c r="FY37" s="49"/>
      <c r="FZ37" s="50"/>
      <c r="GA37" s="49"/>
      <c r="GB37" s="50"/>
      <c r="GC37" s="49"/>
      <c r="GD37" s="50"/>
      <c r="GE37" s="49"/>
      <c r="GF37" s="50"/>
      <c r="GG37" s="49"/>
      <c r="GH37" s="50"/>
      <c r="GI37" s="49"/>
      <c r="GJ37" s="50"/>
      <c r="GK37" s="49"/>
      <c r="GL37" s="50"/>
      <c r="GM37" s="49"/>
      <c r="GN37" s="50"/>
      <c r="GO37" s="49"/>
      <c r="GP37" s="50"/>
      <c r="GQ37" s="49"/>
      <c r="GR37" s="50"/>
      <c r="GS37" s="49"/>
      <c r="GT37" s="50"/>
      <c r="GU37" s="49"/>
      <c r="GV37" s="50"/>
      <c r="GW37" s="49"/>
      <c r="GX37" s="50"/>
      <c r="GY37" s="49"/>
      <c r="GZ37" s="50"/>
      <c r="HA37" s="49"/>
      <c r="HB37" s="50"/>
      <c r="HC37" s="49"/>
      <c r="HD37" s="50"/>
      <c r="HE37" s="49"/>
      <c r="HF37" s="50"/>
      <c r="HG37" s="49"/>
      <c r="HH37" s="50"/>
      <c r="HI37" s="49"/>
      <c r="HJ37" s="50"/>
      <c r="HK37" s="49"/>
      <c r="HL37" s="50"/>
      <c r="HM37" s="49"/>
      <c r="HN37" s="50"/>
      <c r="HO37" s="49"/>
      <c r="HP37" s="50"/>
      <c r="HQ37" s="49"/>
      <c r="HR37" s="50"/>
      <c r="HS37" s="49"/>
      <c r="HT37" s="50"/>
      <c r="HU37" s="51"/>
      <c r="HV37" s="50"/>
      <c r="HW37" s="51"/>
      <c r="HX37" s="50"/>
      <c r="HY37" s="51"/>
      <c r="HZ37" s="50"/>
      <c r="IA37" s="51"/>
      <c r="IB37" s="50"/>
      <c r="IC37" s="51"/>
      <c r="ID37" s="50"/>
      <c r="IE37" s="51"/>
      <c r="IF37" s="50"/>
      <c r="IG37" s="51"/>
      <c r="IH37" s="50"/>
      <c r="II37" s="51"/>
      <c r="IJ37" s="50"/>
      <c r="IK37" s="51"/>
      <c r="IL37" s="50"/>
      <c r="IM37" s="51"/>
      <c r="IN37" s="50"/>
      <c r="IO37" s="51"/>
      <c r="IP37" s="50"/>
      <c r="IQ37" s="51"/>
      <c r="IR37" s="50"/>
      <c r="IS37" s="51"/>
      <c r="IT37" s="50"/>
      <c r="IU37" s="51"/>
      <c r="IV37" s="50"/>
    </row>
    <row r="38" spans="1:256" s="22" customFormat="1" ht="50.1" hidden="1" customHeight="1">
      <c r="A38" s="56">
        <v>39132110</v>
      </c>
      <c r="B38" s="46" t="s">
        <v>52</v>
      </c>
      <c r="C38" s="47" t="s">
        <v>25</v>
      </c>
      <c r="D38" s="64" t="s">
        <v>26</v>
      </c>
      <c r="E38" s="31">
        <v>100000</v>
      </c>
      <c r="F38" s="34"/>
      <c r="G38" s="34">
        <v>10</v>
      </c>
      <c r="H38" s="12"/>
      <c r="I38" s="49"/>
      <c r="J38" s="50"/>
      <c r="K38" s="49"/>
      <c r="L38" s="50"/>
      <c r="M38" s="49"/>
      <c r="N38" s="50"/>
      <c r="O38" s="49"/>
      <c r="P38" s="50"/>
      <c r="Q38" s="49"/>
      <c r="R38" s="50"/>
      <c r="S38" s="49"/>
      <c r="T38" s="50"/>
      <c r="U38" s="49"/>
      <c r="V38" s="50"/>
      <c r="W38" s="49"/>
      <c r="X38" s="50"/>
      <c r="Y38" s="49"/>
      <c r="Z38" s="50"/>
      <c r="AA38" s="49"/>
      <c r="AB38" s="50"/>
      <c r="AC38" s="49"/>
      <c r="AD38" s="50"/>
      <c r="AE38" s="49"/>
      <c r="AF38" s="50"/>
      <c r="AG38" s="49"/>
      <c r="AH38" s="50"/>
      <c r="AI38" s="49"/>
      <c r="AJ38" s="50"/>
      <c r="AK38" s="49"/>
      <c r="AL38" s="50"/>
      <c r="AM38" s="49"/>
      <c r="AN38" s="50"/>
      <c r="AO38" s="49"/>
      <c r="AP38" s="50"/>
      <c r="AQ38" s="49"/>
      <c r="AR38" s="50"/>
      <c r="AS38" s="49"/>
      <c r="AT38" s="50"/>
      <c r="AU38" s="49"/>
      <c r="AV38" s="50"/>
      <c r="AW38" s="49"/>
      <c r="AX38" s="50"/>
      <c r="AY38" s="49"/>
      <c r="AZ38" s="50"/>
      <c r="BA38" s="49"/>
      <c r="BB38" s="50"/>
      <c r="BC38" s="49"/>
      <c r="BD38" s="50"/>
      <c r="BE38" s="49"/>
      <c r="BF38" s="50"/>
      <c r="BG38" s="49"/>
      <c r="BH38" s="50"/>
      <c r="BI38" s="49"/>
      <c r="BJ38" s="50"/>
      <c r="BK38" s="49"/>
      <c r="BL38" s="50"/>
      <c r="BM38" s="49"/>
      <c r="BN38" s="50"/>
      <c r="BO38" s="49"/>
      <c r="BP38" s="50"/>
      <c r="BQ38" s="49"/>
      <c r="BR38" s="50"/>
      <c r="BS38" s="49"/>
      <c r="BT38" s="50"/>
      <c r="BU38" s="49"/>
      <c r="BV38" s="50"/>
      <c r="BW38" s="49"/>
      <c r="BX38" s="50"/>
      <c r="BY38" s="49"/>
      <c r="BZ38" s="50"/>
      <c r="CA38" s="49"/>
      <c r="CB38" s="50"/>
      <c r="CC38" s="49"/>
      <c r="CD38" s="50"/>
      <c r="CE38" s="49"/>
      <c r="CF38" s="50"/>
      <c r="CG38" s="49"/>
      <c r="CH38" s="50"/>
      <c r="CI38" s="49"/>
      <c r="CJ38" s="50"/>
      <c r="CK38" s="49"/>
      <c r="CL38" s="50"/>
      <c r="CM38" s="49"/>
      <c r="CN38" s="50"/>
      <c r="CO38" s="49"/>
      <c r="CP38" s="50"/>
      <c r="CQ38" s="49"/>
      <c r="CR38" s="50"/>
      <c r="CS38" s="49"/>
      <c r="CT38" s="50"/>
      <c r="CU38" s="49"/>
      <c r="CV38" s="50"/>
      <c r="CW38" s="49"/>
      <c r="CX38" s="50"/>
      <c r="CY38" s="49"/>
      <c r="CZ38" s="50"/>
      <c r="DA38" s="49"/>
      <c r="DB38" s="50"/>
      <c r="DC38" s="49"/>
      <c r="DD38" s="50"/>
      <c r="DE38" s="49"/>
      <c r="DF38" s="50"/>
      <c r="DG38" s="49"/>
      <c r="DH38" s="50"/>
      <c r="DI38" s="49"/>
      <c r="DJ38" s="50"/>
      <c r="DK38" s="49"/>
      <c r="DL38" s="50"/>
      <c r="DM38" s="49"/>
      <c r="DN38" s="50"/>
      <c r="DO38" s="49"/>
      <c r="DP38" s="50"/>
      <c r="DQ38" s="49"/>
      <c r="DR38" s="50"/>
      <c r="DS38" s="49"/>
      <c r="DT38" s="50"/>
      <c r="DU38" s="49"/>
      <c r="DV38" s="50"/>
      <c r="DW38" s="49"/>
      <c r="DX38" s="50"/>
      <c r="DY38" s="49"/>
      <c r="DZ38" s="50"/>
      <c r="EA38" s="49"/>
      <c r="EB38" s="50"/>
      <c r="EC38" s="49"/>
      <c r="ED38" s="50"/>
      <c r="EE38" s="49"/>
      <c r="EF38" s="50"/>
      <c r="EG38" s="49"/>
      <c r="EH38" s="50"/>
      <c r="EI38" s="51"/>
      <c r="EJ38" s="50"/>
      <c r="EK38" s="49"/>
      <c r="EL38" s="50"/>
      <c r="EM38" s="49"/>
      <c r="EN38" s="50"/>
      <c r="EO38" s="49"/>
      <c r="EP38" s="50"/>
      <c r="EQ38" s="49"/>
      <c r="ER38" s="50"/>
      <c r="ES38" s="49"/>
      <c r="ET38" s="50"/>
      <c r="EU38" s="49"/>
      <c r="EV38" s="50"/>
      <c r="EW38" s="49"/>
      <c r="EX38" s="50"/>
      <c r="EY38" s="49"/>
      <c r="EZ38" s="50"/>
      <c r="FA38" s="49"/>
      <c r="FB38" s="50"/>
      <c r="FC38" s="49"/>
      <c r="FD38" s="50"/>
      <c r="FE38" s="49"/>
      <c r="FF38" s="50"/>
      <c r="FG38" s="49"/>
      <c r="FH38" s="50"/>
      <c r="FI38" s="49"/>
      <c r="FJ38" s="50"/>
      <c r="FK38" s="49"/>
      <c r="FL38" s="50"/>
      <c r="FM38" s="49"/>
      <c r="FN38" s="50"/>
      <c r="FO38" s="49"/>
      <c r="FP38" s="50"/>
      <c r="FQ38" s="49"/>
      <c r="FR38" s="50"/>
      <c r="FS38" s="49"/>
      <c r="FT38" s="50"/>
      <c r="FU38" s="49"/>
      <c r="FV38" s="50"/>
      <c r="FW38" s="49"/>
      <c r="FX38" s="50"/>
      <c r="FY38" s="49"/>
      <c r="FZ38" s="50"/>
      <c r="GA38" s="49"/>
      <c r="GB38" s="50"/>
      <c r="GC38" s="49"/>
      <c r="GD38" s="50"/>
      <c r="GE38" s="49"/>
      <c r="GF38" s="50"/>
      <c r="GG38" s="49"/>
      <c r="GH38" s="50"/>
      <c r="GI38" s="49"/>
      <c r="GJ38" s="50"/>
      <c r="GK38" s="49"/>
      <c r="GL38" s="50"/>
      <c r="GM38" s="49"/>
      <c r="GN38" s="50"/>
      <c r="GO38" s="49"/>
      <c r="GP38" s="50"/>
      <c r="GQ38" s="49"/>
      <c r="GR38" s="50"/>
      <c r="GS38" s="49"/>
      <c r="GT38" s="50"/>
      <c r="GU38" s="49"/>
      <c r="GV38" s="50"/>
      <c r="GW38" s="49"/>
      <c r="GX38" s="50"/>
      <c r="GY38" s="49"/>
      <c r="GZ38" s="50"/>
      <c r="HA38" s="49"/>
      <c r="HB38" s="50"/>
      <c r="HC38" s="49"/>
      <c r="HD38" s="50"/>
      <c r="HE38" s="49"/>
      <c r="HF38" s="50"/>
      <c r="HG38" s="49"/>
      <c r="HH38" s="50"/>
      <c r="HI38" s="49"/>
      <c r="HJ38" s="50"/>
      <c r="HK38" s="49"/>
      <c r="HL38" s="50"/>
      <c r="HM38" s="49"/>
      <c r="HN38" s="50"/>
      <c r="HO38" s="49"/>
      <c r="HP38" s="50"/>
      <c r="HQ38" s="49"/>
      <c r="HR38" s="50"/>
      <c r="HS38" s="49"/>
      <c r="HT38" s="50"/>
      <c r="HU38" s="51"/>
      <c r="HV38" s="50"/>
      <c r="HW38" s="51"/>
      <c r="HX38" s="50"/>
      <c r="HY38" s="51"/>
      <c r="HZ38" s="50"/>
      <c r="IA38" s="51"/>
      <c r="IB38" s="50"/>
      <c r="IC38" s="51"/>
      <c r="ID38" s="50"/>
      <c r="IE38" s="51"/>
      <c r="IF38" s="50"/>
      <c r="IG38" s="51"/>
      <c r="IH38" s="50"/>
      <c r="II38" s="51"/>
      <c r="IJ38" s="50"/>
      <c r="IK38" s="51"/>
      <c r="IL38" s="50"/>
      <c r="IM38" s="51"/>
      <c r="IN38" s="50"/>
      <c r="IO38" s="51"/>
      <c r="IP38" s="50"/>
      <c r="IQ38" s="51"/>
      <c r="IR38" s="50"/>
      <c r="IS38" s="51"/>
      <c r="IT38" s="50"/>
      <c r="IU38" s="51"/>
      <c r="IV38" s="50"/>
    </row>
    <row r="39" spans="1:256" s="22" customFormat="1" ht="29.25" customHeight="1">
      <c r="A39" s="200" t="s">
        <v>53</v>
      </c>
      <c r="B39" s="200"/>
      <c r="C39" s="200"/>
      <c r="D39" s="200"/>
      <c r="E39" s="200"/>
      <c r="F39" s="204">
        <f>SUM(F40:F75)</f>
        <v>990000</v>
      </c>
      <c r="G39" s="205"/>
      <c r="H39" s="12"/>
      <c r="I39" s="67"/>
      <c r="J39" s="50"/>
      <c r="K39" s="49"/>
      <c r="L39" s="50"/>
      <c r="M39" s="49"/>
      <c r="N39" s="50"/>
      <c r="O39" s="49"/>
      <c r="P39" s="50"/>
      <c r="Q39" s="49"/>
      <c r="R39" s="50"/>
      <c r="S39" s="49"/>
      <c r="T39" s="50"/>
      <c r="U39" s="49"/>
      <c r="V39" s="50"/>
      <c r="W39" s="49"/>
      <c r="X39" s="50"/>
      <c r="Y39" s="49"/>
      <c r="Z39" s="50"/>
      <c r="AA39" s="49"/>
      <c r="AB39" s="50"/>
      <c r="AC39" s="49"/>
      <c r="AD39" s="50"/>
      <c r="AE39" s="49"/>
      <c r="AF39" s="50"/>
      <c r="AG39" s="49"/>
      <c r="AH39" s="50"/>
      <c r="AI39" s="49"/>
      <c r="AJ39" s="50"/>
      <c r="AK39" s="49"/>
      <c r="AL39" s="50"/>
      <c r="AM39" s="49"/>
      <c r="AN39" s="50"/>
      <c r="AO39" s="49"/>
      <c r="AP39" s="50"/>
      <c r="AQ39" s="49"/>
      <c r="AR39" s="50"/>
      <c r="AS39" s="49"/>
      <c r="AT39" s="50"/>
      <c r="AU39" s="49"/>
      <c r="AV39" s="50"/>
      <c r="AW39" s="49"/>
      <c r="AX39" s="50"/>
      <c r="AY39" s="49"/>
      <c r="AZ39" s="50"/>
      <c r="BA39" s="49"/>
      <c r="BB39" s="50"/>
      <c r="BC39" s="49"/>
      <c r="BD39" s="50"/>
      <c r="BE39" s="49"/>
      <c r="BF39" s="50"/>
      <c r="BG39" s="49"/>
      <c r="BH39" s="50"/>
      <c r="BI39" s="49"/>
      <c r="BJ39" s="50"/>
      <c r="BK39" s="49"/>
      <c r="BL39" s="50"/>
      <c r="BM39" s="49"/>
      <c r="BN39" s="50"/>
      <c r="BO39" s="49"/>
      <c r="BP39" s="50"/>
      <c r="BQ39" s="49"/>
      <c r="BR39" s="50"/>
      <c r="BS39" s="49"/>
      <c r="BT39" s="50"/>
      <c r="BU39" s="49"/>
      <c r="BV39" s="50"/>
      <c r="BW39" s="49"/>
      <c r="BX39" s="50"/>
      <c r="BY39" s="49"/>
      <c r="BZ39" s="50"/>
      <c r="CA39" s="49"/>
      <c r="CB39" s="50"/>
      <c r="CC39" s="49"/>
      <c r="CD39" s="50"/>
      <c r="CE39" s="49"/>
      <c r="CF39" s="50"/>
      <c r="CG39" s="49"/>
      <c r="CH39" s="50"/>
      <c r="CI39" s="49"/>
      <c r="CJ39" s="50"/>
      <c r="CK39" s="49"/>
      <c r="CL39" s="50"/>
      <c r="CM39" s="49"/>
      <c r="CN39" s="50"/>
      <c r="CO39" s="49"/>
      <c r="CP39" s="50"/>
      <c r="CQ39" s="49"/>
      <c r="CR39" s="50"/>
      <c r="CS39" s="49"/>
      <c r="CT39" s="50"/>
      <c r="CU39" s="49"/>
      <c r="CV39" s="50"/>
      <c r="CW39" s="49"/>
      <c r="CX39" s="50"/>
      <c r="CY39" s="49"/>
      <c r="CZ39" s="50"/>
      <c r="DA39" s="49"/>
      <c r="DB39" s="50"/>
      <c r="DC39" s="49"/>
      <c r="DD39" s="50"/>
      <c r="DE39" s="49"/>
      <c r="DF39" s="50"/>
      <c r="DG39" s="49"/>
      <c r="DH39" s="50"/>
      <c r="DI39" s="49"/>
      <c r="DJ39" s="50"/>
      <c r="DK39" s="49"/>
      <c r="DL39" s="50"/>
      <c r="DM39" s="49"/>
      <c r="DN39" s="50"/>
      <c r="DO39" s="49"/>
      <c r="DP39" s="50"/>
      <c r="DQ39" s="49"/>
      <c r="DR39" s="50"/>
      <c r="DS39" s="49"/>
      <c r="DT39" s="50"/>
      <c r="DU39" s="49"/>
      <c r="DV39" s="50"/>
      <c r="DW39" s="49"/>
      <c r="DX39" s="50"/>
      <c r="DY39" s="49"/>
      <c r="DZ39" s="50"/>
      <c r="EA39" s="49"/>
      <c r="EB39" s="50"/>
      <c r="EC39" s="49"/>
      <c r="ED39" s="50"/>
      <c r="EE39" s="49"/>
      <c r="EF39" s="50"/>
      <c r="EG39" s="49"/>
      <c r="EH39" s="50"/>
      <c r="EI39" s="51"/>
      <c r="EJ39" s="50"/>
      <c r="EK39" s="49"/>
      <c r="EL39" s="50"/>
      <c r="EM39" s="49"/>
      <c r="EN39" s="50"/>
      <c r="EO39" s="49"/>
      <c r="EP39" s="50"/>
      <c r="EQ39" s="49"/>
      <c r="ER39" s="50"/>
      <c r="ES39" s="49"/>
      <c r="ET39" s="50"/>
      <c r="EU39" s="49"/>
      <c r="EV39" s="50"/>
      <c r="EW39" s="49"/>
      <c r="EX39" s="50"/>
      <c r="EY39" s="49"/>
      <c r="EZ39" s="50"/>
      <c r="FA39" s="49"/>
      <c r="FB39" s="50"/>
      <c r="FC39" s="49"/>
      <c r="FD39" s="50"/>
      <c r="FE39" s="49"/>
      <c r="FF39" s="50"/>
      <c r="FG39" s="49"/>
      <c r="FH39" s="50"/>
      <c r="FI39" s="49"/>
      <c r="FJ39" s="50"/>
      <c r="FK39" s="49"/>
      <c r="FL39" s="50"/>
      <c r="FM39" s="49"/>
      <c r="FN39" s="50"/>
      <c r="FO39" s="49"/>
      <c r="FP39" s="50"/>
      <c r="FQ39" s="49"/>
      <c r="FR39" s="50"/>
      <c r="FS39" s="49"/>
      <c r="FT39" s="50"/>
      <c r="FU39" s="49"/>
      <c r="FV39" s="50"/>
      <c r="FW39" s="49"/>
      <c r="FX39" s="50"/>
      <c r="FY39" s="49"/>
      <c r="FZ39" s="50"/>
      <c r="GA39" s="49"/>
      <c r="GB39" s="50"/>
      <c r="GC39" s="49"/>
      <c r="GD39" s="50"/>
      <c r="GE39" s="49"/>
      <c r="GF39" s="50"/>
      <c r="GG39" s="49"/>
      <c r="GH39" s="50"/>
      <c r="GI39" s="49"/>
      <c r="GJ39" s="50"/>
      <c r="GK39" s="49"/>
      <c r="GL39" s="50"/>
      <c r="GM39" s="49"/>
      <c r="GN39" s="50"/>
      <c r="GO39" s="49"/>
      <c r="GP39" s="50"/>
      <c r="GQ39" s="49"/>
      <c r="GR39" s="50"/>
      <c r="GS39" s="49"/>
      <c r="GT39" s="50"/>
      <c r="GU39" s="49"/>
      <c r="GV39" s="50"/>
      <c r="GW39" s="49"/>
      <c r="GX39" s="50"/>
      <c r="GY39" s="49"/>
      <c r="GZ39" s="50"/>
      <c r="HA39" s="49"/>
      <c r="HB39" s="50"/>
      <c r="HC39" s="49"/>
      <c r="HD39" s="50"/>
      <c r="HE39" s="49"/>
      <c r="HF39" s="50"/>
      <c r="HG39" s="49"/>
      <c r="HH39" s="50"/>
      <c r="HI39" s="49"/>
      <c r="HJ39" s="50"/>
      <c r="HK39" s="49"/>
      <c r="HL39" s="50"/>
      <c r="HM39" s="49"/>
      <c r="HN39" s="50"/>
      <c r="HO39" s="49"/>
      <c r="HP39" s="50"/>
      <c r="HQ39" s="49"/>
      <c r="HR39" s="50"/>
      <c r="HS39" s="49"/>
      <c r="HT39" s="50"/>
      <c r="HU39" s="51"/>
      <c r="HV39" s="50"/>
      <c r="HW39" s="51"/>
      <c r="HX39" s="50"/>
      <c r="HY39" s="51"/>
      <c r="HZ39" s="50"/>
      <c r="IA39" s="51"/>
      <c r="IB39" s="50"/>
      <c r="IC39" s="51"/>
      <c r="ID39" s="50"/>
      <c r="IE39" s="51"/>
      <c r="IF39" s="50"/>
      <c r="IG39" s="51"/>
      <c r="IH39" s="50"/>
      <c r="II39" s="51"/>
      <c r="IJ39" s="50"/>
      <c r="IK39" s="51"/>
      <c r="IL39" s="50"/>
      <c r="IM39" s="51"/>
      <c r="IN39" s="50"/>
      <c r="IO39" s="51"/>
      <c r="IP39" s="50"/>
      <c r="IQ39" s="51"/>
      <c r="IR39" s="50"/>
      <c r="IS39" s="51"/>
      <c r="IT39" s="50"/>
      <c r="IU39" s="51"/>
      <c r="IV39" s="50"/>
    </row>
    <row r="40" spans="1:256" s="22" customFormat="1" ht="32.25" customHeight="1">
      <c r="A40" s="46" t="s">
        <v>54</v>
      </c>
      <c r="B40" s="46" t="s">
        <v>55</v>
      </c>
      <c r="C40" s="68" t="s">
        <v>25</v>
      </c>
      <c r="D40" s="24" t="s">
        <v>56</v>
      </c>
      <c r="E40" s="34">
        <v>2000</v>
      </c>
      <c r="F40" s="34">
        <f t="shared" ref="F40:F62" si="1">E40*G40</f>
        <v>420000</v>
      </c>
      <c r="G40" s="69">
        <v>210</v>
      </c>
      <c r="H40" s="70"/>
      <c r="I40" s="49"/>
      <c r="J40" s="50"/>
      <c r="K40" s="49"/>
      <c r="L40" s="50"/>
      <c r="M40" s="49"/>
      <c r="N40" s="50"/>
      <c r="O40" s="49"/>
      <c r="P40" s="50"/>
      <c r="Q40" s="49"/>
      <c r="R40" s="50"/>
      <c r="S40" s="49"/>
      <c r="T40" s="50"/>
      <c r="U40" s="49"/>
      <c r="V40" s="50"/>
      <c r="W40" s="49"/>
      <c r="X40" s="50"/>
      <c r="Y40" s="49"/>
      <c r="Z40" s="50"/>
      <c r="AA40" s="49"/>
      <c r="AB40" s="50"/>
      <c r="AC40" s="49"/>
      <c r="AD40" s="50"/>
      <c r="AE40" s="49"/>
      <c r="AF40" s="50"/>
      <c r="AG40" s="49"/>
      <c r="AH40" s="50"/>
      <c r="AI40" s="49"/>
      <c r="AJ40" s="50"/>
      <c r="AK40" s="49"/>
      <c r="AL40" s="50"/>
      <c r="AM40" s="49"/>
      <c r="AN40" s="50"/>
      <c r="AO40" s="49"/>
      <c r="AP40" s="50"/>
      <c r="AQ40" s="49"/>
      <c r="AR40" s="50"/>
      <c r="AS40" s="49"/>
      <c r="AT40" s="50"/>
      <c r="AU40" s="49"/>
      <c r="AV40" s="50"/>
      <c r="AW40" s="49"/>
      <c r="AX40" s="50"/>
      <c r="AY40" s="49"/>
      <c r="AZ40" s="50"/>
      <c r="BA40" s="49"/>
      <c r="BB40" s="50"/>
      <c r="BC40" s="49"/>
      <c r="BD40" s="50"/>
      <c r="BE40" s="49"/>
      <c r="BF40" s="50"/>
      <c r="BG40" s="49"/>
      <c r="BH40" s="50"/>
      <c r="BI40" s="49"/>
      <c r="BJ40" s="50"/>
      <c r="BK40" s="49"/>
      <c r="BL40" s="50"/>
      <c r="BM40" s="49"/>
      <c r="BN40" s="50"/>
      <c r="BO40" s="49"/>
      <c r="BP40" s="50"/>
      <c r="BQ40" s="49"/>
      <c r="BR40" s="50"/>
      <c r="BS40" s="49"/>
      <c r="BT40" s="50"/>
      <c r="BU40" s="49"/>
      <c r="BV40" s="50"/>
      <c r="BW40" s="49"/>
      <c r="BX40" s="50"/>
      <c r="BY40" s="49"/>
      <c r="BZ40" s="50"/>
      <c r="CA40" s="49"/>
      <c r="CB40" s="50"/>
      <c r="CC40" s="49"/>
      <c r="CD40" s="50"/>
      <c r="CE40" s="49"/>
      <c r="CF40" s="50"/>
      <c r="CG40" s="49"/>
      <c r="CH40" s="50"/>
      <c r="CI40" s="49"/>
      <c r="CJ40" s="50"/>
      <c r="CK40" s="49"/>
      <c r="CL40" s="50"/>
      <c r="CM40" s="49"/>
      <c r="CN40" s="50"/>
      <c r="CO40" s="49"/>
      <c r="CP40" s="50"/>
      <c r="CQ40" s="49"/>
      <c r="CR40" s="50"/>
      <c r="CS40" s="49"/>
      <c r="CT40" s="50"/>
      <c r="CU40" s="49"/>
      <c r="CV40" s="50"/>
      <c r="CW40" s="49"/>
      <c r="CX40" s="50"/>
      <c r="CY40" s="49"/>
      <c r="CZ40" s="50"/>
      <c r="DA40" s="49"/>
      <c r="DB40" s="50"/>
      <c r="DC40" s="49"/>
      <c r="DD40" s="50"/>
      <c r="DE40" s="49"/>
      <c r="DF40" s="50"/>
      <c r="DG40" s="49"/>
      <c r="DH40" s="50"/>
      <c r="DI40" s="49"/>
      <c r="DJ40" s="50"/>
      <c r="DK40" s="49"/>
      <c r="DL40" s="50"/>
      <c r="DM40" s="49"/>
      <c r="DN40" s="50"/>
      <c r="DO40" s="49"/>
      <c r="DP40" s="50"/>
      <c r="DQ40" s="49"/>
      <c r="DR40" s="50"/>
      <c r="DS40" s="49"/>
      <c r="DT40" s="50"/>
      <c r="DU40" s="49"/>
      <c r="DV40" s="50"/>
      <c r="DW40" s="49"/>
      <c r="DX40" s="50"/>
      <c r="DY40" s="49"/>
      <c r="DZ40" s="50"/>
      <c r="EA40" s="49"/>
      <c r="EB40" s="50"/>
      <c r="EC40" s="49"/>
      <c r="ED40" s="50"/>
      <c r="EE40" s="49"/>
      <c r="EF40" s="50"/>
      <c r="EG40" s="49"/>
      <c r="EH40" s="50"/>
      <c r="EI40" s="51"/>
      <c r="EJ40" s="50"/>
      <c r="EK40" s="49"/>
      <c r="EL40" s="50"/>
      <c r="EM40" s="49"/>
      <c r="EN40" s="50"/>
      <c r="EO40" s="49"/>
      <c r="EP40" s="50"/>
      <c r="EQ40" s="49"/>
      <c r="ER40" s="50"/>
      <c r="ES40" s="49"/>
      <c r="ET40" s="50"/>
      <c r="EU40" s="49"/>
      <c r="EV40" s="50"/>
      <c r="EW40" s="49"/>
      <c r="EX40" s="50"/>
      <c r="EY40" s="49"/>
      <c r="EZ40" s="50"/>
      <c r="FA40" s="49"/>
      <c r="FB40" s="50"/>
      <c r="FC40" s="49"/>
      <c r="FD40" s="50"/>
      <c r="FE40" s="49"/>
      <c r="FF40" s="50"/>
      <c r="FG40" s="49"/>
      <c r="FH40" s="50"/>
      <c r="FI40" s="49"/>
      <c r="FJ40" s="50"/>
      <c r="FK40" s="49"/>
      <c r="FL40" s="50"/>
      <c r="FM40" s="49"/>
      <c r="FN40" s="50"/>
      <c r="FO40" s="49"/>
      <c r="FP40" s="50"/>
      <c r="FQ40" s="49"/>
      <c r="FR40" s="50"/>
      <c r="FS40" s="49"/>
      <c r="FT40" s="50"/>
      <c r="FU40" s="49"/>
      <c r="FV40" s="50"/>
      <c r="FW40" s="49"/>
      <c r="FX40" s="50"/>
      <c r="FY40" s="49"/>
      <c r="FZ40" s="50"/>
      <c r="GA40" s="49"/>
      <c r="GB40" s="50"/>
      <c r="GC40" s="49"/>
      <c r="GD40" s="50"/>
      <c r="GE40" s="49"/>
      <c r="GF40" s="50"/>
      <c r="GG40" s="49"/>
      <c r="GH40" s="50"/>
      <c r="GI40" s="49"/>
      <c r="GJ40" s="50"/>
      <c r="GK40" s="49"/>
      <c r="GL40" s="50"/>
      <c r="GM40" s="49"/>
      <c r="GN40" s="50"/>
      <c r="GO40" s="49"/>
      <c r="GP40" s="50"/>
      <c r="GQ40" s="49"/>
      <c r="GR40" s="50"/>
      <c r="GS40" s="49"/>
      <c r="GT40" s="50"/>
      <c r="GU40" s="49"/>
      <c r="GV40" s="50"/>
      <c r="GW40" s="49"/>
      <c r="GX40" s="50"/>
      <c r="GY40" s="49"/>
      <c r="GZ40" s="50"/>
      <c r="HA40" s="49"/>
      <c r="HB40" s="50"/>
      <c r="HC40" s="49"/>
      <c r="HD40" s="50"/>
      <c r="HE40" s="49"/>
      <c r="HF40" s="50"/>
      <c r="HG40" s="49"/>
      <c r="HH40" s="50"/>
      <c r="HI40" s="49"/>
      <c r="HJ40" s="50"/>
      <c r="HK40" s="49"/>
      <c r="HL40" s="50"/>
      <c r="HM40" s="49"/>
      <c r="HN40" s="50"/>
      <c r="HO40" s="49"/>
      <c r="HP40" s="50"/>
      <c r="HQ40" s="49"/>
      <c r="HR40" s="50"/>
      <c r="HS40" s="49"/>
      <c r="HT40" s="50"/>
      <c r="HU40" s="51"/>
      <c r="HV40" s="50"/>
      <c r="HW40" s="51"/>
      <c r="HX40" s="50"/>
      <c r="HY40" s="51"/>
      <c r="HZ40" s="50"/>
      <c r="IA40" s="51"/>
      <c r="IB40" s="50"/>
      <c r="IC40" s="51"/>
      <c r="ID40" s="50"/>
      <c r="IE40" s="51"/>
      <c r="IF40" s="50"/>
      <c r="IG40" s="51"/>
      <c r="IH40" s="50"/>
      <c r="II40" s="51"/>
      <c r="IJ40" s="50"/>
      <c r="IK40" s="51"/>
      <c r="IL40" s="50"/>
      <c r="IM40" s="51"/>
      <c r="IN40" s="50"/>
      <c r="IO40" s="51"/>
      <c r="IP40" s="50"/>
      <c r="IQ40" s="51"/>
      <c r="IR40" s="50"/>
      <c r="IS40" s="51"/>
      <c r="IT40" s="50"/>
      <c r="IU40" s="51"/>
      <c r="IV40" s="50"/>
    </row>
    <row r="41" spans="1:256" s="22" customFormat="1" ht="32.25" customHeight="1">
      <c r="A41" s="71" t="s">
        <v>57</v>
      </c>
      <c r="B41" s="46" t="s">
        <v>58</v>
      </c>
      <c r="C41" s="68" t="s">
        <v>25</v>
      </c>
      <c r="D41" s="24" t="s">
        <v>26</v>
      </c>
      <c r="E41" s="34">
        <v>120</v>
      </c>
      <c r="F41" s="34">
        <f t="shared" si="1"/>
        <v>24000</v>
      </c>
      <c r="G41" s="69">
        <v>200</v>
      </c>
      <c r="H41" s="12"/>
      <c r="I41" s="49"/>
      <c r="J41" s="50"/>
      <c r="K41" s="49"/>
      <c r="L41" s="50"/>
      <c r="M41" s="49"/>
      <c r="N41" s="50"/>
      <c r="O41" s="49"/>
      <c r="P41" s="50"/>
      <c r="Q41" s="49"/>
      <c r="R41" s="50"/>
      <c r="S41" s="49"/>
      <c r="T41" s="50"/>
      <c r="U41" s="49"/>
      <c r="V41" s="50"/>
      <c r="W41" s="49"/>
      <c r="X41" s="50"/>
      <c r="Y41" s="49"/>
      <c r="Z41" s="50"/>
      <c r="AA41" s="49"/>
      <c r="AB41" s="50"/>
      <c r="AC41" s="49"/>
      <c r="AD41" s="50"/>
      <c r="AE41" s="49"/>
      <c r="AF41" s="50"/>
      <c r="AG41" s="49"/>
      <c r="AH41" s="50"/>
      <c r="AI41" s="49"/>
      <c r="AJ41" s="50"/>
      <c r="AK41" s="49"/>
      <c r="AL41" s="50"/>
      <c r="AM41" s="49"/>
      <c r="AN41" s="50"/>
      <c r="AO41" s="49"/>
      <c r="AP41" s="50"/>
      <c r="AQ41" s="49"/>
      <c r="AR41" s="50"/>
      <c r="AS41" s="49"/>
      <c r="AT41" s="50"/>
      <c r="AU41" s="49"/>
      <c r="AV41" s="50"/>
      <c r="AW41" s="49"/>
      <c r="AX41" s="50"/>
      <c r="AY41" s="49"/>
      <c r="AZ41" s="50"/>
      <c r="BA41" s="49"/>
      <c r="BB41" s="50"/>
      <c r="BC41" s="49"/>
      <c r="BD41" s="50"/>
      <c r="BE41" s="49"/>
      <c r="BF41" s="50"/>
      <c r="BG41" s="49"/>
      <c r="BH41" s="50"/>
      <c r="BI41" s="49"/>
      <c r="BJ41" s="50"/>
      <c r="BK41" s="49"/>
      <c r="BL41" s="50"/>
      <c r="BM41" s="49"/>
      <c r="BN41" s="50"/>
      <c r="BO41" s="49"/>
      <c r="BP41" s="50"/>
      <c r="BQ41" s="49"/>
      <c r="BR41" s="50"/>
      <c r="BS41" s="49"/>
      <c r="BT41" s="50"/>
      <c r="BU41" s="49"/>
      <c r="BV41" s="50"/>
      <c r="BW41" s="49"/>
      <c r="BX41" s="50"/>
      <c r="BY41" s="49"/>
      <c r="BZ41" s="50"/>
      <c r="CA41" s="49"/>
      <c r="CB41" s="50"/>
      <c r="CC41" s="49"/>
      <c r="CD41" s="50"/>
      <c r="CE41" s="49"/>
      <c r="CF41" s="50"/>
      <c r="CG41" s="49"/>
      <c r="CH41" s="50"/>
      <c r="CI41" s="49"/>
      <c r="CJ41" s="50"/>
      <c r="CK41" s="49"/>
      <c r="CL41" s="50"/>
      <c r="CM41" s="49"/>
      <c r="CN41" s="50"/>
      <c r="CO41" s="49"/>
      <c r="CP41" s="50"/>
      <c r="CQ41" s="49"/>
      <c r="CR41" s="50"/>
      <c r="CS41" s="49"/>
      <c r="CT41" s="50"/>
      <c r="CU41" s="49"/>
      <c r="CV41" s="50"/>
      <c r="CW41" s="49"/>
      <c r="CX41" s="50"/>
      <c r="CY41" s="49"/>
      <c r="CZ41" s="50"/>
      <c r="DA41" s="49"/>
      <c r="DB41" s="50"/>
      <c r="DC41" s="49"/>
      <c r="DD41" s="50"/>
      <c r="DE41" s="49"/>
      <c r="DF41" s="50"/>
      <c r="DG41" s="49"/>
      <c r="DH41" s="50"/>
      <c r="DI41" s="49"/>
      <c r="DJ41" s="50"/>
      <c r="DK41" s="49"/>
      <c r="DL41" s="50"/>
      <c r="DM41" s="49"/>
      <c r="DN41" s="50"/>
      <c r="DO41" s="49"/>
      <c r="DP41" s="50"/>
      <c r="DQ41" s="49"/>
      <c r="DR41" s="50"/>
      <c r="DS41" s="49"/>
      <c r="DT41" s="50"/>
      <c r="DU41" s="49"/>
      <c r="DV41" s="50"/>
      <c r="DW41" s="49"/>
      <c r="DX41" s="50"/>
      <c r="DY41" s="49"/>
      <c r="DZ41" s="50"/>
      <c r="EA41" s="49"/>
      <c r="EB41" s="50"/>
      <c r="EC41" s="49"/>
      <c r="ED41" s="50"/>
      <c r="EE41" s="49"/>
      <c r="EF41" s="50"/>
      <c r="EG41" s="49"/>
      <c r="EH41" s="50"/>
      <c r="EI41" s="51"/>
      <c r="EJ41" s="50"/>
      <c r="EK41" s="49"/>
      <c r="EL41" s="50"/>
      <c r="EM41" s="49"/>
      <c r="EN41" s="50"/>
      <c r="EO41" s="49"/>
      <c r="EP41" s="50"/>
      <c r="EQ41" s="49"/>
      <c r="ER41" s="50"/>
      <c r="ES41" s="49"/>
      <c r="ET41" s="50"/>
      <c r="EU41" s="49"/>
      <c r="EV41" s="50"/>
      <c r="EW41" s="49"/>
      <c r="EX41" s="50"/>
      <c r="EY41" s="49"/>
      <c r="EZ41" s="50"/>
      <c r="FA41" s="49"/>
      <c r="FB41" s="50"/>
      <c r="FC41" s="49"/>
      <c r="FD41" s="50"/>
      <c r="FE41" s="49"/>
      <c r="FF41" s="50"/>
      <c r="FG41" s="49"/>
      <c r="FH41" s="50"/>
      <c r="FI41" s="49"/>
      <c r="FJ41" s="50"/>
      <c r="FK41" s="49"/>
      <c r="FL41" s="50"/>
      <c r="FM41" s="49"/>
      <c r="FN41" s="50"/>
      <c r="FO41" s="49"/>
      <c r="FP41" s="50"/>
      <c r="FQ41" s="49"/>
      <c r="FR41" s="50"/>
      <c r="FS41" s="49"/>
      <c r="FT41" s="50"/>
      <c r="FU41" s="49"/>
      <c r="FV41" s="50"/>
      <c r="FW41" s="49"/>
      <c r="FX41" s="50"/>
      <c r="FY41" s="49"/>
      <c r="FZ41" s="50"/>
      <c r="GA41" s="49"/>
      <c r="GB41" s="50"/>
      <c r="GC41" s="49"/>
      <c r="GD41" s="50"/>
      <c r="GE41" s="49"/>
      <c r="GF41" s="50"/>
      <c r="GG41" s="49"/>
      <c r="GH41" s="50"/>
      <c r="GI41" s="49"/>
      <c r="GJ41" s="50"/>
      <c r="GK41" s="49"/>
      <c r="GL41" s="50"/>
      <c r="GM41" s="49"/>
      <c r="GN41" s="50"/>
      <c r="GO41" s="49"/>
      <c r="GP41" s="50"/>
      <c r="GQ41" s="49"/>
      <c r="GR41" s="50"/>
      <c r="GS41" s="49"/>
      <c r="GT41" s="50"/>
      <c r="GU41" s="49"/>
      <c r="GV41" s="50"/>
      <c r="GW41" s="49"/>
      <c r="GX41" s="50"/>
      <c r="GY41" s="49"/>
      <c r="GZ41" s="50"/>
      <c r="HA41" s="49"/>
      <c r="HB41" s="50"/>
      <c r="HC41" s="49"/>
      <c r="HD41" s="50"/>
      <c r="HE41" s="49"/>
      <c r="HF41" s="50"/>
      <c r="HG41" s="49"/>
      <c r="HH41" s="50"/>
      <c r="HI41" s="49"/>
      <c r="HJ41" s="50"/>
      <c r="HK41" s="49"/>
      <c r="HL41" s="50"/>
      <c r="HM41" s="49"/>
      <c r="HN41" s="50"/>
      <c r="HO41" s="49"/>
      <c r="HP41" s="50"/>
      <c r="HQ41" s="49"/>
      <c r="HR41" s="50"/>
      <c r="HS41" s="49"/>
      <c r="HT41" s="50"/>
      <c r="HU41" s="51"/>
      <c r="HV41" s="50"/>
      <c r="HW41" s="51"/>
      <c r="HX41" s="50"/>
      <c r="HY41" s="51"/>
      <c r="HZ41" s="50"/>
      <c r="IA41" s="51"/>
      <c r="IB41" s="50"/>
      <c r="IC41" s="51"/>
      <c r="ID41" s="50"/>
      <c r="IE41" s="51"/>
      <c r="IF41" s="50"/>
      <c r="IG41" s="51"/>
      <c r="IH41" s="50"/>
      <c r="II41" s="51"/>
      <c r="IJ41" s="50"/>
      <c r="IK41" s="51"/>
      <c r="IL41" s="50"/>
      <c r="IM41" s="51"/>
      <c r="IN41" s="50"/>
      <c r="IO41" s="51"/>
      <c r="IP41" s="50"/>
      <c r="IQ41" s="51"/>
      <c r="IR41" s="50"/>
      <c r="IS41" s="51"/>
      <c r="IT41" s="50"/>
      <c r="IU41" s="51"/>
      <c r="IV41" s="50"/>
    </row>
    <row r="42" spans="1:256" s="22" customFormat="1" ht="30" customHeight="1">
      <c r="A42" s="71" t="s">
        <v>59</v>
      </c>
      <c r="B42" s="46" t="s">
        <v>60</v>
      </c>
      <c r="C42" s="68" t="s">
        <v>25</v>
      </c>
      <c r="D42" s="24" t="s">
        <v>26</v>
      </c>
      <c r="E42" s="34">
        <v>550</v>
      </c>
      <c r="F42" s="34">
        <f t="shared" si="1"/>
        <v>16500</v>
      </c>
      <c r="G42" s="69">
        <v>30</v>
      </c>
      <c r="H42" s="12"/>
      <c r="I42" s="49"/>
      <c r="J42" s="50"/>
      <c r="K42" s="49"/>
      <c r="L42" s="50"/>
      <c r="M42" s="49"/>
      <c r="N42" s="50"/>
      <c r="O42" s="49"/>
      <c r="P42" s="50"/>
      <c r="Q42" s="49"/>
      <c r="R42" s="50"/>
      <c r="S42" s="49"/>
      <c r="T42" s="50"/>
      <c r="U42" s="49"/>
      <c r="V42" s="50"/>
      <c r="W42" s="49"/>
      <c r="X42" s="50"/>
      <c r="Y42" s="49"/>
      <c r="Z42" s="50"/>
      <c r="AA42" s="49"/>
      <c r="AB42" s="50"/>
      <c r="AC42" s="49"/>
      <c r="AD42" s="50"/>
      <c r="AE42" s="49"/>
      <c r="AF42" s="50"/>
      <c r="AG42" s="49"/>
      <c r="AH42" s="50"/>
      <c r="AI42" s="49"/>
      <c r="AJ42" s="50"/>
      <c r="AK42" s="49"/>
      <c r="AL42" s="50"/>
      <c r="AM42" s="49"/>
      <c r="AN42" s="50"/>
      <c r="AO42" s="49"/>
      <c r="AP42" s="50"/>
      <c r="AQ42" s="49"/>
      <c r="AR42" s="50"/>
      <c r="AS42" s="49"/>
      <c r="AT42" s="50"/>
      <c r="AU42" s="49"/>
      <c r="AV42" s="50"/>
      <c r="AW42" s="49"/>
      <c r="AX42" s="50"/>
      <c r="AY42" s="49"/>
      <c r="AZ42" s="50"/>
      <c r="BA42" s="49"/>
      <c r="BB42" s="50"/>
      <c r="BC42" s="49"/>
      <c r="BD42" s="50"/>
      <c r="BE42" s="49"/>
      <c r="BF42" s="50"/>
      <c r="BG42" s="49"/>
      <c r="BH42" s="50"/>
      <c r="BI42" s="49"/>
      <c r="BJ42" s="50"/>
      <c r="BK42" s="49"/>
      <c r="BL42" s="50"/>
      <c r="BM42" s="49"/>
      <c r="BN42" s="50"/>
      <c r="BO42" s="49"/>
      <c r="BP42" s="50"/>
      <c r="BQ42" s="49"/>
      <c r="BR42" s="50"/>
      <c r="BS42" s="49"/>
      <c r="BT42" s="50"/>
      <c r="BU42" s="49"/>
      <c r="BV42" s="50"/>
      <c r="BW42" s="49"/>
      <c r="BX42" s="50"/>
      <c r="BY42" s="49"/>
      <c r="BZ42" s="50"/>
      <c r="CA42" s="49"/>
      <c r="CB42" s="50"/>
      <c r="CC42" s="49"/>
      <c r="CD42" s="50"/>
      <c r="CE42" s="49"/>
      <c r="CF42" s="50"/>
      <c r="CG42" s="49"/>
      <c r="CH42" s="50"/>
      <c r="CI42" s="49"/>
      <c r="CJ42" s="50"/>
      <c r="CK42" s="49"/>
      <c r="CL42" s="50"/>
      <c r="CM42" s="49"/>
      <c r="CN42" s="50"/>
      <c r="CO42" s="49"/>
      <c r="CP42" s="50"/>
      <c r="CQ42" s="49"/>
      <c r="CR42" s="50"/>
      <c r="CS42" s="49"/>
      <c r="CT42" s="50"/>
      <c r="CU42" s="49"/>
      <c r="CV42" s="50"/>
      <c r="CW42" s="49"/>
      <c r="CX42" s="50"/>
      <c r="CY42" s="49"/>
      <c r="CZ42" s="50"/>
      <c r="DA42" s="49"/>
      <c r="DB42" s="50"/>
      <c r="DC42" s="49"/>
      <c r="DD42" s="50"/>
      <c r="DE42" s="49"/>
      <c r="DF42" s="50"/>
      <c r="DG42" s="49"/>
      <c r="DH42" s="50"/>
      <c r="DI42" s="49"/>
      <c r="DJ42" s="50"/>
      <c r="DK42" s="49"/>
      <c r="DL42" s="50"/>
      <c r="DM42" s="49"/>
      <c r="DN42" s="50"/>
      <c r="DO42" s="49"/>
      <c r="DP42" s="50"/>
      <c r="DQ42" s="49"/>
      <c r="DR42" s="50"/>
      <c r="DS42" s="49"/>
      <c r="DT42" s="50"/>
      <c r="DU42" s="49"/>
      <c r="DV42" s="50"/>
      <c r="DW42" s="49"/>
      <c r="DX42" s="50"/>
      <c r="DY42" s="49"/>
      <c r="DZ42" s="50"/>
      <c r="EA42" s="49"/>
      <c r="EB42" s="50"/>
      <c r="EC42" s="49"/>
      <c r="ED42" s="50"/>
      <c r="EE42" s="49"/>
      <c r="EF42" s="50"/>
      <c r="EG42" s="49"/>
      <c r="EH42" s="50"/>
      <c r="EI42" s="51"/>
      <c r="EJ42" s="50"/>
      <c r="EK42" s="49"/>
      <c r="EL42" s="50"/>
      <c r="EM42" s="49"/>
      <c r="EN42" s="50"/>
      <c r="EO42" s="49"/>
      <c r="EP42" s="50"/>
      <c r="EQ42" s="49"/>
      <c r="ER42" s="50"/>
      <c r="ES42" s="49"/>
      <c r="ET42" s="50"/>
      <c r="EU42" s="49"/>
      <c r="EV42" s="50"/>
      <c r="EW42" s="49"/>
      <c r="EX42" s="50"/>
      <c r="EY42" s="49"/>
      <c r="EZ42" s="50"/>
      <c r="FA42" s="49"/>
      <c r="FB42" s="50"/>
      <c r="FC42" s="49"/>
      <c r="FD42" s="50"/>
      <c r="FE42" s="49"/>
      <c r="FF42" s="50"/>
      <c r="FG42" s="49"/>
      <c r="FH42" s="50"/>
      <c r="FI42" s="49"/>
      <c r="FJ42" s="50"/>
      <c r="FK42" s="49"/>
      <c r="FL42" s="50"/>
      <c r="FM42" s="49"/>
      <c r="FN42" s="50"/>
      <c r="FO42" s="49"/>
      <c r="FP42" s="50"/>
      <c r="FQ42" s="49"/>
      <c r="FR42" s="50"/>
      <c r="FS42" s="49"/>
      <c r="FT42" s="50"/>
      <c r="FU42" s="49"/>
      <c r="FV42" s="50"/>
      <c r="FW42" s="49"/>
      <c r="FX42" s="50"/>
      <c r="FY42" s="49"/>
      <c r="FZ42" s="50"/>
      <c r="GA42" s="49"/>
      <c r="GB42" s="50"/>
      <c r="GC42" s="49"/>
      <c r="GD42" s="50"/>
      <c r="GE42" s="49"/>
      <c r="GF42" s="50"/>
      <c r="GG42" s="49"/>
      <c r="GH42" s="50"/>
      <c r="GI42" s="49"/>
      <c r="GJ42" s="50"/>
      <c r="GK42" s="49"/>
      <c r="GL42" s="50"/>
      <c r="GM42" s="49"/>
      <c r="GN42" s="50"/>
      <c r="GO42" s="49"/>
      <c r="GP42" s="50"/>
      <c r="GQ42" s="49"/>
      <c r="GR42" s="50"/>
      <c r="GS42" s="49"/>
      <c r="GT42" s="50"/>
      <c r="GU42" s="49"/>
      <c r="GV42" s="50"/>
      <c r="GW42" s="49"/>
      <c r="GX42" s="50"/>
      <c r="GY42" s="49"/>
      <c r="GZ42" s="50"/>
      <c r="HA42" s="49"/>
      <c r="HB42" s="50"/>
      <c r="HC42" s="49"/>
      <c r="HD42" s="50"/>
      <c r="HE42" s="49"/>
      <c r="HF42" s="50"/>
      <c r="HG42" s="49"/>
      <c r="HH42" s="50"/>
      <c r="HI42" s="49"/>
      <c r="HJ42" s="50"/>
      <c r="HK42" s="49"/>
      <c r="HL42" s="50"/>
      <c r="HM42" s="49"/>
      <c r="HN42" s="50"/>
      <c r="HO42" s="49"/>
      <c r="HP42" s="50"/>
      <c r="HQ42" s="49"/>
      <c r="HR42" s="50"/>
      <c r="HS42" s="49"/>
      <c r="HT42" s="50"/>
      <c r="HU42" s="51"/>
      <c r="HV42" s="50"/>
      <c r="HW42" s="51"/>
      <c r="HX42" s="50"/>
      <c r="HY42" s="51"/>
      <c r="HZ42" s="50"/>
      <c r="IA42" s="51"/>
      <c r="IB42" s="50"/>
      <c r="IC42" s="51"/>
      <c r="ID42" s="50"/>
      <c r="IE42" s="51"/>
      <c r="IF42" s="50"/>
      <c r="IG42" s="51"/>
      <c r="IH42" s="50"/>
      <c r="II42" s="51"/>
      <c r="IJ42" s="50"/>
      <c r="IK42" s="51"/>
      <c r="IL42" s="50"/>
      <c r="IM42" s="51"/>
      <c r="IN42" s="50"/>
      <c r="IO42" s="51"/>
      <c r="IP42" s="50"/>
      <c r="IQ42" s="51"/>
      <c r="IR42" s="50"/>
      <c r="IS42" s="51"/>
      <c r="IT42" s="50"/>
      <c r="IU42" s="51"/>
      <c r="IV42" s="50"/>
    </row>
    <row r="43" spans="1:256" s="22" customFormat="1" ht="30.75" customHeight="1">
      <c r="A43" s="71">
        <v>30192137</v>
      </c>
      <c r="B43" s="46" t="s">
        <v>61</v>
      </c>
      <c r="C43" s="68" t="s">
        <v>25</v>
      </c>
      <c r="D43" s="24" t="s">
        <v>26</v>
      </c>
      <c r="E43" s="34">
        <v>50</v>
      </c>
      <c r="F43" s="34">
        <f t="shared" si="1"/>
        <v>2450</v>
      </c>
      <c r="G43" s="69">
        <v>49</v>
      </c>
      <c r="H43" s="12"/>
      <c r="I43" s="49"/>
      <c r="J43" s="50"/>
      <c r="K43" s="49"/>
      <c r="L43" s="50"/>
      <c r="M43" s="49"/>
      <c r="N43" s="50"/>
      <c r="O43" s="49"/>
      <c r="P43" s="50"/>
      <c r="Q43" s="49"/>
      <c r="R43" s="50"/>
      <c r="S43" s="49"/>
      <c r="T43" s="50"/>
      <c r="U43" s="49"/>
      <c r="V43" s="50"/>
      <c r="W43" s="49"/>
      <c r="X43" s="50"/>
      <c r="Y43" s="49"/>
      <c r="Z43" s="50"/>
      <c r="AA43" s="49"/>
      <c r="AB43" s="50"/>
      <c r="AC43" s="49"/>
      <c r="AD43" s="50"/>
      <c r="AE43" s="49"/>
      <c r="AF43" s="50"/>
      <c r="AG43" s="49"/>
      <c r="AH43" s="50"/>
      <c r="AI43" s="49"/>
      <c r="AJ43" s="50"/>
      <c r="AK43" s="49"/>
      <c r="AL43" s="50"/>
      <c r="AM43" s="49"/>
      <c r="AN43" s="50"/>
      <c r="AO43" s="49"/>
      <c r="AP43" s="50"/>
      <c r="AQ43" s="49"/>
      <c r="AR43" s="50"/>
      <c r="AS43" s="49"/>
      <c r="AT43" s="50"/>
      <c r="AU43" s="49"/>
      <c r="AV43" s="50"/>
      <c r="AW43" s="49"/>
      <c r="AX43" s="50"/>
      <c r="AY43" s="49"/>
      <c r="AZ43" s="50"/>
      <c r="BA43" s="49"/>
      <c r="BB43" s="50"/>
      <c r="BC43" s="49"/>
      <c r="BD43" s="50"/>
      <c r="BE43" s="49"/>
      <c r="BF43" s="50"/>
      <c r="BG43" s="49"/>
      <c r="BH43" s="50"/>
      <c r="BI43" s="49"/>
      <c r="BJ43" s="50"/>
      <c r="BK43" s="49"/>
      <c r="BL43" s="50"/>
      <c r="BM43" s="49"/>
      <c r="BN43" s="50"/>
      <c r="BO43" s="49"/>
      <c r="BP43" s="50"/>
      <c r="BQ43" s="49"/>
      <c r="BR43" s="50"/>
      <c r="BS43" s="49"/>
      <c r="BT43" s="50"/>
      <c r="BU43" s="49"/>
      <c r="BV43" s="50"/>
      <c r="BW43" s="49"/>
      <c r="BX43" s="50"/>
      <c r="BY43" s="49"/>
      <c r="BZ43" s="50"/>
      <c r="CA43" s="49"/>
      <c r="CB43" s="50"/>
      <c r="CC43" s="49"/>
      <c r="CD43" s="50"/>
      <c r="CE43" s="49"/>
      <c r="CF43" s="50"/>
      <c r="CG43" s="49"/>
      <c r="CH43" s="50"/>
      <c r="CI43" s="49"/>
      <c r="CJ43" s="50"/>
      <c r="CK43" s="49"/>
      <c r="CL43" s="50"/>
      <c r="CM43" s="49"/>
      <c r="CN43" s="50"/>
      <c r="CO43" s="49"/>
      <c r="CP43" s="50"/>
      <c r="CQ43" s="49"/>
      <c r="CR43" s="50"/>
      <c r="CS43" s="49"/>
      <c r="CT43" s="50"/>
      <c r="CU43" s="49"/>
      <c r="CV43" s="50"/>
      <c r="CW43" s="49"/>
      <c r="CX43" s="50"/>
      <c r="CY43" s="49"/>
      <c r="CZ43" s="50"/>
      <c r="DA43" s="49"/>
      <c r="DB43" s="50"/>
      <c r="DC43" s="49"/>
      <c r="DD43" s="50"/>
      <c r="DE43" s="49"/>
      <c r="DF43" s="50"/>
      <c r="DG43" s="49"/>
      <c r="DH43" s="50"/>
      <c r="DI43" s="49"/>
      <c r="DJ43" s="50"/>
      <c r="DK43" s="49"/>
      <c r="DL43" s="50"/>
      <c r="DM43" s="49"/>
      <c r="DN43" s="50"/>
      <c r="DO43" s="49"/>
      <c r="DP43" s="50"/>
      <c r="DQ43" s="49"/>
      <c r="DR43" s="50"/>
      <c r="DS43" s="49"/>
      <c r="DT43" s="50"/>
      <c r="DU43" s="49"/>
      <c r="DV43" s="50"/>
      <c r="DW43" s="49"/>
      <c r="DX43" s="50"/>
      <c r="DY43" s="49"/>
      <c r="DZ43" s="50"/>
      <c r="EA43" s="49"/>
      <c r="EB43" s="50"/>
      <c r="EC43" s="49"/>
      <c r="ED43" s="50"/>
      <c r="EE43" s="49"/>
      <c r="EF43" s="50"/>
      <c r="EG43" s="49"/>
      <c r="EH43" s="50"/>
      <c r="EI43" s="51"/>
      <c r="EJ43" s="50"/>
      <c r="EK43" s="49"/>
      <c r="EL43" s="50"/>
      <c r="EM43" s="49"/>
      <c r="EN43" s="50"/>
      <c r="EO43" s="49"/>
      <c r="EP43" s="50"/>
      <c r="EQ43" s="49"/>
      <c r="ER43" s="50"/>
      <c r="ES43" s="49"/>
      <c r="ET43" s="50"/>
      <c r="EU43" s="49"/>
      <c r="EV43" s="50"/>
      <c r="EW43" s="49"/>
      <c r="EX43" s="50"/>
      <c r="EY43" s="49"/>
      <c r="EZ43" s="50"/>
      <c r="FA43" s="49"/>
      <c r="FB43" s="50"/>
      <c r="FC43" s="49"/>
      <c r="FD43" s="50"/>
      <c r="FE43" s="49"/>
      <c r="FF43" s="50"/>
      <c r="FG43" s="49"/>
      <c r="FH43" s="50"/>
      <c r="FI43" s="49"/>
      <c r="FJ43" s="50"/>
      <c r="FK43" s="49"/>
      <c r="FL43" s="50"/>
      <c r="FM43" s="49"/>
      <c r="FN43" s="50"/>
      <c r="FO43" s="49"/>
      <c r="FP43" s="50"/>
      <c r="FQ43" s="49"/>
      <c r="FR43" s="50"/>
      <c r="FS43" s="49"/>
      <c r="FT43" s="50"/>
      <c r="FU43" s="49"/>
      <c r="FV43" s="50"/>
      <c r="FW43" s="49"/>
      <c r="FX43" s="50"/>
      <c r="FY43" s="49"/>
      <c r="FZ43" s="50"/>
      <c r="GA43" s="49"/>
      <c r="GB43" s="50"/>
      <c r="GC43" s="49"/>
      <c r="GD43" s="50"/>
      <c r="GE43" s="49"/>
      <c r="GF43" s="50"/>
      <c r="GG43" s="49"/>
      <c r="GH43" s="50"/>
      <c r="GI43" s="49"/>
      <c r="GJ43" s="50"/>
      <c r="GK43" s="49"/>
      <c r="GL43" s="50"/>
      <c r="GM43" s="49"/>
      <c r="GN43" s="50"/>
      <c r="GO43" s="49"/>
      <c r="GP43" s="50"/>
      <c r="GQ43" s="49"/>
      <c r="GR43" s="50"/>
      <c r="GS43" s="49"/>
      <c r="GT43" s="50"/>
      <c r="GU43" s="49"/>
      <c r="GV43" s="50"/>
      <c r="GW43" s="49"/>
      <c r="GX43" s="50"/>
      <c r="GY43" s="49"/>
      <c r="GZ43" s="50"/>
      <c r="HA43" s="49"/>
      <c r="HB43" s="50"/>
      <c r="HC43" s="49"/>
      <c r="HD43" s="50"/>
      <c r="HE43" s="49"/>
      <c r="HF43" s="50"/>
      <c r="HG43" s="49"/>
      <c r="HH43" s="50"/>
      <c r="HI43" s="49"/>
      <c r="HJ43" s="50"/>
      <c r="HK43" s="49"/>
      <c r="HL43" s="50"/>
      <c r="HM43" s="49"/>
      <c r="HN43" s="50"/>
      <c r="HO43" s="49"/>
      <c r="HP43" s="50"/>
      <c r="HQ43" s="49"/>
      <c r="HR43" s="50"/>
      <c r="HS43" s="49"/>
      <c r="HT43" s="50"/>
      <c r="HU43" s="51"/>
      <c r="HV43" s="50"/>
      <c r="HW43" s="51"/>
      <c r="HX43" s="50"/>
      <c r="HY43" s="51"/>
      <c r="HZ43" s="50"/>
      <c r="IA43" s="51"/>
      <c r="IB43" s="50"/>
      <c r="IC43" s="51"/>
      <c r="ID43" s="50"/>
      <c r="IE43" s="51"/>
      <c r="IF43" s="50"/>
      <c r="IG43" s="51"/>
      <c r="IH43" s="50"/>
      <c r="II43" s="51"/>
      <c r="IJ43" s="50"/>
      <c r="IK43" s="51"/>
      <c r="IL43" s="50"/>
      <c r="IM43" s="51"/>
      <c r="IN43" s="50"/>
      <c r="IO43" s="51"/>
      <c r="IP43" s="50"/>
      <c r="IQ43" s="51"/>
      <c r="IR43" s="50"/>
      <c r="IS43" s="51"/>
      <c r="IT43" s="50"/>
      <c r="IU43" s="51"/>
      <c r="IV43" s="50"/>
    </row>
    <row r="44" spans="1:256" s="22" customFormat="1" ht="32.25" customHeight="1">
      <c r="A44" s="71">
        <v>30197232</v>
      </c>
      <c r="B44" s="46" t="s">
        <v>62</v>
      </c>
      <c r="C44" s="68" t="s">
        <v>25</v>
      </c>
      <c r="D44" s="24" t="s">
        <v>26</v>
      </c>
      <c r="E44" s="34">
        <v>100</v>
      </c>
      <c r="F44" s="34">
        <f t="shared" si="1"/>
        <v>120000</v>
      </c>
      <c r="G44" s="69">
        <v>1200</v>
      </c>
      <c r="H44" s="12"/>
      <c r="I44" s="49"/>
      <c r="J44" s="50"/>
      <c r="K44" s="49"/>
      <c r="L44" s="50"/>
      <c r="M44" s="49"/>
      <c r="N44" s="50"/>
      <c r="O44" s="49"/>
      <c r="P44" s="50"/>
      <c r="Q44" s="49"/>
      <c r="R44" s="50"/>
      <c r="S44" s="49"/>
      <c r="T44" s="50"/>
      <c r="U44" s="49"/>
      <c r="V44" s="50"/>
      <c r="W44" s="49"/>
      <c r="X44" s="50"/>
      <c r="Y44" s="49"/>
      <c r="Z44" s="50"/>
      <c r="AA44" s="49"/>
      <c r="AB44" s="50"/>
      <c r="AC44" s="49"/>
      <c r="AD44" s="50"/>
      <c r="AE44" s="49"/>
      <c r="AF44" s="50"/>
      <c r="AG44" s="49"/>
      <c r="AH44" s="50"/>
      <c r="AI44" s="49"/>
      <c r="AJ44" s="50"/>
      <c r="AK44" s="49"/>
      <c r="AL44" s="50"/>
      <c r="AM44" s="49"/>
      <c r="AN44" s="50"/>
      <c r="AO44" s="49"/>
      <c r="AP44" s="50"/>
      <c r="AQ44" s="49"/>
      <c r="AR44" s="50"/>
      <c r="AS44" s="49"/>
      <c r="AT44" s="50"/>
      <c r="AU44" s="49"/>
      <c r="AV44" s="50"/>
      <c r="AW44" s="49"/>
      <c r="AX44" s="50"/>
      <c r="AY44" s="49"/>
      <c r="AZ44" s="50"/>
      <c r="BA44" s="49"/>
      <c r="BB44" s="50"/>
      <c r="BC44" s="49"/>
      <c r="BD44" s="50"/>
      <c r="BE44" s="49"/>
      <c r="BF44" s="50"/>
      <c r="BG44" s="49"/>
      <c r="BH44" s="50"/>
      <c r="BI44" s="49"/>
      <c r="BJ44" s="50"/>
      <c r="BK44" s="49"/>
      <c r="BL44" s="50"/>
      <c r="BM44" s="49"/>
      <c r="BN44" s="50"/>
      <c r="BO44" s="49"/>
      <c r="BP44" s="50"/>
      <c r="BQ44" s="49"/>
      <c r="BR44" s="50"/>
      <c r="BS44" s="49"/>
      <c r="BT44" s="50"/>
      <c r="BU44" s="49"/>
      <c r="BV44" s="50"/>
      <c r="BW44" s="49"/>
      <c r="BX44" s="50"/>
      <c r="BY44" s="49"/>
      <c r="BZ44" s="50"/>
      <c r="CA44" s="49"/>
      <c r="CB44" s="50"/>
      <c r="CC44" s="49"/>
      <c r="CD44" s="50"/>
      <c r="CE44" s="49"/>
      <c r="CF44" s="50"/>
      <c r="CG44" s="49"/>
      <c r="CH44" s="50"/>
      <c r="CI44" s="49"/>
      <c r="CJ44" s="50"/>
      <c r="CK44" s="49"/>
      <c r="CL44" s="50"/>
      <c r="CM44" s="49"/>
      <c r="CN44" s="50"/>
      <c r="CO44" s="49"/>
      <c r="CP44" s="50"/>
      <c r="CQ44" s="49"/>
      <c r="CR44" s="50"/>
      <c r="CS44" s="49"/>
      <c r="CT44" s="50"/>
      <c r="CU44" s="49"/>
      <c r="CV44" s="50"/>
      <c r="CW44" s="49"/>
      <c r="CX44" s="50"/>
      <c r="CY44" s="49"/>
      <c r="CZ44" s="50"/>
      <c r="DA44" s="49"/>
      <c r="DB44" s="50"/>
      <c r="DC44" s="49"/>
      <c r="DD44" s="50"/>
      <c r="DE44" s="49"/>
      <c r="DF44" s="50"/>
      <c r="DG44" s="49"/>
      <c r="DH44" s="50"/>
      <c r="DI44" s="49"/>
      <c r="DJ44" s="50"/>
      <c r="DK44" s="49"/>
      <c r="DL44" s="50"/>
      <c r="DM44" s="49"/>
      <c r="DN44" s="50"/>
      <c r="DO44" s="49"/>
      <c r="DP44" s="50"/>
      <c r="DQ44" s="49"/>
      <c r="DR44" s="50"/>
      <c r="DS44" s="49"/>
      <c r="DT44" s="50"/>
      <c r="DU44" s="49"/>
      <c r="DV44" s="50"/>
      <c r="DW44" s="49"/>
      <c r="DX44" s="50"/>
      <c r="DY44" s="49"/>
      <c r="DZ44" s="50"/>
      <c r="EA44" s="49"/>
      <c r="EB44" s="50"/>
      <c r="EC44" s="49"/>
      <c r="ED44" s="50"/>
      <c r="EE44" s="49"/>
      <c r="EF44" s="50"/>
      <c r="EG44" s="49"/>
      <c r="EH44" s="50"/>
      <c r="EI44" s="51"/>
      <c r="EJ44" s="50"/>
      <c r="EK44" s="49"/>
      <c r="EL44" s="50"/>
      <c r="EM44" s="49"/>
      <c r="EN44" s="50"/>
      <c r="EO44" s="49"/>
      <c r="EP44" s="50"/>
      <c r="EQ44" s="49"/>
      <c r="ER44" s="50"/>
      <c r="ES44" s="49"/>
      <c r="ET44" s="50"/>
      <c r="EU44" s="49"/>
      <c r="EV44" s="50"/>
      <c r="EW44" s="49"/>
      <c r="EX44" s="50"/>
      <c r="EY44" s="49"/>
      <c r="EZ44" s="50"/>
      <c r="FA44" s="49"/>
      <c r="FB44" s="50"/>
      <c r="FC44" s="49"/>
      <c r="FD44" s="50"/>
      <c r="FE44" s="49"/>
      <c r="FF44" s="50"/>
      <c r="FG44" s="49"/>
      <c r="FH44" s="50"/>
      <c r="FI44" s="49"/>
      <c r="FJ44" s="50"/>
      <c r="FK44" s="49"/>
      <c r="FL44" s="50"/>
      <c r="FM44" s="49"/>
      <c r="FN44" s="50"/>
      <c r="FO44" s="49"/>
      <c r="FP44" s="50"/>
      <c r="FQ44" s="49"/>
      <c r="FR44" s="50"/>
      <c r="FS44" s="49"/>
      <c r="FT44" s="50"/>
      <c r="FU44" s="49"/>
      <c r="FV44" s="50"/>
      <c r="FW44" s="49"/>
      <c r="FX44" s="50"/>
      <c r="FY44" s="49"/>
      <c r="FZ44" s="50"/>
      <c r="GA44" s="49"/>
      <c r="GB44" s="50"/>
      <c r="GC44" s="49"/>
      <c r="GD44" s="50"/>
      <c r="GE44" s="49"/>
      <c r="GF44" s="50"/>
      <c r="GG44" s="49"/>
      <c r="GH44" s="50"/>
      <c r="GI44" s="49"/>
      <c r="GJ44" s="50"/>
      <c r="GK44" s="49"/>
      <c r="GL44" s="50"/>
      <c r="GM44" s="49"/>
      <c r="GN44" s="50"/>
      <c r="GO44" s="49"/>
      <c r="GP44" s="50"/>
      <c r="GQ44" s="49"/>
      <c r="GR44" s="50"/>
      <c r="GS44" s="49"/>
      <c r="GT44" s="50"/>
      <c r="GU44" s="49"/>
      <c r="GV44" s="50"/>
      <c r="GW44" s="49"/>
      <c r="GX44" s="50"/>
      <c r="GY44" s="49"/>
      <c r="GZ44" s="50"/>
      <c r="HA44" s="49"/>
      <c r="HB44" s="50"/>
      <c r="HC44" s="49"/>
      <c r="HD44" s="50"/>
      <c r="HE44" s="49"/>
      <c r="HF44" s="50"/>
      <c r="HG44" s="49"/>
      <c r="HH44" s="50"/>
      <c r="HI44" s="49"/>
      <c r="HJ44" s="50"/>
      <c r="HK44" s="49"/>
      <c r="HL44" s="50"/>
      <c r="HM44" s="49"/>
      <c r="HN44" s="50"/>
      <c r="HO44" s="49"/>
      <c r="HP44" s="50"/>
      <c r="HQ44" s="49"/>
      <c r="HR44" s="50"/>
      <c r="HS44" s="49"/>
      <c r="HT44" s="50"/>
      <c r="HU44" s="51"/>
      <c r="HV44" s="50"/>
      <c r="HW44" s="51"/>
      <c r="HX44" s="50"/>
      <c r="HY44" s="51"/>
      <c r="HZ44" s="50"/>
      <c r="IA44" s="51"/>
      <c r="IB44" s="50"/>
      <c r="IC44" s="51"/>
      <c r="ID44" s="50"/>
      <c r="IE44" s="51"/>
      <c r="IF44" s="50"/>
      <c r="IG44" s="51"/>
      <c r="IH44" s="50"/>
      <c r="II44" s="51"/>
      <c r="IJ44" s="50"/>
      <c r="IK44" s="51"/>
      <c r="IL44" s="50"/>
      <c r="IM44" s="51"/>
      <c r="IN44" s="50"/>
      <c r="IO44" s="51"/>
      <c r="IP44" s="50"/>
      <c r="IQ44" s="51"/>
      <c r="IR44" s="50"/>
      <c r="IS44" s="51"/>
      <c r="IT44" s="50"/>
      <c r="IU44" s="51"/>
      <c r="IV44" s="50"/>
    </row>
    <row r="45" spans="1:256" s="22" customFormat="1" ht="27.75" customHeight="1">
      <c r="A45" s="71">
        <v>30197233</v>
      </c>
      <c r="B45" s="46" t="s">
        <v>63</v>
      </c>
      <c r="C45" s="68" t="s">
        <v>25</v>
      </c>
      <c r="D45" s="24" t="s">
        <v>26</v>
      </c>
      <c r="E45" s="34">
        <v>100</v>
      </c>
      <c r="F45" s="34">
        <f t="shared" si="1"/>
        <v>20000</v>
      </c>
      <c r="G45" s="69">
        <v>200</v>
      </c>
      <c r="H45" s="12"/>
      <c r="I45" s="49"/>
      <c r="J45" s="50"/>
      <c r="K45" s="49"/>
      <c r="L45" s="50"/>
      <c r="M45" s="49"/>
      <c r="N45" s="50"/>
      <c r="O45" s="49"/>
      <c r="P45" s="50"/>
      <c r="Q45" s="49"/>
      <c r="R45" s="50"/>
      <c r="S45" s="49"/>
      <c r="T45" s="50"/>
      <c r="U45" s="49"/>
      <c r="V45" s="50"/>
      <c r="W45" s="49"/>
      <c r="X45" s="50"/>
      <c r="Y45" s="49"/>
      <c r="Z45" s="50"/>
      <c r="AA45" s="49"/>
      <c r="AB45" s="50"/>
      <c r="AC45" s="49"/>
      <c r="AD45" s="50"/>
      <c r="AE45" s="49"/>
      <c r="AF45" s="50"/>
      <c r="AG45" s="49"/>
      <c r="AH45" s="50"/>
      <c r="AI45" s="49"/>
      <c r="AJ45" s="50"/>
      <c r="AK45" s="49"/>
      <c r="AL45" s="50"/>
      <c r="AM45" s="49"/>
      <c r="AN45" s="50"/>
      <c r="AO45" s="49"/>
      <c r="AP45" s="50"/>
      <c r="AQ45" s="49"/>
      <c r="AR45" s="50"/>
      <c r="AS45" s="49"/>
      <c r="AT45" s="50"/>
      <c r="AU45" s="49"/>
      <c r="AV45" s="50"/>
      <c r="AW45" s="49"/>
      <c r="AX45" s="50"/>
      <c r="AY45" s="49"/>
      <c r="AZ45" s="50"/>
      <c r="BA45" s="49"/>
      <c r="BB45" s="50"/>
      <c r="BC45" s="49"/>
      <c r="BD45" s="50"/>
      <c r="BE45" s="49"/>
      <c r="BF45" s="50"/>
      <c r="BG45" s="49"/>
      <c r="BH45" s="50"/>
      <c r="BI45" s="49"/>
      <c r="BJ45" s="50"/>
      <c r="BK45" s="49"/>
      <c r="BL45" s="50"/>
      <c r="BM45" s="49"/>
      <c r="BN45" s="50"/>
      <c r="BO45" s="49"/>
      <c r="BP45" s="50"/>
      <c r="BQ45" s="49"/>
      <c r="BR45" s="50"/>
      <c r="BS45" s="49"/>
      <c r="BT45" s="50"/>
      <c r="BU45" s="49"/>
      <c r="BV45" s="50"/>
      <c r="BW45" s="49"/>
      <c r="BX45" s="50"/>
      <c r="BY45" s="49"/>
      <c r="BZ45" s="50"/>
      <c r="CA45" s="49"/>
      <c r="CB45" s="50"/>
      <c r="CC45" s="49"/>
      <c r="CD45" s="50"/>
      <c r="CE45" s="49"/>
      <c r="CF45" s="50"/>
      <c r="CG45" s="49"/>
      <c r="CH45" s="50"/>
      <c r="CI45" s="49"/>
      <c r="CJ45" s="50"/>
      <c r="CK45" s="49"/>
      <c r="CL45" s="50"/>
      <c r="CM45" s="49"/>
      <c r="CN45" s="50"/>
      <c r="CO45" s="49"/>
      <c r="CP45" s="50"/>
      <c r="CQ45" s="49"/>
      <c r="CR45" s="50"/>
      <c r="CS45" s="49"/>
      <c r="CT45" s="50"/>
      <c r="CU45" s="49"/>
      <c r="CV45" s="50"/>
      <c r="CW45" s="49"/>
      <c r="CX45" s="50"/>
      <c r="CY45" s="49"/>
      <c r="CZ45" s="50"/>
      <c r="DA45" s="49"/>
      <c r="DB45" s="50"/>
      <c r="DC45" s="49"/>
      <c r="DD45" s="50"/>
      <c r="DE45" s="49"/>
      <c r="DF45" s="50"/>
      <c r="DG45" s="49"/>
      <c r="DH45" s="50"/>
      <c r="DI45" s="49"/>
      <c r="DJ45" s="50"/>
      <c r="DK45" s="49"/>
      <c r="DL45" s="50"/>
      <c r="DM45" s="49"/>
      <c r="DN45" s="50"/>
      <c r="DO45" s="49"/>
      <c r="DP45" s="50"/>
      <c r="DQ45" s="49"/>
      <c r="DR45" s="50"/>
      <c r="DS45" s="49"/>
      <c r="DT45" s="50"/>
      <c r="DU45" s="49"/>
      <c r="DV45" s="50"/>
      <c r="DW45" s="49"/>
      <c r="DX45" s="50"/>
      <c r="DY45" s="49"/>
      <c r="DZ45" s="50"/>
      <c r="EA45" s="49"/>
      <c r="EB45" s="50"/>
      <c r="EC45" s="49"/>
      <c r="ED45" s="50"/>
      <c r="EE45" s="49"/>
      <c r="EF45" s="50"/>
      <c r="EG45" s="49"/>
      <c r="EH45" s="50"/>
      <c r="EI45" s="51"/>
      <c r="EJ45" s="50"/>
      <c r="EK45" s="49"/>
      <c r="EL45" s="50"/>
      <c r="EM45" s="49"/>
      <c r="EN45" s="50"/>
      <c r="EO45" s="49"/>
      <c r="EP45" s="50"/>
      <c r="EQ45" s="49"/>
      <c r="ER45" s="50"/>
      <c r="ES45" s="49"/>
      <c r="ET45" s="50"/>
      <c r="EU45" s="49"/>
      <c r="EV45" s="50"/>
      <c r="EW45" s="49"/>
      <c r="EX45" s="50"/>
      <c r="EY45" s="49"/>
      <c r="EZ45" s="50"/>
      <c r="FA45" s="49"/>
      <c r="FB45" s="50"/>
      <c r="FC45" s="49"/>
      <c r="FD45" s="50"/>
      <c r="FE45" s="49"/>
      <c r="FF45" s="50"/>
      <c r="FG45" s="49"/>
      <c r="FH45" s="50"/>
      <c r="FI45" s="49"/>
      <c r="FJ45" s="50"/>
      <c r="FK45" s="49"/>
      <c r="FL45" s="50"/>
      <c r="FM45" s="49"/>
      <c r="FN45" s="50"/>
      <c r="FO45" s="49"/>
      <c r="FP45" s="50"/>
      <c r="FQ45" s="49"/>
      <c r="FR45" s="50"/>
      <c r="FS45" s="49"/>
      <c r="FT45" s="50"/>
      <c r="FU45" s="49"/>
      <c r="FV45" s="50"/>
      <c r="FW45" s="49"/>
      <c r="FX45" s="50"/>
      <c r="FY45" s="49"/>
      <c r="FZ45" s="50"/>
      <c r="GA45" s="49"/>
      <c r="GB45" s="50"/>
      <c r="GC45" s="49"/>
      <c r="GD45" s="50"/>
      <c r="GE45" s="49"/>
      <c r="GF45" s="50"/>
      <c r="GG45" s="49"/>
      <c r="GH45" s="50"/>
      <c r="GI45" s="49"/>
      <c r="GJ45" s="50"/>
      <c r="GK45" s="49"/>
      <c r="GL45" s="50"/>
      <c r="GM45" s="49"/>
      <c r="GN45" s="50"/>
      <c r="GO45" s="49"/>
      <c r="GP45" s="50"/>
      <c r="GQ45" s="49"/>
      <c r="GR45" s="50"/>
      <c r="GS45" s="49"/>
      <c r="GT45" s="50"/>
      <c r="GU45" s="49"/>
      <c r="GV45" s="50"/>
      <c r="GW45" s="49"/>
      <c r="GX45" s="50"/>
      <c r="GY45" s="49"/>
      <c r="GZ45" s="50"/>
      <c r="HA45" s="49"/>
      <c r="HB45" s="50"/>
      <c r="HC45" s="49"/>
      <c r="HD45" s="50"/>
      <c r="HE45" s="49"/>
      <c r="HF45" s="50"/>
      <c r="HG45" s="49"/>
      <c r="HH45" s="50"/>
      <c r="HI45" s="49"/>
      <c r="HJ45" s="50"/>
      <c r="HK45" s="49"/>
      <c r="HL45" s="50"/>
      <c r="HM45" s="49"/>
      <c r="HN45" s="50"/>
      <c r="HO45" s="49"/>
      <c r="HP45" s="50"/>
      <c r="HQ45" s="49"/>
      <c r="HR45" s="50"/>
      <c r="HS45" s="49"/>
      <c r="HT45" s="50"/>
      <c r="HU45" s="51"/>
      <c r="HV45" s="50"/>
      <c r="HW45" s="51"/>
      <c r="HX45" s="50"/>
      <c r="HY45" s="51"/>
      <c r="HZ45" s="50"/>
      <c r="IA45" s="51"/>
      <c r="IB45" s="50"/>
      <c r="IC45" s="51"/>
      <c r="ID45" s="50"/>
      <c r="IE45" s="51"/>
      <c r="IF45" s="50"/>
      <c r="IG45" s="51"/>
      <c r="IH45" s="50"/>
      <c r="II45" s="51"/>
      <c r="IJ45" s="50"/>
      <c r="IK45" s="51"/>
      <c r="IL45" s="50"/>
      <c r="IM45" s="51"/>
      <c r="IN45" s="50"/>
      <c r="IO45" s="51"/>
      <c r="IP45" s="50"/>
      <c r="IQ45" s="51"/>
      <c r="IR45" s="50"/>
      <c r="IS45" s="51"/>
      <c r="IT45" s="50"/>
      <c r="IU45" s="51"/>
      <c r="IV45" s="50"/>
    </row>
    <row r="46" spans="1:256" s="22" customFormat="1" ht="33" customHeight="1">
      <c r="A46" s="71">
        <v>30197234</v>
      </c>
      <c r="B46" s="46" t="s">
        <v>64</v>
      </c>
      <c r="C46" s="68" t="s">
        <v>25</v>
      </c>
      <c r="D46" s="24" t="s">
        <v>26</v>
      </c>
      <c r="E46" s="34">
        <v>700</v>
      </c>
      <c r="F46" s="34">
        <f t="shared" si="1"/>
        <v>14000</v>
      </c>
      <c r="G46" s="69">
        <v>20</v>
      </c>
      <c r="H46" s="12"/>
      <c r="I46" s="49"/>
      <c r="J46" s="50"/>
      <c r="K46" s="49"/>
      <c r="L46" s="50"/>
      <c r="M46" s="49"/>
      <c r="N46" s="50"/>
      <c r="O46" s="49"/>
      <c r="P46" s="50"/>
      <c r="Q46" s="49"/>
      <c r="R46" s="50"/>
      <c r="S46" s="49"/>
      <c r="T46" s="50"/>
      <c r="U46" s="49"/>
      <c r="V46" s="50"/>
      <c r="W46" s="49"/>
      <c r="X46" s="50"/>
      <c r="Y46" s="49"/>
      <c r="Z46" s="50"/>
      <c r="AA46" s="49"/>
      <c r="AB46" s="50"/>
      <c r="AC46" s="49"/>
      <c r="AD46" s="50"/>
      <c r="AE46" s="49"/>
      <c r="AF46" s="50"/>
      <c r="AG46" s="49"/>
      <c r="AH46" s="50"/>
      <c r="AI46" s="49"/>
      <c r="AJ46" s="50"/>
      <c r="AK46" s="49"/>
      <c r="AL46" s="50"/>
      <c r="AM46" s="49"/>
      <c r="AN46" s="50"/>
      <c r="AO46" s="49"/>
      <c r="AP46" s="50"/>
      <c r="AQ46" s="49"/>
      <c r="AR46" s="50"/>
      <c r="AS46" s="49"/>
      <c r="AT46" s="50"/>
      <c r="AU46" s="49"/>
      <c r="AV46" s="50"/>
      <c r="AW46" s="49"/>
      <c r="AX46" s="50"/>
      <c r="AY46" s="49"/>
      <c r="AZ46" s="50"/>
      <c r="BA46" s="49"/>
      <c r="BB46" s="50"/>
      <c r="BC46" s="49"/>
      <c r="BD46" s="50"/>
      <c r="BE46" s="49"/>
      <c r="BF46" s="50"/>
      <c r="BG46" s="49"/>
      <c r="BH46" s="50"/>
      <c r="BI46" s="49"/>
      <c r="BJ46" s="50"/>
      <c r="BK46" s="49"/>
      <c r="BL46" s="50"/>
      <c r="BM46" s="49"/>
      <c r="BN46" s="50"/>
      <c r="BO46" s="49"/>
      <c r="BP46" s="50"/>
      <c r="BQ46" s="49"/>
      <c r="BR46" s="50"/>
      <c r="BS46" s="49"/>
      <c r="BT46" s="50"/>
      <c r="BU46" s="49"/>
      <c r="BV46" s="50"/>
      <c r="BW46" s="49"/>
      <c r="BX46" s="50"/>
      <c r="BY46" s="49"/>
      <c r="BZ46" s="50"/>
      <c r="CA46" s="49"/>
      <c r="CB46" s="50"/>
      <c r="CC46" s="49"/>
      <c r="CD46" s="50"/>
      <c r="CE46" s="49"/>
      <c r="CF46" s="50"/>
      <c r="CG46" s="49"/>
      <c r="CH46" s="50"/>
      <c r="CI46" s="49"/>
      <c r="CJ46" s="50"/>
      <c r="CK46" s="49"/>
      <c r="CL46" s="50"/>
      <c r="CM46" s="49"/>
      <c r="CN46" s="50"/>
      <c r="CO46" s="49"/>
      <c r="CP46" s="50"/>
      <c r="CQ46" s="49"/>
      <c r="CR46" s="50"/>
      <c r="CS46" s="49"/>
      <c r="CT46" s="50"/>
      <c r="CU46" s="49"/>
      <c r="CV46" s="50"/>
      <c r="CW46" s="49"/>
      <c r="CX46" s="50"/>
      <c r="CY46" s="49"/>
      <c r="CZ46" s="50"/>
      <c r="DA46" s="49"/>
      <c r="DB46" s="50"/>
      <c r="DC46" s="49"/>
      <c r="DD46" s="50"/>
      <c r="DE46" s="49"/>
      <c r="DF46" s="50"/>
      <c r="DG46" s="49"/>
      <c r="DH46" s="50"/>
      <c r="DI46" s="49"/>
      <c r="DJ46" s="50"/>
      <c r="DK46" s="49"/>
      <c r="DL46" s="50"/>
      <c r="DM46" s="49"/>
      <c r="DN46" s="50"/>
      <c r="DO46" s="49"/>
      <c r="DP46" s="50"/>
      <c r="DQ46" s="49"/>
      <c r="DR46" s="50"/>
      <c r="DS46" s="49"/>
      <c r="DT46" s="50"/>
      <c r="DU46" s="49"/>
      <c r="DV46" s="50"/>
      <c r="DW46" s="49"/>
      <c r="DX46" s="50"/>
      <c r="DY46" s="49"/>
      <c r="DZ46" s="50"/>
      <c r="EA46" s="49"/>
      <c r="EB46" s="50"/>
      <c r="EC46" s="49"/>
      <c r="ED46" s="50"/>
      <c r="EE46" s="49"/>
      <c r="EF46" s="50"/>
      <c r="EG46" s="49"/>
      <c r="EH46" s="50"/>
      <c r="EI46" s="51"/>
      <c r="EJ46" s="50"/>
      <c r="EK46" s="49"/>
      <c r="EL46" s="50"/>
      <c r="EM46" s="49"/>
      <c r="EN46" s="50"/>
      <c r="EO46" s="49"/>
      <c r="EP46" s="50"/>
      <c r="EQ46" s="49"/>
      <c r="ER46" s="50"/>
      <c r="ES46" s="49"/>
      <c r="ET46" s="50"/>
      <c r="EU46" s="49"/>
      <c r="EV46" s="50"/>
      <c r="EW46" s="49"/>
      <c r="EX46" s="50"/>
      <c r="EY46" s="49"/>
      <c r="EZ46" s="50"/>
      <c r="FA46" s="49"/>
      <c r="FB46" s="50"/>
      <c r="FC46" s="49"/>
      <c r="FD46" s="50"/>
      <c r="FE46" s="49"/>
      <c r="FF46" s="50"/>
      <c r="FG46" s="49"/>
      <c r="FH46" s="50"/>
      <c r="FI46" s="49"/>
      <c r="FJ46" s="50"/>
      <c r="FK46" s="49"/>
      <c r="FL46" s="50"/>
      <c r="FM46" s="49"/>
      <c r="FN46" s="50"/>
      <c r="FO46" s="49"/>
      <c r="FP46" s="50"/>
      <c r="FQ46" s="49"/>
      <c r="FR46" s="50"/>
      <c r="FS46" s="49"/>
      <c r="FT46" s="50"/>
      <c r="FU46" s="49"/>
      <c r="FV46" s="50"/>
      <c r="FW46" s="49"/>
      <c r="FX46" s="50"/>
      <c r="FY46" s="49"/>
      <c r="FZ46" s="50"/>
      <c r="GA46" s="49"/>
      <c r="GB46" s="50"/>
      <c r="GC46" s="49"/>
      <c r="GD46" s="50"/>
      <c r="GE46" s="49"/>
      <c r="GF46" s="50"/>
      <c r="GG46" s="49"/>
      <c r="GH46" s="50"/>
      <c r="GI46" s="49"/>
      <c r="GJ46" s="50"/>
      <c r="GK46" s="49"/>
      <c r="GL46" s="50"/>
      <c r="GM46" s="49"/>
      <c r="GN46" s="50"/>
      <c r="GO46" s="49"/>
      <c r="GP46" s="50"/>
      <c r="GQ46" s="49"/>
      <c r="GR46" s="50"/>
      <c r="GS46" s="49"/>
      <c r="GT46" s="50"/>
      <c r="GU46" s="49"/>
      <c r="GV46" s="50"/>
      <c r="GW46" s="49"/>
      <c r="GX46" s="50"/>
      <c r="GY46" s="49"/>
      <c r="GZ46" s="50"/>
      <c r="HA46" s="49"/>
      <c r="HB46" s="50"/>
      <c r="HC46" s="49"/>
      <c r="HD46" s="50"/>
      <c r="HE46" s="49"/>
      <c r="HF46" s="50"/>
      <c r="HG46" s="49"/>
      <c r="HH46" s="50"/>
      <c r="HI46" s="49"/>
      <c r="HJ46" s="50"/>
      <c r="HK46" s="49"/>
      <c r="HL46" s="50"/>
      <c r="HM46" s="49"/>
      <c r="HN46" s="50"/>
      <c r="HO46" s="49"/>
      <c r="HP46" s="50"/>
      <c r="HQ46" s="49"/>
      <c r="HR46" s="50"/>
      <c r="HS46" s="49"/>
      <c r="HT46" s="50"/>
      <c r="HU46" s="51"/>
      <c r="HV46" s="50"/>
      <c r="HW46" s="51"/>
      <c r="HX46" s="50"/>
      <c r="HY46" s="51"/>
      <c r="HZ46" s="50"/>
      <c r="IA46" s="51"/>
      <c r="IB46" s="50"/>
      <c r="IC46" s="51"/>
      <c r="ID46" s="50"/>
      <c r="IE46" s="51"/>
      <c r="IF46" s="50"/>
      <c r="IG46" s="51"/>
      <c r="IH46" s="50"/>
      <c r="II46" s="51"/>
      <c r="IJ46" s="50"/>
      <c r="IK46" s="51"/>
      <c r="IL46" s="50"/>
      <c r="IM46" s="51"/>
      <c r="IN46" s="50"/>
      <c r="IO46" s="51"/>
      <c r="IP46" s="50"/>
      <c r="IQ46" s="51"/>
      <c r="IR46" s="50"/>
      <c r="IS46" s="51"/>
      <c r="IT46" s="50"/>
      <c r="IU46" s="51"/>
      <c r="IV46" s="50"/>
    </row>
    <row r="47" spans="1:256" s="22" customFormat="1" ht="33" customHeight="1">
      <c r="A47" s="72">
        <v>30192720</v>
      </c>
      <c r="B47" s="46" t="s">
        <v>65</v>
      </c>
      <c r="C47" s="68" t="s">
        <v>25</v>
      </c>
      <c r="D47" s="24" t="s">
        <v>26</v>
      </c>
      <c r="E47" s="34">
        <v>250</v>
      </c>
      <c r="F47" s="34">
        <f t="shared" si="1"/>
        <v>17500</v>
      </c>
      <c r="G47" s="69">
        <v>70</v>
      </c>
      <c r="H47" s="12"/>
      <c r="I47" s="49"/>
      <c r="J47" s="50"/>
      <c r="K47" s="49"/>
      <c r="L47" s="50"/>
      <c r="M47" s="49"/>
      <c r="N47" s="50"/>
      <c r="O47" s="49"/>
      <c r="P47" s="50"/>
      <c r="Q47" s="49"/>
      <c r="R47" s="50"/>
      <c r="S47" s="49"/>
      <c r="T47" s="50"/>
      <c r="U47" s="49"/>
      <c r="V47" s="50"/>
      <c r="W47" s="49"/>
      <c r="X47" s="50"/>
      <c r="Y47" s="49"/>
      <c r="Z47" s="50"/>
      <c r="AA47" s="49"/>
      <c r="AB47" s="50"/>
      <c r="AC47" s="49"/>
      <c r="AD47" s="50"/>
      <c r="AE47" s="49"/>
      <c r="AF47" s="50"/>
      <c r="AG47" s="49"/>
      <c r="AH47" s="50"/>
      <c r="AI47" s="49"/>
      <c r="AJ47" s="50"/>
      <c r="AK47" s="49"/>
      <c r="AL47" s="50"/>
      <c r="AM47" s="49"/>
      <c r="AN47" s="50"/>
      <c r="AO47" s="49"/>
      <c r="AP47" s="50"/>
      <c r="AQ47" s="49"/>
      <c r="AR47" s="50"/>
      <c r="AS47" s="49"/>
      <c r="AT47" s="50"/>
      <c r="AU47" s="49"/>
      <c r="AV47" s="50"/>
      <c r="AW47" s="49"/>
      <c r="AX47" s="50"/>
      <c r="AY47" s="49"/>
      <c r="AZ47" s="50"/>
      <c r="BA47" s="49"/>
      <c r="BB47" s="50"/>
      <c r="BC47" s="49"/>
      <c r="BD47" s="50"/>
      <c r="BE47" s="49"/>
      <c r="BF47" s="50"/>
      <c r="BG47" s="49"/>
      <c r="BH47" s="50"/>
      <c r="BI47" s="49"/>
      <c r="BJ47" s="50"/>
      <c r="BK47" s="49"/>
      <c r="BL47" s="50"/>
      <c r="BM47" s="49"/>
      <c r="BN47" s="50"/>
      <c r="BO47" s="49"/>
      <c r="BP47" s="50"/>
      <c r="BQ47" s="49"/>
      <c r="BR47" s="50"/>
      <c r="BS47" s="49"/>
      <c r="BT47" s="50"/>
      <c r="BU47" s="49"/>
      <c r="BV47" s="50"/>
      <c r="BW47" s="49"/>
      <c r="BX47" s="50"/>
      <c r="BY47" s="49"/>
      <c r="BZ47" s="50"/>
      <c r="CA47" s="49"/>
      <c r="CB47" s="50"/>
      <c r="CC47" s="49"/>
      <c r="CD47" s="50"/>
      <c r="CE47" s="49"/>
      <c r="CF47" s="50"/>
      <c r="CG47" s="49"/>
      <c r="CH47" s="50"/>
      <c r="CI47" s="49"/>
      <c r="CJ47" s="50"/>
      <c r="CK47" s="49"/>
      <c r="CL47" s="50"/>
      <c r="CM47" s="49"/>
      <c r="CN47" s="50"/>
      <c r="CO47" s="49"/>
      <c r="CP47" s="50"/>
      <c r="CQ47" s="49"/>
      <c r="CR47" s="50"/>
      <c r="CS47" s="49"/>
      <c r="CT47" s="50"/>
      <c r="CU47" s="49"/>
      <c r="CV47" s="50"/>
      <c r="CW47" s="49"/>
      <c r="CX47" s="50"/>
      <c r="CY47" s="49"/>
      <c r="CZ47" s="50"/>
      <c r="DA47" s="49"/>
      <c r="DB47" s="50"/>
      <c r="DC47" s="49"/>
      <c r="DD47" s="50"/>
      <c r="DE47" s="49"/>
      <c r="DF47" s="50"/>
      <c r="DG47" s="49"/>
      <c r="DH47" s="50"/>
      <c r="DI47" s="49"/>
      <c r="DJ47" s="50"/>
      <c r="DK47" s="49"/>
      <c r="DL47" s="50"/>
      <c r="DM47" s="49"/>
      <c r="DN47" s="50"/>
      <c r="DO47" s="49"/>
      <c r="DP47" s="50"/>
      <c r="DQ47" s="49"/>
      <c r="DR47" s="50"/>
      <c r="DS47" s="49"/>
      <c r="DT47" s="50"/>
      <c r="DU47" s="49"/>
      <c r="DV47" s="50"/>
      <c r="DW47" s="49"/>
      <c r="DX47" s="50"/>
      <c r="DY47" s="49"/>
      <c r="DZ47" s="50"/>
      <c r="EA47" s="49"/>
      <c r="EB47" s="50"/>
      <c r="EC47" s="49"/>
      <c r="ED47" s="50"/>
      <c r="EE47" s="49"/>
      <c r="EF47" s="50"/>
      <c r="EG47" s="49"/>
      <c r="EH47" s="50"/>
      <c r="EI47" s="51"/>
      <c r="EJ47" s="50"/>
      <c r="EK47" s="49"/>
      <c r="EL47" s="50"/>
      <c r="EM47" s="49"/>
      <c r="EN47" s="50"/>
      <c r="EO47" s="49"/>
      <c r="EP47" s="50"/>
      <c r="EQ47" s="49"/>
      <c r="ER47" s="50"/>
      <c r="ES47" s="49"/>
      <c r="ET47" s="50"/>
      <c r="EU47" s="49"/>
      <c r="EV47" s="50"/>
      <c r="EW47" s="49"/>
      <c r="EX47" s="50"/>
      <c r="EY47" s="49"/>
      <c r="EZ47" s="50"/>
      <c r="FA47" s="49"/>
      <c r="FB47" s="50"/>
      <c r="FC47" s="49"/>
      <c r="FD47" s="50"/>
      <c r="FE47" s="49"/>
      <c r="FF47" s="50"/>
      <c r="FG47" s="49"/>
      <c r="FH47" s="50"/>
      <c r="FI47" s="49"/>
      <c r="FJ47" s="50"/>
      <c r="FK47" s="49"/>
      <c r="FL47" s="50"/>
      <c r="FM47" s="49"/>
      <c r="FN47" s="50"/>
      <c r="FO47" s="49"/>
      <c r="FP47" s="50"/>
      <c r="FQ47" s="49"/>
      <c r="FR47" s="50"/>
      <c r="FS47" s="49"/>
      <c r="FT47" s="50"/>
      <c r="FU47" s="49"/>
      <c r="FV47" s="50"/>
      <c r="FW47" s="49"/>
      <c r="FX47" s="50"/>
      <c r="FY47" s="49"/>
      <c r="FZ47" s="50"/>
      <c r="GA47" s="49"/>
      <c r="GB47" s="50"/>
      <c r="GC47" s="49"/>
      <c r="GD47" s="50"/>
      <c r="GE47" s="49"/>
      <c r="GF47" s="50"/>
      <c r="GG47" s="49"/>
      <c r="GH47" s="50"/>
      <c r="GI47" s="49"/>
      <c r="GJ47" s="50"/>
      <c r="GK47" s="49"/>
      <c r="GL47" s="50"/>
      <c r="GM47" s="49"/>
      <c r="GN47" s="50"/>
      <c r="GO47" s="49"/>
      <c r="GP47" s="50"/>
      <c r="GQ47" s="49"/>
      <c r="GR47" s="50"/>
      <c r="GS47" s="49"/>
      <c r="GT47" s="50"/>
      <c r="GU47" s="49"/>
      <c r="GV47" s="50"/>
      <c r="GW47" s="49"/>
      <c r="GX47" s="50"/>
      <c r="GY47" s="49"/>
      <c r="GZ47" s="50"/>
      <c r="HA47" s="49"/>
      <c r="HB47" s="50"/>
      <c r="HC47" s="49"/>
      <c r="HD47" s="50"/>
      <c r="HE47" s="49"/>
      <c r="HF47" s="50"/>
      <c r="HG47" s="49"/>
      <c r="HH47" s="50"/>
      <c r="HI47" s="49"/>
      <c r="HJ47" s="50"/>
      <c r="HK47" s="49"/>
      <c r="HL47" s="50"/>
      <c r="HM47" s="49"/>
      <c r="HN47" s="50"/>
      <c r="HO47" s="49"/>
      <c r="HP47" s="50"/>
      <c r="HQ47" s="49"/>
      <c r="HR47" s="50"/>
      <c r="HS47" s="49"/>
      <c r="HT47" s="50"/>
      <c r="HU47" s="51"/>
      <c r="HV47" s="50"/>
      <c r="HW47" s="51"/>
      <c r="HX47" s="50"/>
      <c r="HY47" s="51"/>
      <c r="HZ47" s="50"/>
      <c r="IA47" s="51"/>
      <c r="IB47" s="50"/>
      <c r="IC47" s="51"/>
      <c r="ID47" s="50"/>
      <c r="IE47" s="51"/>
      <c r="IF47" s="50"/>
      <c r="IG47" s="51"/>
      <c r="IH47" s="50"/>
      <c r="II47" s="51"/>
      <c r="IJ47" s="50"/>
      <c r="IK47" s="51"/>
      <c r="IL47" s="50"/>
      <c r="IM47" s="51"/>
      <c r="IN47" s="50"/>
      <c r="IO47" s="51"/>
      <c r="IP47" s="50"/>
      <c r="IQ47" s="51"/>
      <c r="IR47" s="50"/>
      <c r="IS47" s="51"/>
      <c r="IT47" s="50"/>
      <c r="IU47" s="51"/>
      <c r="IV47" s="50"/>
    </row>
    <row r="48" spans="1:256" s="22" customFormat="1" ht="33" customHeight="1">
      <c r="A48" s="71">
        <v>39263410</v>
      </c>
      <c r="B48" s="46" t="s">
        <v>66</v>
      </c>
      <c r="C48" s="68" t="s">
        <v>25</v>
      </c>
      <c r="D48" s="24" t="s">
        <v>56</v>
      </c>
      <c r="E48" s="34">
        <v>150</v>
      </c>
      <c r="F48" s="34">
        <f t="shared" si="1"/>
        <v>12000</v>
      </c>
      <c r="G48" s="69">
        <v>80</v>
      </c>
      <c r="H48" s="12"/>
      <c r="I48" s="49"/>
      <c r="J48" s="50"/>
      <c r="K48" s="49"/>
      <c r="L48" s="50"/>
      <c r="M48" s="49"/>
      <c r="N48" s="50"/>
      <c r="O48" s="49"/>
      <c r="P48" s="50"/>
      <c r="Q48" s="49"/>
      <c r="R48" s="50"/>
      <c r="S48" s="49"/>
      <c r="T48" s="50"/>
      <c r="U48" s="49"/>
      <c r="V48" s="50"/>
      <c r="W48" s="49"/>
      <c r="X48" s="50"/>
      <c r="Y48" s="49"/>
      <c r="Z48" s="50"/>
      <c r="AA48" s="49"/>
      <c r="AB48" s="50"/>
      <c r="AC48" s="49"/>
      <c r="AD48" s="50"/>
      <c r="AE48" s="49"/>
      <c r="AF48" s="50"/>
      <c r="AG48" s="49"/>
      <c r="AH48" s="50"/>
      <c r="AI48" s="49"/>
      <c r="AJ48" s="50"/>
      <c r="AK48" s="49"/>
      <c r="AL48" s="50"/>
      <c r="AM48" s="49"/>
      <c r="AN48" s="50"/>
      <c r="AO48" s="49"/>
      <c r="AP48" s="50"/>
      <c r="AQ48" s="49"/>
      <c r="AR48" s="50"/>
      <c r="AS48" s="49"/>
      <c r="AT48" s="50"/>
      <c r="AU48" s="49"/>
      <c r="AV48" s="50"/>
      <c r="AW48" s="49"/>
      <c r="AX48" s="50"/>
      <c r="AY48" s="49"/>
      <c r="AZ48" s="50"/>
      <c r="BA48" s="49"/>
      <c r="BB48" s="50"/>
      <c r="BC48" s="49"/>
      <c r="BD48" s="50"/>
      <c r="BE48" s="49"/>
      <c r="BF48" s="50"/>
      <c r="BG48" s="49"/>
      <c r="BH48" s="50"/>
      <c r="BI48" s="49"/>
      <c r="BJ48" s="50"/>
      <c r="BK48" s="49"/>
      <c r="BL48" s="50"/>
      <c r="BM48" s="49"/>
      <c r="BN48" s="50"/>
      <c r="BO48" s="49"/>
      <c r="BP48" s="50"/>
      <c r="BQ48" s="49"/>
      <c r="BR48" s="50"/>
      <c r="BS48" s="49"/>
      <c r="BT48" s="50"/>
      <c r="BU48" s="49"/>
      <c r="BV48" s="50"/>
      <c r="BW48" s="49"/>
      <c r="BX48" s="50"/>
      <c r="BY48" s="49"/>
      <c r="BZ48" s="50"/>
      <c r="CA48" s="49"/>
      <c r="CB48" s="50"/>
      <c r="CC48" s="49"/>
      <c r="CD48" s="50"/>
      <c r="CE48" s="49"/>
      <c r="CF48" s="50"/>
      <c r="CG48" s="49"/>
      <c r="CH48" s="50"/>
      <c r="CI48" s="49"/>
      <c r="CJ48" s="50"/>
      <c r="CK48" s="49"/>
      <c r="CL48" s="50"/>
      <c r="CM48" s="49"/>
      <c r="CN48" s="50"/>
      <c r="CO48" s="49"/>
      <c r="CP48" s="50"/>
      <c r="CQ48" s="49"/>
      <c r="CR48" s="50"/>
      <c r="CS48" s="49"/>
      <c r="CT48" s="50"/>
      <c r="CU48" s="49"/>
      <c r="CV48" s="50"/>
      <c r="CW48" s="49"/>
      <c r="CX48" s="50"/>
      <c r="CY48" s="49"/>
      <c r="CZ48" s="50"/>
      <c r="DA48" s="49"/>
      <c r="DB48" s="50"/>
      <c r="DC48" s="49"/>
      <c r="DD48" s="50"/>
      <c r="DE48" s="49"/>
      <c r="DF48" s="50"/>
      <c r="DG48" s="49"/>
      <c r="DH48" s="50"/>
      <c r="DI48" s="49"/>
      <c r="DJ48" s="50"/>
      <c r="DK48" s="49"/>
      <c r="DL48" s="50"/>
      <c r="DM48" s="49"/>
      <c r="DN48" s="50"/>
      <c r="DO48" s="49"/>
      <c r="DP48" s="50"/>
      <c r="DQ48" s="49"/>
      <c r="DR48" s="50"/>
      <c r="DS48" s="49"/>
      <c r="DT48" s="50"/>
      <c r="DU48" s="49"/>
      <c r="DV48" s="50"/>
      <c r="DW48" s="49"/>
      <c r="DX48" s="50"/>
      <c r="DY48" s="49"/>
      <c r="DZ48" s="50"/>
      <c r="EA48" s="49"/>
      <c r="EB48" s="50"/>
      <c r="EC48" s="49"/>
      <c r="ED48" s="50"/>
      <c r="EE48" s="49"/>
      <c r="EF48" s="50"/>
      <c r="EG48" s="49"/>
      <c r="EH48" s="50"/>
      <c r="EI48" s="51"/>
      <c r="EJ48" s="50"/>
      <c r="EK48" s="49"/>
      <c r="EL48" s="50"/>
      <c r="EM48" s="49"/>
      <c r="EN48" s="50"/>
      <c r="EO48" s="49"/>
      <c r="EP48" s="50"/>
      <c r="EQ48" s="49"/>
      <c r="ER48" s="50"/>
      <c r="ES48" s="49"/>
      <c r="ET48" s="50"/>
      <c r="EU48" s="49"/>
      <c r="EV48" s="50"/>
      <c r="EW48" s="49"/>
      <c r="EX48" s="50"/>
      <c r="EY48" s="49"/>
      <c r="EZ48" s="50"/>
      <c r="FA48" s="49"/>
      <c r="FB48" s="50"/>
      <c r="FC48" s="49"/>
      <c r="FD48" s="50"/>
      <c r="FE48" s="49"/>
      <c r="FF48" s="50"/>
      <c r="FG48" s="49"/>
      <c r="FH48" s="50"/>
      <c r="FI48" s="49"/>
      <c r="FJ48" s="50"/>
      <c r="FK48" s="49"/>
      <c r="FL48" s="50"/>
      <c r="FM48" s="49"/>
      <c r="FN48" s="50"/>
      <c r="FO48" s="49"/>
      <c r="FP48" s="50"/>
      <c r="FQ48" s="49"/>
      <c r="FR48" s="50"/>
      <c r="FS48" s="49"/>
      <c r="FT48" s="50"/>
      <c r="FU48" s="49"/>
      <c r="FV48" s="50"/>
      <c r="FW48" s="49"/>
      <c r="FX48" s="50"/>
      <c r="FY48" s="49"/>
      <c r="FZ48" s="50"/>
      <c r="GA48" s="49"/>
      <c r="GB48" s="50"/>
      <c r="GC48" s="49"/>
      <c r="GD48" s="50"/>
      <c r="GE48" s="49"/>
      <c r="GF48" s="50"/>
      <c r="GG48" s="49"/>
      <c r="GH48" s="50"/>
      <c r="GI48" s="49"/>
      <c r="GJ48" s="50"/>
      <c r="GK48" s="49"/>
      <c r="GL48" s="50"/>
      <c r="GM48" s="49"/>
      <c r="GN48" s="50"/>
      <c r="GO48" s="49"/>
      <c r="GP48" s="50"/>
      <c r="GQ48" s="49"/>
      <c r="GR48" s="50"/>
      <c r="GS48" s="49"/>
      <c r="GT48" s="50"/>
      <c r="GU48" s="49"/>
      <c r="GV48" s="50"/>
      <c r="GW48" s="49"/>
      <c r="GX48" s="50"/>
      <c r="GY48" s="49"/>
      <c r="GZ48" s="50"/>
      <c r="HA48" s="49"/>
      <c r="HB48" s="50"/>
      <c r="HC48" s="49"/>
      <c r="HD48" s="50"/>
      <c r="HE48" s="49"/>
      <c r="HF48" s="50"/>
      <c r="HG48" s="49"/>
      <c r="HH48" s="50"/>
      <c r="HI48" s="49"/>
      <c r="HJ48" s="50"/>
      <c r="HK48" s="49"/>
      <c r="HL48" s="50"/>
      <c r="HM48" s="49"/>
      <c r="HN48" s="50"/>
      <c r="HO48" s="49"/>
      <c r="HP48" s="50"/>
      <c r="HQ48" s="49"/>
      <c r="HR48" s="50"/>
      <c r="HS48" s="49"/>
      <c r="HT48" s="50"/>
      <c r="HU48" s="51"/>
      <c r="HV48" s="50"/>
      <c r="HW48" s="51"/>
      <c r="HX48" s="50"/>
      <c r="HY48" s="51"/>
      <c r="HZ48" s="50"/>
      <c r="IA48" s="51"/>
      <c r="IB48" s="50"/>
      <c r="IC48" s="51"/>
      <c r="ID48" s="50"/>
      <c r="IE48" s="51"/>
      <c r="IF48" s="50"/>
      <c r="IG48" s="51"/>
      <c r="IH48" s="50"/>
      <c r="II48" s="51"/>
      <c r="IJ48" s="50"/>
      <c r="IK48" s="51"/>
      <c r="IL48" s="50"/>
      <c r="IM48" s="51"/>
      <c r="IN48" s="50"/>
      <c r="IO48" s="51"/>
      <c r="IP48" s="50"/>
      <c r="IQ48" s="51"/>
      <c r="IR48" s="50"/>
      <c r="IS48" s="51"/>
      <c r="IT48" s="50"/>
      <c r="IU48" s="51"/>
      <c r="IV48" s="50"/>
    </row>
    <row r="49" spans="1:228" s="76" customFormat="1" ht="33" customHeight="1">
      <c r="A49" s="72">
        <v>30141210</v>
      </c>
      <c r="B49" s="46" t="s">
        <v>416</v>
      </c>
      <c r="C49" s="68" t="s">
        <v>25</v>
      </c>
      <c r="D49" s="24" t="s">
        <v>26</v>
      </c>
      <c r="E49" s="34">
        <v>6000</v>
      </c>
      <c r="F49" s="34">
        <f t="shared" si="1"/>
        <v>30000</v>
      </c>
      <c r="G49" s="69">
        <v>5</v>
      </c>
      <c r="H49" s="12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  <c r="DS49" s="73"/>
      <c r="DT49" s="73"/>
      <c r="DU49" s="73"/>
      <c r="DV49" s="73"/>
      <c r="DW49" s="73"/>
      <c r="DX49" s="73"/>
      <c r="DY49" s="73"/>
      <c r="DZ49" s="73"/>
      <c r="EA49" s="73"/>
      <c r="EB49" s="73"/>
      <c r="EC49" s="73"/>
      <c r="ED49" s="73"/>
      <c r="EE49" s="73"/>
      <c r="EF49" s="73"/>
      <c r="EG49" s="73"/>
      <c r="EH49" s="73"/>
      <c r="EI49" s="74"/>
      <c r="EJ49" s="73"/>
      <c r="EK49" s="73"/>
      <c r="EL49" s="73"/>
      <c r="EM49" s="73"/>
      <c r="EN49" s="73"/>
      <c r="EO49" s="73"/>
      <c r="EP49" s="73"/>
      <c r="EQ49" s="73"/>
      <c r="ER49" s="73"/>
      <c r="ES49" s="73"/>
      <c r="ET49" s="73"/>
      <c r="EU49" s="73"/>
      <c r="EV49" s="73"/>
      <c r="EW49" s="73"/>
      <c r="EX49" s="73"/>
      <c r="EY49" s="73"/>
      <c r="EZ49" s="73"/>
      <c r="FA49" s="73"/>
      <c r="FB49" s="73"/>
      <c r="FC49" s="73"/>
      <c r="FD49" s="73"/>
      <c r="FE49" s="73"/>
      <c r="FF49" s="73"/>
      <c r="FG49" s="73"/>
      <c r="FH49" s="73"/>
      <c r="FI49" s="73"/>
      <c r="FJ49" s="73"/>
      <c r="FK49" s="73"/>
      <c r="FL49" s="73"/>
      <c r="FM49" s="73"/>
      <c r="FN49" s="73"/>
      <c r="FO49" s="73"/>
      <c r="FP49" s="73"/>
      <c r="FQ49" s="73"/>
      <c r="FR49" s="73"/>
      <c r="FS49" s="73"/>
      <c r="FT49" s="73"/>
      <c r="FU49" s="73"/>
      <c r="FV49" s="73"/>
      <c r="FW49" s="73"/>
      <c r="FX49" s="73"/>
      <c r="FY49" s="73"/>
      <c r="FZ49" s="73"/>
      <c r="GA49" s="73"/>
      <c r="GB49" s="73"/>
      <c r="GC49" s="73"/>
      <c r="GD49" s="73"/>
      <c r="GE49" s="73"/>
      <c r="GF49" s="73"/>
      <c r="GG49" s="73"/>
      <c r="GH49" s="73"/>
      <c r="GI49" s="73"/>
      <c r="GJ49" s="73"/>
      <c r="GK49" s="73"/>
      <c r="GL49" s="73"/>
      <c r="GM49" s="73"/>
      <c r="GN49" s="73"/>
      <c r="GO49" s="73"/>
      <c r="GP49" s="73"/>
      <c r="GQ49" s="73"/>
      <c r="GR49" s="73"/>
      <c r="GS49" s="73"/>
      <c r="GT49" s="73"/>
      <c r="GU49" s="73"/>
      <c r="GV49" s="73"/>
      <c r="GW49" s="73"/>
      <c r="GX49" s="73"/>
      <c r="GY49" s="73"/>
      <c r="GZ49" s="73"/>
      <c r="HA49" s="73"/>
      <c r="HB49" s="73"/>
      <c r="HC49" s="73"/>
      <c r="HD49" s="73"/>
      <c r="HE49" s="73"/>
      <c r="HF49" s="73"/>
      <c r="HG49" s="73"/>
      <c r="HH49" s="73"/>
      <c r="HI49" s="73"/>
      <c r="HJ49" s="73"/>
      <c r="HK49" s="73"/>
      <c r="HL49" s="73"/>
      <c r="HM49" s="73"/>
      <c r="HN49" s="73"/>
      <c r="HO49" s="73"/>
      <c r="HP49" s="73"/>
      <c r="HQ49" s="73"/>
      <c r="HR49" s="73"/>
      <c r="HS49" s="73"/>
      <c r="HT49" s="75"/>
    </row>
    <row r="50" spans="1:228" s="22" customFormat="1" ht="33" customHeight="1">
      <c r="A50" s="53">
        <v>39292500</v>
      </c>
      <c r="B50" s="46" t="s">
        <v>68</v>
      </c>
      <c r="C50" s="68" t="s">
        <v>25</v>
      </c>
      <c r="D50" s="24" t="s">
        <v>26</v>
      </c>
      <c r="E50" s="34">
        <v>350</v>
      </c>
      <c r="F50" s="34">
        <f t="shared" si="1"/>
        <v>3500</v>
      </c>
      <c r="G50" s="69">
        <v>10</v>
      </c>
      <c r="H50" s="77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20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21"/>
    </row>
    <row r="51" spans="1:228" s="16" customFormat="1" ht="33" customHeight="1">
      <c r="A51" s="71">
        <v>30192100</v>
      </c>
      <c r="B51" s="46" t="s">
        <v>69</v>
      </c>
      <c r="C51" s="68" t="s">
        <v>25</v>
      </c>
      <c r="D51" s="24" t="s">
        <v>26</v>
      </c>
      <c r="E51" s="34">
        <v>100</v>
      </c>
      <c r="F51" s="34">
        <f t="shared" si="1"/>
        <v>2000</v>
      </c>
      <c r="G51" s="69">
        <v>20</v>
      </c>
      <c r="H51" s="25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4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5"/>
    </row>
    <row r="52" spans="1:228" s="16" customFormat="1" ht="33" customHeight="1">
      <c r="A52" s="72">
        <v>30199420</v>
      </c>
      <c r="B52" s="46" t="s">
        <v>70</v>
      </c>
      <c r="C52" s="68" t="s">
        <v>25</v>
      </c>
      <c r="D52" s="24" t="s">
        <v>26</v>
      </c>
      <c r="E52" s="34">
        <v>700</v>
      </c>
      <c r="F52" s="34">
        <f t="shared" si="1"/>
        <v>14000</v>
      </c>
      <c r="G52" s="69">
        <v>20</v>
      </c>
      <c r="H52" s="12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4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5"/>
    </row>
    <row r="53" spans="1:228" s="16" customFormat="1" ht="33" customHeight="1">
      <c r="A53" s="53">
        <v>39292120</v>
      </c>
      <c r="B53" s="46" t="s">
        <v>71</v>
      </c>
      <c r="C53" s="68" t="s">
        <v>25</v>
      </c>
      <c r="D53" s="24" t="s">
        <v>26</v>
      </c>
      <c r="E53" s="34">
        <v>400</v>
      </c>
      <c r="F53" s="34">
        <f t="shared" si="1"/>
        <v>20000</v>
      </c>
      <c r="G53" s="69">
        <v>50</v>
      </c>
      <c r="H53" s="12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4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5"/>
    </row>
    <row r="54" spans="1:228" s="16" customFormat="1" ht="33" customHeight="1">
      <c r="A54" s="71">
        <v>30192710</v>
      </c>
      <c r="B54" s="46" t="s">
        <v>72</v>
      </c>
      <c r="C54" s="31" t="s">
        <v>25</v>
      </c>
      <c r="D54" s="24" t="s">
        <v>26</v>
      </c>
      <c r="E54" s="34">
        <v>250</v>
      </c>
      <c r="F54" s="34">
        <f t="shared" si="1"/>
        <v>25000</v>
      </c>
      <c r="G54" s="69">
        <v>100</v>
      </c>
      <c r="H54" s="12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4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5"/>
    </row>
    <row r="55" spans="1:228" s="16" customFormat="1" ht="33" customHeight="1">
      <c r="A55" s="71" t="s">
        <v>73</v>
      </c>
      <c r="B55" s="46" t="s">
        <v>74</v>
      </c>
      <c r="C55" s="68" t="s">
        <v>25</v>
      </c>
      <c r="D55" s="24" t="s">
        <v>26</v>
      </c>
      <c r="E55" s="34">
        <v>1350</v>
      </c>
      <c r="F55" s="34">
        <f t="shared" si="1"/>
        <v>13500</v>
      </c>
      <c r="G55" s="69">
        <v>10</v>
      </c>
      <c r="H55" s="12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4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5"/>
    </row>
    <row r="56" spans="1:228" s="16" customFormat="1" ht="33" customHeight="1">
      <c r="A56" s="71">
        <v>30197111</v>
      </c>
      <c r="B56" s="46" t="s">
        <v>75</v>
      </c>
      <c r="C56" s="68" t="s">
        <v>25</v>
      </c>
      <c r="D56" s="24" t="s">
        <v>56</v>
      </c>
      <c r="E56" s="34">
        <v>130</v>
      </c>
      <c r="F56" s="34">
        <f t="shared" si="1"/>
        <v>2600</v>
      </c>
      <c r="G56" s="69">
        <v>20</v>
      </c>
      <c r="H56" s="78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4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5"/>
    </row>
    <row r="57" spans="1:228" s="16" customFormat="1" ht="33" customHeight="1">
      <c r="A57" s="71">
        <v>30197111</v>
      </c>
      <c r="B57" s="46" t="s">
        <v>76</v>
      </c>
      <c r="C57" s="68" t="s">
        <v>25</v>
      </c>
      <c r="D57" s="24" t="s">
        <v>56</v>
      </c>
      <c r="E57" s="34">
        <v>130</v>
      </c>
      <c r="F57" s="34">
        <f t="shared" si="1"/>
        <v>2600</v>
      </c>
      <c r="G57" s="69">
        <v>20</v>
      </c>
      <c r="H57" s="12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4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5"/>
    </row>
    <row r="58" spans="1:228" s="16" customFormat="1" ht="33" customHeight="1">
      <c r="A58" s="71">
        <v>30197111</v>
      </c>
      <c r="B58" s="46" t="s">
        <v>77</v>
      </c>
      <c r="C58" s="68" t="s">
        <v>25</v>
      </c>
      <c r="D58" s="24" t="s">
        <v>56</v>
      </c>
      <c r="E58" s="34">
        <v>100</v>
      </c>
      <c r="F58" s="34">
        <f t="shared" si="1"/>
        <v>2000</v>
      </c>
      <c r="G58" s="69">
        <v>20</v>
      </c>
      <c r="H58" s="12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4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5"/>
    </row>
    <row r="59" spans="1:228" s="16" customFormat="1" ht="33" customHeight="1">
      <c r="A59" s="71">
        <v>30193200</v>
      </c>
      <c r="B59" s="46" t="s">
        <v>67</v>
      </c>
      <c r="C59" s="68" t="s">
        <v>78</v>
      </c>
      <c r="D59" s="24" t="s">
        <v>26</v>
      </c>
      <c r="E59" s="34">
        <v>3000</v>
      </c>
      <c r="F59" s="34">
        <f t="shared" si="1"/>
        <v>9000</v>
      </c>
      <c r="G59" s="69">
        <v>3</v>
      </c>
      <c r="H59" s="12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4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5"/>
    </row>
    <row r="60" spans="1:228" s="16" customFormat="1" ht="33" customHeight="1">
      <c r="A60" s="71">
        <v>392631000</v>
      </c>
      <c r="B60" s="46" t="s">
        <v>79</v>
      </c>
      <c r="C60" s="68" t="s">
        <v>78</v>
      </c>
      <c r="D60" s="24" t="s">
        <v>26</v>
      </c>
      <c r="E60" s="34">
        <v>6000</v>
      </c>
      <c r="F60" s="34">
        <f t="shared" si="1"/>
        <v>30000</v>
      </c>
      <c r="G60" s="69">
        <v>5</v>
      </c>
      <c r="H60" s="12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4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5"/>
    </row>
    <row r="61" spans="1:228" s="16" customFormat="1" ht="30" customHeight="1">
      <c r="A61" s="53" t="s">
        <v>80</v>
      </c>
      <c r="B61" s="46" t="s">
        <v>81</v>
      </c>
      <c r="C61" s="68" t="s">
        <v>78</v>
      </c>
      <c r="D61" s="24" t="s">
        <v>26</v>
      </c>
      <c r="E61" s="34">
        <v>260</v>
      </c>
      <c r="F61" s="34">
        <f t="shared" si="1"/>
        <v>13000</v>
      </c>
      <c r="G61" s="69">
        <v>50</v>
      </c>
      <c r="H61" s="12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4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5"/>
    </row>
    <row r="62" spans="1:228" s="16" customFormat="1" ht="28.5">
      <c r="A62" s="71">
        <v>30197231</v>
      </c>
      <c r="B62" s="46" t="s">
        <v>82</v>
      </c>
      <c r="C62" s="24" t="s">
        <v>25</v>
      </c>
      <c r="D62" s="24" t="s">
        <v>26</v>
      </c>
      <c r="E62" s="34">
        <v>10</v>
      </c>
      <c r="F62" s="34">
        <f t="shared" si="1"/>
        <v>10000</v>
      </c>
      <c r="G62" s="34">
        <v>1000</v>
      </c>
      <c r="H62" s="12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4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5"/>
    </row>
    <row r="63" spans="1:228" s="16" customFormat="1" ht="42" customHeight="1">
      <c r="A63" s="71">
        <v>30192220</v>
      </c>
      <c r="B63" s="46" t="s">
        <v>83</v>
      </c>
      <c r="C63" s="68" t="s">
        <v>25</v>
      </c>
      <c r="D63" s="24" t="s">
        <v>26</v>
      </c>
      <c r="E63" s="34">
        <v>80</v>
      </c>
      <c r="F63" s="34">
        <v>16000</v>
      </c>
      <c r="G63" s="34">
        <v>100</v>
      </c>
      <c r="H63" s="78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4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5"/>
    </row>
    <row r="64" spans="1:228" s="16" customFormat="1" ht="42.75">
      <c r="A64" s="71">
        <v>30192210</v>
      </c>
      <c r="B64" s="46" t="s">
        <v>84</v>
      </c>
      <c r="C64" s="68" t="s">
        <v>25</v>
      </c>
      <c r="D64" s="24" t="s">
        <v>26</v>
      </c>
      <c r="E64" s="34">
        <v>500</v>
      </c>
      <c r="F64" s="34">
        <f t="shared" ref="F64:F74" si="2">E64*G64</f>
        <v>30000</v>
      </c>
      <c r="G64" s="34">
        <v>60</v>
      </c>
      <c r="H64" s="12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4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5"/>
    </row>
    <row r="65" spans="1:228" s="16" customFormat="1" ht="28.5">
      <c r="A65" s="53">
        <v>30197231</v>
      </c>
      <c r="B65" s="46" t="s">
        <v>85</v>
      </c>
      <c r="C65" s="68" t="s">
        <v>25</v>
      </c>
      <c r="D65" s="24" t="s">
        <v>26</v>
      </c>
      <c r="E65" s="34">
        <v>250</v>
      </c>
      <c r="F65" s="34">
        <f t="shared" si="2"/>
        <v>50000</v>
      </c>
      <c r="G65" s="34">
        <v>200</v>
      </c>
      <c r="H65" s="12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4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5"/>
    </row>
    <row r="66" spans="1:228" s="16" customFormat="1" ht="31.5" customHeight="1">
      <c r="A66" s="79">
        <v>35821400</v>
      </c>
      <c r="B66" s="46" t="s">
        <v>86</v>
      </c>
      <c r="C66" s="68" t="s">
        <v>25</v>
      </c>
      <c r="D66" s="24" t="s">
        <v>56</v>
      </c>
      <c r="E66" s="34">
        <v>350</v>
      </c>
      <c r="F66" s="34">
        <f t="shared" si="2"/>
        <v>7000</v>
      </c>
      <c r="G66" s="34">
        <v>20</v>
      </c>
      <c r="H66" s="12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4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5"/>
    </row>
    <row r="67" spans="1:228" s="16" customFormat="1" ht="26.25" customHeight="1">
      <c r="A67" s="71" t="s">
        <v>87</v>
      </c>
      <c r="B67" s="46" t="s">
        <v>88</v>
      </c>
      <c r="C67" s="68" t="s">
        <v>25</v>
      </c>
      <c r="D67" s="24" t="s">
        <v>26</v>
      </c>
      <c r="E67" s="34">
        <v>250</v>
      </c>
      <c r="F67" s="34">
        <f t="shared" si="2"/>
        <v>1250</v>
      </c>
      <c r="G67" s="34">
        <v>5</v>
      </c>
      <c r="H67" s="12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4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5"/>
    </row>
    <row r="68" spans="1:228" s="16" customFormat="1" ht="26.25" customHeight="1">
      <c r="A68" s="53" t="s">
        <v>89</v>
      </c>
      <c r="B68" s="46" t="s">
        <v>90</v>
      </c>
      <c r="C68" s="68" t="s">
        <v>25</v>
      </c>
      <c r="D68" s="24" t="s">
        <v>26</v>
      </c>
      <c r="E68" s="34">
        <v>40</v>
      </c>
      <c r="F68" s="34">
        <f t="shared" si="2"/>
        <v>6000</v>
      </c>
      <c r="G68" s="34">
        <v>150</v>
      </c>
      <c r="H68" s="12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4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5"/>
    </row>
    <row r="69" spans="1:228" ht="26.25" customHeight="1">
      <c r="A69" s="53" t="s">
        <v>91</v>
      </c>
      <c r="B69" s="46" t="s">
        <v>92</v>
      </c>
      <c r="C69" s="68" t="s">
        <v>25</v>
      </c>
      <c r="D69" s="24" t="s">
        <v>26</v>
      </c>
      <c r="E69" s="34">
        <v>30</v>
      </c>
      <c r="F69" s="34">
        <f t="shared" si="2"/>
        <v>3000</v>
      </c>
      <c r="G69" s="34">
        <v>100</v>
      </c>
      <c r="H69" s="12"/>
    </row>
    <row r="70" spans="1:228" ht="26.25" customHeight="1">
      <c r="A70" s="53" t="s">
        <v>93</v>
      </c>
      <c r="B70" s="46" t="s">
        <v>94</v>
      </c>
      <c r="C70" s="68" t="s">
        <v>25</v>
      </c>
      <c r="D70" s="24" t="s">
        <v>26</v>
      </c>
      <c r="E70" s="34">
        <v>15</v>
      </c>
      <c r="F70" s="34">
        <f t="shared" si="2"/>
        <v>6000</v>
      </c>
      <c r="G70" s="34">
        <v>400</v>
      </c>
      <c r="H70" s="12"/>
    </row>
    <row r="71" spans="1:228" ht="21.75" customHeight="1">
      <c r="A71" s="46">
        <v>30232450</v>
      </c>
      <c r="B71" s="46" t="s">
        <v>95</v>
      </c>
      <c r="C71" s="68" t="s">
        <v>25</v>
      </c>
      <c r="D71" s="24" t="s">
        <v>26</v>
      </c>
      <c r="E71" s="34">
        <v>8000</v>
      </c>
      <c r="F71" s="34">
        <f t="shared" si="2"/>
        <v>32000</v>
      </c>
      <c r="G71" s="34">
        <v>4</v>
      </c>
      <c r="H71" s="12"/>
    </row>
    <row r="72" spans="1:228" ht="20.100000000000001" customHeight="1">
      <c r="A72" s="72">
        <v>39263530</v>
      </c>
      <c r="B72" s="46" t="s">
        <v>96</v>
      </c>
      <c r="C72" s="68" t="s">
        <v>25</v>
      </c>
      <c r="D72" s="24" t="s">
        <v>26</v>
      </c>
      <c r="E72" s="34">
        <v>60</v>
      </c>
      <c r="F72" s="34">
        <f t="shared" si="2"/>
        <v>3600</v>
      </c>
      <c r="G72" s="34">
        <v>60</v>
      </c>
      <c r="H72" s="12"/>
    </row>
    <row r="73" spans="1:228" ht="20.100000000000001" customHeight="1">
      <c r="A73" s="72">
        <v>39263520</v>
      </c>
      <c r="B73" s="46" t="s">
        <v>97</v>
      </c>
      <c r="C73" s="68" t="s">
        <v>25</v>
      </c>
      <c r="D73" s="24" t="s">
        <v>26</v>
      </c>
      <c r="E73" s="34">
        <v>40</v>
      </c>
      <c r="F73" s="34">
        <f t="shared" si="2"/>
        <v>4000</v>
      </c>
      <c r="G73" s="34">
        <v>100</v>
      </c>
      <c r="H73" s="12"/>
    </row>
    <row r="74" spans="1:228" ht="20.100000000000001" customHeight="1">
      <c r="A74" s="72">
        <v>39263510</v>
      </c>
      <c r="B74" s="46" t="s">
        <v>98</v>
      </c>
      <c r="C74" s="68" t="s">
        <v>25</v>
      </c>
      <c r="D74" s="24" t="s">
        <v>26</v>
      </c>
      <c r="E74" s="34">
        <v>25</v>
      </c>
      <c r="F74" s="34">
        <f t="shared" si="2"/>
        <v>7500</v>
      </c>
      <c r="G74" s="34">
        <v>300</v>
      </c>
      <c r="H74" s="12"/>
    </row>
    <row r="75" spans="1:228" ht="20.100000000000001" hidden="1" customHeight="1">
      <c r="A75" s="46"/>
      <c r="B75" s="46"/>
      <c r="C75" s="68"/>
      <c r="D75" s="24"/>
      <c r="E75" s="34"/>
      <c r="F75" s="34"/>
      <c r="G75" s="34"/>
      <c r="H75" s="12"/>
    </row>
    <row r="76" spans="1:228" ht="20.100000000000001" customHeight="1">
      <c r="A76" s="200" t="s">
        <v>99</v>
      </c>
      <c r="B76" s="200"/>
      <c r="C76" s="200"/>
      <c r="D76" s="200"/>
      <c r="E76" s="200"/>
      <c r="F76" s="198">
        <f>SUM(F77:F135)</f>
        <v>1834300</v>
      </c>
      <c r="G76" s="199"/>
      <c r="H76" s="12"/>
    </row>
    <row r="77" spans="1:228" ht="20.100000000000001" customHeight="1">
      <c r="A77" s="71">
        <v>39831241</v>
      </c>
      <c r="B77" s="46" t="s">
        <v>100</v>
      </c>
      <c r="C77" s="68" t="s">
        <v>25</v>
      </c>
      <c r="D77" s="24" t="s">
        <v>26</v>
      </c>
      <c r="E77" s="34">
        <v>120</v>
      </c>
      <c r="F77" s="34">
        <f t="shared" ref="F77:F135" si="3">E77*G77</f>
        <v>60000</v>
      </c>
      <c r="G77" s="69">
        <v>500</v>
      </c>
      <c r="H77" s="12"/>
    </row>
    <row r="78" spans="1:228" ht="20.100000000000001" customHeight="1">
      <c r="A78" s="71">
        <v>39831245</v>
      </c>
      <c r="B78" s="46" t="s">
        <v>101</v>
      </c>
      <c r="C78" s="68" t="s">
        <v>25</v>
      </c>
      <c r="D78" s="24" t="s">
        <v>26</v>
      </c>
      <c r="E78" s="34">
        <v>1000</v>
      </c>
      <c r="F78" s="34">
        <f t="shared" si="3"/>
        <v>12000</v>
      </c>
      <c r="G78" s="69">
        <v>12</v>
      </c>
      <c r="H78" s="12"/>
    </row>
    <row r="79" spans="1:228" ht="20.100000000000001" hidden="1" customHeight="1">
      <c r="A79" s="53">
        <v>39831100</v>
      </c>
      <c r="B79" s="46" t="s">
        <v>102</v>
      </c>
      <c r="C79" s="68" t="s">
        <v>25</v>
      </c>
      <c r="D79" s="24" t="s">
        <v>26</v>
      </c>
      <c r="E79" s="34">
        <v>350</v>
      </c>
      <c r="F79" s="34">
        <f t="shared" si="3"/>
        <v>0</v>
      </c>
      <c r="G79" s="69"/>
      <c r="H79" s="12"/>
    </row>
    <row r="80" spans="1:228" ht="20.100000000000001" customHeight="1">
      <c r="A80" s="71" t="s">
        <v>103</v>
      </c>
      <c r="B80" s="46" t="s">
        <v>104</v>
      </c>
      <c r="C80" s="68" t="s">
        <v>25</v>
      </c>
      <c r="D80" s="24" t="s">
        <v>105</v>
      </c>
      <c r="E80" s="34">
        <v>800</v>
      </c>
      <c r="F80" s="34">
        <f t="shared" si="3"/>
        <v>80000</v>
      </c>
      <c r="G80" s="69">
        <v>100</v>
      </c>
      <c r="H80" s="78"/>
    </row>
    <row r="81" spans="1:228" ht="20.100000000000001" customHeight="1">
      <c r="A81" s="53">
        <v>39831100</v>
      </c>
      <c r="B81" s="46" t="s">
        <v>106</v>
      </c>
      <c r="C81" s="68" t="s">
        <v>25</v>
      </c>
      <c r="D81" s="24" t="s">
        <v>26</v>
      </c>
      <c r="E81" s="34">
        <v>300</v>
      </c>
      <c r="F81" s="34">
        <f t="shared" si="3"/>
        <v>45000</v>
      </c>
      <c r="G81" s="69">
        <v>150</v>
      </c>
      <c r="H81" s="78"/>
    </row>
    <row r="82" spans="1:228" ht="20.100000000000001" customHeight="1">
      <c r="A82" s="71">
        <v>39812100</v>
      </c>
      <c r="B82" s="46" t="s">
        <v>107</v>
      </c>
      <c r="C82" s="68" t="s">
        <v>25</v>
      </c>
      <c r="D82" s="24" t="s">
        <v>105</v>
      </c>
      <c r="E82" s="34">
        <v>800</v>
      </c>
      <c r="F82" s="34">
        <f t="shared" si="3"/>
        <v>40000</v>
      </c>
      <c r="G82" s="69">
        <v>50</v>
      </c>
      <c r="H82" s="12"/>
    </row>
    <row r="83" spans="1:228" s="16" customFormat="1" ht="20.100000000000001" customHeight="1">
      <c r="A83" s="71">
        <v>39836000</v>
      </c>
      <c r="B83" s="46" t="s">
        <v>108</v>
      </c>
      <c r="C83" s="68" t="s">
        <v>25</v>
      </c>
      <c r="D83" s="24" t="s">
        <v>26</v>
      </c>
      <c r="E83" s="34">
        <v>800</v>
      </c>
      <c r="F83" s="34">
        <f t="shared" si="3"/>
        <v>108000</v>
      </c>
      <c r="G83" s="69">
        <v>135</v>
      </c>
      <c r="H83" s="12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4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5"/>
    </row>
    <row r="84" spans="1:228" ht="20.100000000000001" customHeight="1">
      <c r="A84" s="79">
        <v>39839300</v>
      </c>
      <c r="B84" s="46" t="s">
        <v>109</v>
      </c>
      <c r="C84" s="68" t="s">
        <v>25</v>
      </c>
      <c r="D84" s="24" t="s">
        <v>26</v>
      </c>
      <c r="E84" s="34">
        <v>250</v>
      </c>
      <c r="F84" s="34">
        <f t="shared" si="3"/>
        <v>12500</v>
      </c>
      <c r="G84" s="69">
        <v>50</v>
      </c>
      <c r="H84" s="12"/>
    </row>
    <row r="85" spans="1:228" ht="20.100000000000001" customHeight="1">
      <c r="A85" s="53">
        <v>39221480</v>
      </c>
      <c r="B85" s="46" t="s">
        <v>110</v>
      </c>
      <c r="C85" s="68" t="s">
        <v>25</v>
      </c>
      <c r="D85" s="24" t="s">
        <v>26</v>
      </c>
      <c r="E85" s="34">
        <v>600</v>
      </c>
      <c r="F85" s="34">
        <f t="shared" si="3"/>
        <v>3000</v>
      </c>
      <c r="G85" s="69">
        <v>5</v>
      </c>
      <c r="H85" s="12"/>
    </row>
    <row r="86" spans="1:228" ht="20.100000000000001" customHeight="1">
      <c r="A86" s="71">
        <v>33761000</v>
      </c>
      <c r="B86" s="46" t="s">
        <v>111</v>
      </c>
      <c r="C86" s="68" t="s">
        <v>25</v>
      </c>
      <c r="D86" s="24" t="s">
        <v>26</v>
      </c>
      <c r="E86" s="34">
        <v>80</v>
      </c>
      <c r="F86" s="34">
        <f t="shared" si="3"/>
        <v>120000</v>
      </c>
      <c r="G86" s="69">
        <v>1500</v>
      </c>
      <c r="H86" s="12"/>
    </row>
    <row r="87" spans="1:228" ht="20.100000000000001" customHeight="1">
      <c r="A87" s="71">
        <v>39831271</v>
      </c>
      <c r="B87" s="46" t="s">
        <v>112</v>
      </c>
      <c r="C87" s="68" t="s">
        <v>25</v>
      </c>
      <c r="D87" s="24" t="s">
        <v>26</v>
      </c>
      <c r="E87" s="34">
        <v>80</v>
      </c>
      <c r="F87" s="34">
        <f t="shared" si="3"/>
        <v>1600</v>
      </c>
      <c r="G87" s="69">
        <v>20</v>
      </c>
      <c r="H87" s="12"/>
    </row>
    <row r="88" spans="1:228" ht="20.100000000000001" customHeight="1">
      <c r="A88" s="45">
        <v>39224331</v>
      </c>
      <c r="B88" s="46" t="s">
        <v>113</v>
      </c>
      <c r="C88" s="68" t="s">
        <v>25</v>
      </c>
      <c r="D88" s="24" t="s">
        <v>26</v>
      </c>
      <c r="E88" s="34">
        <v>400</v>
      </c>
      <c r="F88" s="34">
        <f t="shared" si="3"/>
        <v>12000</v>
      </c>
      <c r="G88" s="69">
        <v>30</v>
      </c>
      <c r="H88" s="12"/>
    </row>
    <row r="89" spans="1:228" ht="20.100000000000001" customHeight="1">
      <c r="A89" s="45">
        <v>39224331</v>
      </c>
      <c r="B89" s="46" t="s">
        <v>114</v>
      </c>
      <c r="C89" s="68" t="s">
        <v>25</v>
      </c>
      <c r="D89" s="24" t="s">
        <v>26</v>
      </c>
      <c r="E89" s="34">
        <v>700</v>
      </c>
      <c r="F89" s="34">
        <f t="shared" si="3"/>
        <v>14000</v>
      </c>
      <c r="G89" s="69">
        <v>20</v>
      </c>
      <c r="H89" s="12"/>
    </row>
    <row r="90" spans="1:228" ht="20.100000000000001" customHeight="1">
      <c r="A90" s="71">
        <v>39224341</v>
      </c>
      <c r="B90" s="46" t="s">
        <v>115</v>
      </c>
      <c r="C90" s="68" t="s">
        <v>25</v>
      </c>
      <c r="D90" s="24" t="s">
        <v>26</v>
      </c>
      <c r="E90" s="34">
        <v>500</v>
      </c>
      <c r="F90" s="34">
        <f t="shared" si="3"/>
        <v>9000</v>
      </c>
      <c r="G90" s="69">
        <v>18</v>
      </c>
      <c r="H90" s="12"/>
    </row>
    <row r="91" spans="1:228" ht="20.100000000000001" customHeight="1">
      <c r="A91" s="53">
        <v>18141100</v>
      </c>
      <c r="B91" s="46" t="s">
        <v>116</v>
      </c>
      <c r="C91" s="68" t="s">
        <v>25</v>
      </c>
      <c r="D91" s="24" t="s">
        <v>117</v>
      </c>
      <c r="E91" s="34">
        <v>200</v>
      </c>
      <c r="F91" s="34">
        <f t="shared" si="3"/>
        <v>20000</v>
      </c>
      <c r="G91" s="69">
        <v>100</v>
      </c>
      <c r="H91" s="12"/>
    </row>
    <row r="92" spans="1:228" ht="20.100000000000001" customHeight="1">
      <c r="A92" s="53">
        <v>18141100</v>
      </c>
      <c r="B92" s="46" t="s">
        <v>118</v>
      </c>
      <c r="C92" s="68" t="s">
        <v>25</v>
      </c>
      <c r="D92" s="24" t="s">
        <v>117</v>
      </c>
      <c r="E92" s="34">
        <v>400</v>
      </c>
      <c r="F92" s="34">
        <f t="shared" si="3"/>
        <v>8000</v>
      </c>
      <c r="G92" s="69">
        <v>20</v>
      </c>
      <c r="H92" s="12"/>
    </row>
    <row r="93" spans="1:228" ht="20.100000000000001" customHeight="1">
      <c r="A93" s="53">
        <v>44521120</v>
      </c>
      <c r="B93" s="46" t="s">
        <v>119</v>
      </c>
      <c r="C93" s="68" t="s">
        <v>25</v>
      </c>
      <c r="D93" s="24" t="s">
        <v>26</v>
      </c>
      <c r="E93" s="34">
        <v>6000</v>
      </c>
      <c r="F93" s="34">
        <f t="shared" si="3"/>
        <v>120000</v>
      </c>
      <c r="G93" s="69">
        <v>20</v>
      </c>
      <c r="H93" s="12"/>
    </row>
    <row r="94" spans="1:228" ht="37.5" customHeight="1">
      <c r="A94" s="53">
        <v>44521210</v>
      </c>
      <c r="B94" s="46" t="s">
        <v>120</v>
      </c>
      <c r="C94" s="68" t="s">
        <v>25</v>
      </c>
      <c r="D94" s="24" t="s">
        <v>26</v>
      </c>
      <c r="E94" s="34">
        <v>1800</v>
      </c>
      <c r="F94" s="34">
        <f t="shared" si="3"/>
        <v>36000</v>
      </c>
      <c r="G94" s="69">
        <v>20</v>
      </c>
      <c r="H94" s="12"/>
    </row>
    <row r="95" spans="1:228" s="16" customFormat="1" ht="29.25" customHeight="1">
      <c r="A95" s="53">
        <v>44521170</v>
      </c>
      <c r="B95" s="46" t="s">
        <v>121</v>
      </c>
      <c r="C95" s="68" t="s">
        <v>25</v>
      </c>
      <c r="D95" s="24" t="s">
        <v>26</v>
      </c>
      <c r="E95" s="34">
        <v>2500</v>
      </c>
      <c r="F95" s="34">
        <f t="shared" si="3"/>
        <v>10000</v>
      </c>
      <c r="G95" s="69">
        <v>4</v>
      </c>
      <c r="H95" s="12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4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5"/>
    </row>
    <row r="96" spans="1:228" s="16" customFormat="1" ht="29.25" customHeight="1">
      <c r="A96" s="71">
        <v>31531210</v>
      </c>
      <c r="B96" s="46" t="s">
        <v>122</v>
      </c>
      <c r="C96" s="68" t="s">
        <v>25</v>
      </c>
      <c r="D96" s="24" t="s">
        <v>26</v>
      </c>
      <c r="E96" s="34">
        <v>130</v>
      </c>
      <c r="F96" s="34">
        <f t="shared" si="3"/>
        <v>39000</v>
      </c>
      <c r="G96" s="69">
        <v>300</v>
      </c>
      <c r="H96" s="12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4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5"/>
    </row>
    <row r="97" spans="1:228" ht="20.100000000000001" customHeight="1">
      <c r="A97" s="71">
        <v>31531230</v>
      </c>
      <c r="B97" s="46" t="s">
        <v>123</v>
      </c>
      <c r="C97" s="68" t="s">
        <v>25</v>
      </c>
      <c r="D97" s="24" t="s">
        <v>26</v>
      </c>
      <c r="E97" s="34">
        <v>240</v>
      </c>
      <c r="F97" s="34">
        <f t="shared" si="3"/>
        <v>7200</v>
      </c>
      <c r="G97" s="69">
        <v>30</v>
      </c>
      <c r="H97" s="12"/>
    </row>
    <row r="98" spans="1:228" ht="20.100000000000001" customHeight="1">
      <c r="A98" s="71">
        <v>31531300</v>
      </c>
      <c r="B98" s="46" t="s">
        <v>124</v>
      </c>
      <c r="C98" s="68" t="s">
        <v>25</v>
      </c>
      <c r="D98" s="24" t="s">
        <v>26</v>
      </c>
      <c r="E98" s="34">
        <v>1100</v>
      </c>
      <c r="F98" s="34">
        <f t="shared" si="3"/>
        <v>110000</v>
      </c>
      <c r="G98" s="69">
        <v>100</v>
      </c>
      <c r="H98" s="12"/>
    </row>
    <row r="99" spans="1:228" ht="32.25" customHeight="1">
      <c r="A99" s="53">
        <v>31521360</v>
      </c>
      <c r="B99" s="46" t="s">
        <v>125</v>
      </c>
      <c r="C99" s="68" t="s">
        <v>25</v>
      </c>
      <c r="D99" s="24" t="s">
        <v>26</v>
      </c>
      <c r="E99" s="34">
        <v>4500</v>
      </c>
      <c r="F99" s="34">
        <f t="shared" si="3"/>
        <v>67500</v>
      </c>
      <c r="G99" s="69">
        <v>15</v>
      </c>
      <c r="H99" s="12"/>
    </row>
    <row r="100" spans="1:228" ht="20.100000000000001" customHeight="1">
      <c r="A100" s="71">
        <v>31531500</v>
      </c>
      <c r="B100" s="46" t="s">
        <v>126</v>
      </c>
      <c r="C100" s="68" t="s">
        <v>25</v>
      </c>
      <c r="D100" s="24" t="s">
        <v>26</v>
      </c>
      <c r="E100" s="34">
        <v>600</v>
      </c>
      <c r="F100" s="34">
        <f t="shared" si="3"/>
        <v>60000</v>
      </c>
      <c r="G100" s="69">
        <v>100</v>
      </c>
      <c r="H100" s="12"/>
    </row>
    <row r="101" spans="1:228" ht="20.100000000000001" customHeight="1">
      <c r="A101" s="71">
        <v>31531600</v>
      </c>
      <c r="B101" s="46" t="s">
        <v>127</v>
      </c>
      <c r="C101" s="68" t="s">
        <v>25</v>
      </c>
      <c r="D101" s="24" t="s">
        <v>26</v>
      </c>
      <c r="E101" s="34">
        <v>800</v>
      </c>
      <c r="F101" s="34">
        <f t="shared" si="3"/>
        <v>20000</v>
      </c>
      <c r="G101" s="69">
        <v>25</v>
      </c>
      <c r="H101" s="12"/>
    </row>
    <row r="102" spans="1:228" ht="20.100000000000001" customHeight="1">
      <c r="A102" s="53">
        <v>31531710</v>
      </c>
      <c r="B102" s="46" t="s">
        <v>128</v>
      </c>
      <c r="C102" s="68" t="s">
        <v>25</v>
      </c>
      <c r="D102" s="24" t="s">
        <v>26</v>
      </c>
      <c r="E102" s="34">
        <v>800</v>
      </c>
      <c r="F102" s="34">
        <f t="shared" si="3"/>
        <v>80000</v>
      </c>
      <c r="G102" s="69">
        <v>100</v>
      </c>
      <c r="H102" s="12"/>
    </row>
    <row r="103" spans="1:228" ht="20.100000000000001" customHeight="1">
      <c r="A103" s="53">
        <v>31531690</v>
      </c>
      <c r="B103" s="46" t="s">
        <v>129</v>
      </c>
      <c r="C103" s="68" t="s">
        <v>25</v>
      </c>
      <c r="D103" s="24" t="s">
        <v>26</v>
      </c>
      <c r="E103" s="34">
        <v>100</v>
      </c>
      <c r="F103" s="34">
        <f t="shared" si="3"/>
        <v>20000</v>
      </c>
      <c r="G103" s="69">
        <v>200</v>
      </c>
      <c r="H103" s="12"/>
    </row>
    <row r="104" spans="1:228" ht="20.100000000000001" customHeight="1">
      <c r="A104" s="71">
        <v>31685000</v>
      </c>
      <c r="B104" s="46" t="s">
        <v>130</v>
      </c>
      <c r="C104" s="68" t="s">
        <v>25</v>
      </c>
      <c r="D104" s="24" t="s">
        <v>26</v>
      </c>
      <c r="E104" s="34">
        <v>600</v>
      </c>
      <c r="F104" s="34">
        <f t="shared" si="3"/>
        <v>18000</v>
      </c>
      <c r="G104" s="69">
        <v>30</v>
      </c>
      <c r="H104" s="12"/>
    </row>
    <row r="105" spans="1:228" ht="43.5">
      <c r="A105" s="71">
        <v>44322220</v>
      </c>
      <c r="B105" s="46" t="s">
        <v>131</v>
      </c>
      <c r="C105" s="68" t="s">
        <v>25</v>
      </c>
      <c r="D105" s="24" t="s">
        <v>132</v>
      </c>
      <c r="E105" s="34">
        <v>220</v>
      </c>
      <c r="F105" s="34">
        <f t="shared" si="3"/>
        <v>66000</v>
      </c>
      <c r="G105" s="69">
        <v>300</v>
      </c>
      <c r="H105" s="12"/>
    </row>
    <row r="106" spans="1:228" s="3" customFormat="1" ht="43.5">
      <c r="A106" s="71">
        <v>44322230</v>
      </c>
      <c r="B106" s="46" t="s">
        <v>133</v>
      </c>
      <c r="C106" s="68" t="s">
        <v>25</v>
      </c>
      <c r="D106" s="24" t="s">
        <v>132</v>
      </c>
      <c r="E106" s="34">
        <v>350</v>
      </c>
      <c r="F106" s="34">
        <f t="shared" si="3"/>
        <v>70000</v>
      </c>
      <c r="G106" s="69">
        <v>200</v>
      </c>
      <c r="H106" s="12"/>
      <c r="EI106" s="4"/>
      <c r="HT106" s="5"/>
    </row>
    <row r="107" spans="1:228" s="3" customFormat="1" ht="43.5">
      <c r="A107" s="53">
        <v>31321250</v>
      </c>
      <c r="B107" s="46" t="s">
        <v>134</v>
      </c>
      <c r="C107" s="68" t="s">
        <v>25</v>
      </c>
      <c r="D107" s="24" t="s">
        <v>132</v>
      </c>
      <c r="E107" s="34">
        <v>400</v>
      </c>
      <c r="F107" s="34">
        <f t="shared" si="3"/>
        <v>80000</v>
      </c>
      <c r="G107" s="69">
        <v>200</v>
      </c>
      <c r="H107" s="12"/>
      <c r="EI107" s="4"/>
      <c r="HT107" s="5"/>
    </row>
    <row r="108" spans="1:228" s="3" customFormat="1" ht="28.5">
      <c r="A108" s="71">
        <v>31685000</v>
      </c>
      <c r="B108" s="46" t="s">
        <v>135</v>
      </c>
      <c r="C108" s="68" t="s">
        <v>25</v>
      </c>
      <c r="D108" s="24" t="s">
        <v>26</v>
      </c>
      <c r="E108" s="34">
        <v>2000</v>
      </c>
      <c r="F108" s="34">
        <f t="shared" si="3"/>
        <v>10000</v>
      </c>
      <c r="G108" s="69">
        <v>5</v>
      </c>
      <c r="H108" s="12"/>
      <c r="EI108" s="4"/>
      <c r="HT108" s="5"/>
    </row>
    <row r="109" spans="1:228" s="3" customFormat="1">
      <c r="A109" s="71">
        <v>31651100</v>
      </c>
      <c r="B109" s="46" t="s">
        <v>136</v>
      </c>
      <c r="C109" s="68" t="s">
        <v>25</v>
      </c>
      <c r="D109" s="24" t="s">
        <v>26</v>
      </c>
      <c r="E109" s="34">
        <v>150</v>
      </c>
      <c r="F109" s="34">
        <f t="shared" si="3"/>
        <v>4500</v>
      </c>
      <c r="G109" s="69">
        <v>30</v>
      </c>
      <c r="H109" s="12"/>
      <c r="EI109" s="4"/>
      <c r="HT109" s="5"/>
    </row>
    <row r="110" spans="1:228" s="3" customFormat="1" ht="28.5">
      <c r="A110" s="71">
        <v>31681630</v>
      </c>
      <c r="B110" s="46" t="s">
        <v>137</v>
      </c>
      <c r="C110" s="68" t="s">
        <v>25</v>
      </c>
      <c r="D110" s="24" t="s">
        <v>26</v>
      </c>
      <c r="E110" s="34">
        <v>2000</v>
      </c>
      <c r="F110" s="34">
        <f t="shared" si="3"/>
        <v>20000</v>
      </c>
      <c r="G110" s="69">
        <v>10</v>
      </c>
      <c r="H110" s="80"/>
      <c r="EI110" s="4"/>
      <c r="HT110" s="5"/>
    </row>
    <row r="111" spans="1:228" s="3" customFormat="1" ht="28.5">
      <c r="A111" s="71">
        <v>31681620</v>
      </c>
      <c r="B111" s="46" t="s">
        <v>138</v>
      </c>
      <c r="C111" s="68" t="s">
        <v>25</v>
      </c>
      <c r="D111" s="24" t="s">
        <v>26</v>
      </c>
      <c r="E111" s="34">
        <v>1800</v>
      </c>
      <c r="F111" s="34">
        <f t="shared" si="3"/>
        <v>18000</v>
      </c>
      <c r="G111" s="69">
        <v>10</v>
      </c>
      <c r="H111" s="12"/>
      <c r="EI111" s="4"/>
      <c r="HT111" s="5"/>
    </row>
    <row r="112" spans="1:228" s="3" customFormat="1" ht="28.5">
      <c r="A112" s="71">
        <v>31681640</v>
      </c>
      <c r="B112" s="46" t="s">
        <v>139</v>
      </c>
      <c r="C112" s="68" t="s">
        <v>25</v>
      </c>
      <c r="D112" s="24" t="s">
        <v>26</v>
      </c>
      <c r="E112" s="34">
        <v>4000</v>
      </c>
      <c r="F112" s="34">
        <f t="shared" si="3"/>
        <v>8000</v>
      </c>
      <c r="G112" s="69">
        <v>2</v>
      </c>
      <c r="H112" s="80"/>
      <c r="EI112" s="4"/>
      <c r="HT112" s="5"/>
    </row>
    <row r="113" spans="1:228" s="3" customFormat="1" ht="28.5">
      <c r="A113" s="71">
        <v>31681640</v>
      </c>
      <c r="B113" s="46" t="s">
        <v>140</v>
      </c>
      <c r="C113" s="68" t="s">
        <v>25</v>
      </c>
      <c r="D113" s="24" t="s">
        <v>26</v>
      </c>
      <c r="E113" s="34">
        <v>4500</v>
      </c>
      <c r="F113" s="34">
        <f t="shared" si="3"/>
        <v>9000</v>
      </c>
      <c r="G113" s="69">
        <v>2</v>
      </c>
      <c r="H113" s="12"/>
      <c r="EI113" s="4"/>
      <c r="HT113" s="5"/>
    </row>
    <row r="114" spans="1:228" s="3" customFormat="1">
      <c r="A114" s="53" t="s">
        <v>141</v>
      </c>
      <c r="B114" s="46" t="s">
        <v>142</v>
      </c>
      <c r="C114" s="68" t="s">
        <v>25</v>
      </c>
      <c r="D114" s="24" t="s">
        <v>105</v>
      </c>
      <c r="E114" s="34">
        <v>1500</v>
      </c>
      <c r="F114" s="34">
        <f t="shared" si="3"/>
        <v>7500</v>
      </c>
      <c r="G114" s="69">
        <v>5</v>
      </c>
      <c r="H114" s="12"/>
      <c r="EI114" s="4"/>
      <c r="HT114" s="5"/>
    </row>
    <row r="115" spans="1:228" s="3" customFormat="1">
      <c r="A115" s="53" t="s">
        <v>141</v>
      </c>
      <c r="B115" s="46" t="s">
        <v>143</v>
      </c>
      <c r="C115" s="68" t="s">
        <v>25</v>
      </c>
      <c r="D115" s="24" t="s">
        <v>144</v>
      </c>
      <c r="E115" s="34">
        <v>1500</v>
      </c>
      <c r="F115" s="34">
        <f t="shared" si="3"/>
        <v>15000</v>
      </c>
      <c r="G115" s="69">
        <v>10</v>
      </c>
      <c r="H115" s="12"/>
      <c r="EI115" s="4"/>
      <c r="HT115" s="5"/>
    </row>
    <row r="116" spans="1:228" s="3" customFormat="1">
      <c r="A116" s="53">
        <v>44111448</v>
      </c>
      <c r="B116" s="46" t="s">
        <v>145</v>
      </c>
      <c r="C116" s="68" t="s">
        <v>25</v>
      </c>
      <c r="D116" s="24" t="s">
        <v>146</v>
      </c>
      <c r="E116" s="34">
        <v>900</v>
      </c>
      <c r="F116" s="34">
        <f t="shared" si="3"/>
        <v>90000</v>
      </c>
      <c r="G116" s="69">
        <v>100</v>
      </c>
      <c r="H116" s="12"/>
      <c r="EI116" s="4"/>
      <c r="HT116" s="5"/>
    </row>
    <row r="117" spans="1:228" s="3" customFormat="1" ht="28.5">
      <c r="A117" s="53" t="s">
        <v>147</v>
      </c>
      <c r="B117" s="46" t="s">
        <v>148</v>
      </c>
      <c r="C117" s="68" t="s">
        <v>25</v>
      </c>
      <c r="D117" s="24" t="s">
        <v>26</v>
      </c>
      <c r="E117" s="34">
        <v>500</v>
      </c>
      <c r="F117" s="34">
        <f t="shared" si="3"/>
        <v>15000</v>
      </c>
      <c r="G117" s="69">
        <v>30</v>
      </c>
      <c r="H117" s="12"/>
      <c r="EI117" s="4"/>
      <c r="HT117" s="5"/>
    </row>
    <row r="118" spans="1:228" s="3" customFormat="1" ht="28.5">
      <c r="A118" s="53" t="s">
        <v>147</v>
      </c>
      <c r="B118" s="46" t="s">
        <v>149</v>
      </c>
      <c r="C118" s="68" t="s">
        <v>25</v>
      </c>
      <c r="D118" s="24" t="s">
        <v>26</v>
      </c>
      <c r="E118" s="34">
        <v>800</v>
      </c>
      <c r="F118" s="34">
        <f t="shared" si="3"/>
        <v>24000</v>
      </c>
      <c r="G118" s="69">
        <v>30</v>
      </c>
      <c r="H118" s="12"/>
      <c r="EI118" s="4"/>
      <c r="HT118" s="5"/>
    </row>
    <row r="119" spans="1:228" s="3" customFormat="1" ht="20.100000000000001" customHeight="1">
      <c r="A119" s="53">
        <v>44163290</v>
      </c>
      <c r="B119" s="46" t="s">
        <v>150</v>
      </c>
      <c r="C119" s="68" t="s">
        <v>25</v>
      </c>
      <c r="D119" s="24" t="s">
        <v>26</v>
      </c>
      <c r="E119" s="34">
        <v>700</v>
      </c>
      <c r="F119" s="34">
        <f t="shared" si="3"/>
        <v>21000</v>
      </c>
      <c r="G119" s="69">
        <v>30</v>
      </c>
      <c r="H119" s="80"/>
      <c r="EI119" s="4"/>
      <c r="HT119" s="5"/>
    </row>
    <row r="120" spans="1:228" s="3" customFormat="1" ht="20.100000000000001" customHeight="1">
      <c r="A120" s="53">
        <v>44163290</v>
      </c>
      <c r="B120" s="46" t="s">
        <v>151</v>
      </c>
      <c r="C120" s="68" t="s">
        <v>25</v>
      </c>
      <c r="D120" s="24" t="s">
        <v>26</v>
      </c>
      <c r="E120" s="34">
        <v>800</v>
      </c>
      <c r="F120" s="34">
        <f t="shared" si="3"/>
        <v>16000</v>
      </c>
      <c r="G120" s="69">
        <v>20</v>
      </c>
      <c r="H120" s="12"/>
      <c r="EI120" s="4"/>
      <c r="HT120" s="5"/>
    </row>
    <row r="121" spans="1:228" s="3" customFormat="1" ht="20.100000000000001" customHeight="1">
      <c r="A121" s="53">
        <v>44163290</v>
      </c>
      <c r="B121" s="46" t="s">
        <v>152</v>
      </c>
      <c r="C121" s="68" t="s">
        <v>25</v>
      </c>
      <c r="D121" s="24" t="s">
        <v>26</v>
      </c>
      <c r="E121" s="34">
        <v>900</v>
      </c>
      <c r="F121" s="34">
        <f t="shared" si="3"/>
        <v>13500</v>
      </c>
      <c r="G121" s="69">
        <v>15</v>
      </c>
      <c r="H121" s="12"/>
      <c r="EI121" s="4"/>
      <c r="HT121" s="5"/>
    </row>
    <row r="122" spans="1:228" s="3" customFormat="1" ht="20.100000000000001" customHeight="1">
      <c r="A122" s="71">
        <v>44411110</v>
      </c>
      <c r="B122" s="46" t="s">
        <v>153</v>
      </c>
      <c r="C122" s="68" t="s">
        <v>25</v>
      </c>
      <c r="D122" s="24" t="s">
        <v>26</v>
      </c>
      <c r="E122" s="34">
        <v>3000</v>
      </c>
      <c r="F122" s="34">
        <f t="shared" si="3"/>
        <v>30000</v>
      </c>
      <c r="G122" s="69">
        <v>10</v>
      </c>
      <c r="H122" s="12"/>
      <c r="EI122" s="4"/>
      <c r="HT122" s="5"/>
    </row>
    <row r="123" spans="1:228" s="3" customFormat="1" ht="20.100000000000001" customHeight="1">
      <c r="A123" s="45">
        <v>44411300</v>
      </c>
      <c r="B123" s="46" t="s">
        <v>154</v>
      </c>
      <c r="C123" s="68" t="s">
        <v>25</v>
      </c>
      <c r="D123" s="24" t="s">
        <v>26</v>
      </c>
      <c r="E123" s="34">
        <v>1200</v>
      </c>
      <c r="F123" s="34">
        <f t="shared" si="3"/>
        <v>12000</v>
      </c>
      <c r="G123" s="69">
        <v>10</v>
      </c>
      <c r="H123" s="12"/>
      <c r="EI123" s="4"/>
      <c r="HT123" s="5"/>
    </row>
    <row r="124" spans="1:228" s="3" customFormat="1" ht="20.100000000000001" customHeight="1">
      <c r="A124" s="71">
        <v>44411110</v>
      </c>
      <c r="B124" s="46" t="s">
        <v>155</v>
      </c>
      <c r="C124" s="68" t="s">
        <v>25</v>
      </c>
      <c r="D124" s="24" t="s">
        <v>26</v>
      </c>
      <c r="E124" s="34">
        <v>1300</v>
      </c>
      <c r="F124" s="34">
        <f t="shared" si="3"/>
        <v>26000</v>
      </c>
      <c r="G124" s="69">
        <v>20</v>
      </c>
      <c r="H124" s="12"/>
      <c r="EI124" s="4"/>
      <c r="HT124" s="5"/>
    </row>
    <row r="125" spans="1:228" s="3" customFormat="1" ht="20.100000000000001" customHeight="1">
      <c r="A125" s="71">
        <v>44411110</v>
      </c>
      <c r="B125" s="46" t="s">
        <v>156</v>
      </c>
      <c r="C125" s="68" t="s">
        <v>25</v>
      </c>
      <c r="D125" s="24" t="s">
        <v>26</v>
      </c>
      <c r="E125" s="34">
        <v>1800</v>
      </c>
      <c r="F125" s="34">
        <f t="shared" si="3"/>
        <v>9000</v>
      </c>
      <c r="G125" s="69">
        <v>5</v>
      </c>
      <c r="H125" s="80"/>
      <c r="EI125" s="4"/>
      <c r="HT125" s="5"/>
    </row>
    <row r="126" spans="1:228" s="3" customFormat="1" ht="20.100000000000001" customHeight="1">
      <c r="A126" s="71">
        <v>44411110</v>
      </c>
      <c r="B126" s="46" t="s">
        <v>157</v>
      </c>
      <c r="C126" s="68" t="s">
        <v>25</v>
      </c>
      <c r="D126" s="24" t="s">
        <v>26</v>
      </c>
      <c r="E126" s="34">
        <v>2500</v>
      </c>
      <c r="F126" s="34">
        <f t="shared" si="3"/>
        <v>5000</v>
      </c>
      <c r="G126" s="69">
        <v>2</v>
      </c>
      <c r="H126" s="12"/>
      <c r="EI126" s="4"/>
      <c r="HT126" s="5"/>
    </row>
    <row r="127" spans="1:228" s="3" customFormat="1" ht="20.100000000000001" customHeight="1">
      <c r="A127" s="71">
        <v>44411110</v>
      </c>
      <c r="B127" s="46" t="s">
        <v>158</v>
      </c>
      <c r="C127" s="68" t="s">
        <v>25</v>
      </c>
      <c r="D127" s="24" t="s">
        <v>26</v>
      </c>
      <c r="E127" s="34">
        <v>8000</v>
      </c>
      <c r="F127" s="34">
        <f t="shared" si="3"/>
        <v>16000</v>
      </c>
      <c r="G127" s="69">
        <v>2</v>
      </c>
      <c r="H127" s="12"/>
      <c r="EI127" s="4"/>
      <c r="HT127" s="5"/>
    </row>
    <row r="128" spans="1:228" s="3" customFormat="1" ht="20.100000000000001" customHeight="1">
      <c r="A128" s="45">
        <v>44192600</v>
      </c>
      <c r="B128" s="46" t="s">
        <v>159</v>
      </c>
      <c r="C128" s="68" t="s">
        <v>25</v>
      </c>
      <c r="D128" s="24" t="s">
        <v>105</v>
      </c>
      <c r="E128" s="34">
        <v>800</v>
      </c>
      <c r="F128" s="34">
        <f t="shared" si="3"/>
        <v>8000</v>
      </c>
      <c r="G128" s="69">
        <v>10</v>
      </c>
      <c r="H128" s="12"/>
      <c r="EI128" s="4"/>
      <c r="HT128" s="5"/>
    </row>
    <row r="129" spans="1:228" s="3" customFormat="1" ht="20.100000000000001" customHeight="1">
      <c r="A129" s="45">
        <v>44192600</v>
      </c>
      <c r="B129" s="46" t="s">
        <v>160</v>
      </c>
      <c r="C129" s="68" t="s">
        <v>25</v>
      </c>
      <c r="D129" s="24" t="s">
        <v>105</v>
      </c>
      <c r="E129" s="34">
        <v>800</v>
      </c>
      <c r="F129" s="34">
        <f t="shared" si="3"/>
        <v>12000</v>
      </c>
      <c r="G129" s="69">
        <v>15</v>
      </c>
      <c r="H129" s="12"/>
      <c r="EI129" s="4"/>
      <c r="HT129" s="5"/>
    </row>
    <row r="130" spans="1:228" s="3" customFormat="1" ht="20.100000000000001" customHeight="1">
      <c r="A130" s="45">
        <v>44192600</v>
      </c>
      <c r="B130" s="46" t="s">
        <v>161</v>
      </c>
      <c r="C130" s="68" t="s">
        <v>25</v>
      </c>
      <c r="D130" s="24" t="s">
        <v>105</v>
      </c>
      <c r="E130" s="34">
        <v>900</v>
      </c>
      <c r="F130" s="34">
        <f t="shared" si="3"/>
        <v>9000</v>
      </c>
      <c r="G130" s="69">
        <v>10</v>
      </c>
      <c r="H130" s="12"/>
      <c r="EI130" s="4"/>
      <c r="HT130" s="5"/>
    </row>
    <row r="131" spans="1:228" s="3" customFormat="1" ht="20.100000000000001" customHeight="1">
      <c r="A131" s="45">
        <v>44192600</v>
      </c>
      <c r="B131" s="46" t="s">
        <v>162</v>
      </c>
      <c r="C131" s="68" t="s">
        <v>25</v>
      </c>
      <c r="D131" s="24" t="s">
        <v>105</v>
      </c>
      <c r="E131" s="34">
        <v>1200</v>
      </c>
      <c r="F131" s="34">
        <f t="shared" si="3"/>
        <v>6000</v>
      </c>
      <c r="G131" s="69">
        <v>5</v>
      </c>
      <c r="H131" s="12"/>
      <c r="EI131" s="4"/>
      <c r="HT131" s="5"/>
    </row>
    <row r="132" spans="1:228" s="3" customFormat="1" ht="20.100000000000001" customHeight="1">
      <c r="A132" s="53" t="s">
        <v>163</v>
      </c>
      <c r="B132" s="46" t="s">
        <v>164</v>
      </c>
      <c r="C132" s="68" t="s">
        <v>25</v>
      </c>
      <c r="D132" s="24" t="s">
        <v>105</v>
      </c>
      <c r="E132" s="34">
        <v>700</v>
      </c>
      <c r="F132" s="34">
        <f t="shared" si="3"/>
        <v>14000</v>
      </c>
      <c r="G132" s="69">
        <v>20</v>
      </c>
      <c r="H132" s="12"/>
      <c r="EI132" s="4"/>
      <c r="HT132" s="5"/>
    </row>
    <row r="133" spans="1:228" s="3" customFormat="1" ht="20.100000000000001" customHeight="1">
      <c r="A133" s="53" t="s">
        <v>163</v>
      </c>
      <c r="B133" s="46" t="s">
        <v>165</v>
      </c>
      <c r="C133" s="68" t="s">
        <v>25</v>
      </c>
      <c r="D133" s="24" t="s">
        <v>105</v>
      </c>
      <c r="E133" s="34">
        <v>700</v>
      </c>
      <c r="F133" s="34">
        <f t="shared" si="3"/>
        <v>10500</v>
      </c>
      <c r="G133" s="69">
        <v>15</v>
      </c>
      <c r="H133" s="12"/>
      <c r="EI133" s="4"/>
      <c r="HT133" s="5"/>
    </row>
    <row r="134" spans="1:228" s="3" customFormat="1" ht="20.100000000000001" customHeight="1">
      <c r="A134" s="53">
        <v>44311180</v>
      </c>
      <c r="B134" s="46" t="s">
        <v>166</v>
      </c>
      <c r="C134" s="68" t="s">
        <v>25</v>
      </c>
      <c r="D134" s="24" t="s">
        <v>56</v>
      </c>
      <c r="E134" s="34">
        <v>4000</v>
      </c>
      <c r="F134" s="34">
        <f t="shared" si="3"/>
        <v>40000</v>
      </c>
      <c r="G134" s="69">
        <v>10</v>
      </c>
      <c r="H134" s="12"/>
      <c r="EI134" s="4"/>
      <c r="HT134" s="5"/>
    </row>
    <row r="135" spans="1:228" s="3" customFormat="1" ht="20.100000000000001" customHeight="1">
      <c r="A135" s="53">
        <v>44311180</v>
      </c>
      <c r="B135" s="46" t="s">
        <v>167</v>
      </c>
      <c r="C135" s="68" t="s">
        <v>25</v>
      </c>
      <c r="D135" s="24" t="s">
        <v>56</v>
      </c>
      <c r="E135" s="34">
        <v>5500</v>
      </c>
      <c r="F135" s="34">
        <f t="shared" si="3"/>
        <v>16500</v>
      </c>
      <c r="G135" s="69">
        <v>3</v>
      </c>
      <c r="H135" s="80"/>
      <c r="EI135" s="4"/>
      <c r="HT135" s="5"/>
    </row>
    <row r="136" spans="1:228" s="3" customFormat="1" ht="20.25" customHeight="1">
      <c r="A136" s="200" t="s">
        <v>168</v>
      </c>
      <c r="B136" s="200"/>
      <c r="C136" s="200"/>
      <c r="D136" s="200"/>
      <c r="E136" s="200"/>
      <c r="F136" s="198">
        <f>SUM(F137:F166)</f>
        <v>240550</v>
      </c>
      <c r="G136" s="199"/>
      <c r="H136" s="12"/>
      <c r="EI136" s="4"/>
      <c r="HT136" s="5"/>
    </row>
    <row r="137" spans="1:228" s="3" customFormat="1" ht="31.5" hidden="1">
      <c r="A137" s="81"/>
      <c r="B137" s="82" t="s">
        <v>169</v>
      </c>
      <c r="C137" s="68"/>
      <c r="D137" s="24" t="s">
        <v>56</v>
      </c>
      <c r="E137" s="81"/>
      <c r="F137" s="48">
        <f t="shared" ref="F137:F162" si="4">E137*G137</f>
        <v>0</v>
      </c>
      <c r="G137" s="83"/>
      <c r="H137" s="12"/>
      <c r="EI137" s="4"/>
      <c r="HT137" s="5"/>
    </row>
    <row r="138" spans="1:228" s="3" customFormat="1" ht="42.75">
      <c r="A138" s="53" t="s">
        <v>170</v>
      </c>
      <c r="B138" s="46" t="s">
        <v>171</v>
      </c>
      <c r="C138" s="31" t="s">
        <v>20</v>
      </c>
      <c r="D138" s="31" t="s">
        <v>172</v>
      </c>
      <c r="E138" s="48">
        <v>150</v>
      </c>
      <c r="F138" s="48">
        <f t="shared" si="4"/>
        <v>1500</v>
      </c>
      <c r="G138" s="48">
        <v>10</v>
      </c>
      <c r="H138" s="12"/>
      <c r="EI138" s="4"/>
      <c r="HT138" s="5"/>
    </row>
    <row r="139" spans="1:228" s="3" customFormat="1" ht="22.5" customHeight="1">
      <c r="A139" s="45" t="s">
        <v>173</v>
      </c>
      <c r="B139" s="46" t="s">
        <v>174</v>
      </c>
      <c r="C139" s="31" t="s">
        <v>20</v>
      </c>
      <c r="D139" s="31" t="s">
        <v>26</v>
      </c>
      <c r="E139" s="48">
        <v>10</v>
      </c>
      <c r="F139" s="48">
        <f t="shared" si="4"/>
        <v>10020</v>
      </c>
      <c r="G139" s="48">
        <v>1002</v>
      </c>
      <c r="H139" s="12"/>
      <c r="EI139" s="4"/>
      <c r="HT139" s="5"/>
    </row>
    <row r="140" spans="1:228" s="3" customFormat="1">
      <c r="A140" s="53" t="s">
        <v>175</v>
      </c>
      <c r="B140" s="46" t="s">
        <v>176</v>
      </c>
      <c r="C140" s="31" t="s">
        <v>20</v>
      </c>
      <c r="D140" s="31" t="s">
        <v>23</v>
      </c>
      <c r="E140" s="48">
        <v>30</v>
      </c>
      <c r="F140" s="48">
        <f t="shared" si="4"/>
        <v>1500</v>
      </c>
      <c r="G140" s="48">
        <v>50</v>
      </c>
      <c r="H140" s="12"/>
      <c r="EI140" s="4"/>
      <c r="HT140" s="5"/>
    </row>
    <row r="141" spans="1:228" s="3" customFormat="1" ht="28.5">
      <c r="A141" s="53" t="s">
        <v>177</v>
      </c>
      <c r="B141" s="46" t="s">
        <v>178</v>
      </c>
      <c r="C141" s="31" t="s">
        <v>20</v>
      </c>
      <c r="D141" s="37" t="s">
        <v>179</v>
      </c>
      <c r="E141" s="48">
        <v>15</v>
      </c>
      <c r="F141" s="48">
        <f t="shared" si="4"/>
        <v>7500</v>
      </c>
      <c r="G141" s="48">
        <v>500</v>
      </c>
      <c r="H141" s="12"/>
      <c r="EI141" s="4"/>
      <c r="HT141" s="5"/>
    </row>
    <row r="142" spans="1:228" s="3" customFormat="1" ht="42.75">
      <c r="A142" s="53" t="s">
        <v>180</v>
      </c>
      <c r="B142" s="46" t="s">
        <v>181</v>
      </c>
      <c r="C142" s="31" t="s">
        <v>20</v>
      </c>
      <c r="D142" s="37" t="s">
        <v>179</v>
      </c>
      <c r="E142" s="48">
        <v>15</v>
      </c>
      <c r="F142" s="48">
        <f t="shared" si="4"/>
        <v>7500</v>
      </c>
      <c r="G142" s="48">
        <v>500</v>
      </c>
      <c r="H142" s="12"/>
      <c r="EI142" s="4"/>
      <c r="HT142" s="5"/>
    </row>
    <row r="143" spans="1:228" s="3" customFormat="1" ht="36.75" customHeight="1">
      <c r="A143" s="53" t="s">
        <v>180</v>
      </c>
      <c r="B143" s="46" t="s">
        <v>182</v>
      </c>
      <c r="C143" s="31" t="s">
        <v>20</v>
      </c>
      <c r="D143" s="37" t="s">
        <v>179</v>
      </c>
      <c r="E143" s="48">
        <v>15</v>
      </c>
      <c r="F143" s="48">
        <f t="shared" si="4"/>
        <v>7500</v>
      </c>
      <c r="G143" s="48">
        <v>500</v>
      </c>
      <c r="H143" s="12"/>
      <c r="EI143" s="4"/>
      <c r="HT143" s="5"/>
    </row>
    <row r="144" spans="1:228" s="3" customFormat="1">
      <c r="A144" s="53" t="s">
        <v>183</v>
      </c>
      <c r="B144" s="46" t="s">
        <v>184</v>
      </c>
      <c r="C144" s="31" t="s">
        <v>20</v>
      </c>
      <c r="D144" s="37" t="s">
        <v>179</v>
      </c>
      <c r="E144" s="48">
        <v>15</v>
      </c>
      <c r="F144" s="48">
        <f t="shared" si="4"/>
        <v>7500</v>
      </c>
      <c r="G144" s="48">
        <v>500</v>
      </c>
      <c r="H144" s="12"/>
      <c r="EI144" s="4"/>
      <c r="HT144" s="5"/>
    </row>
    <row r="145" spans="1:228" s="3" customFormat="1" ht="28.5">
      <c r="A145" s="53">
        <v>33611200</v>
      </c>
      <c r="B145" s="46" t="s">
        <v>185</v>
      </c>
      <c r="C145" s="31" t="s">
        <v>20</v>
      </c>
      <c r="D145" s="37" t="s">
        <v>179</v>
      </c>
      <c r="E145" s="48">
        <v>30</v>
      </c>
      <c r="F145" s="48">
        <f t="shared" si="4"/>
        <v>6000</v>
      </c>
      <c r="G145" s="48">
        <v>200</v>
      </c>
      <c r="H145" s="12"/>
      <c r="EI145" s="4"/>
      <c r="HT145" s="5"/>
    </row>
    <row r="146" spans="1:228" s="3" customFormat="1">
      <c r="A146" s="53" t="s">
        <v>186</v>
      </c>
      <c r="B146" s="46" t="s">
        <v>187</v>
      </c>
      <c r="C146" s="31" t="s">
        <v>20</v>
      </c>
      <c r="D146" s="37" t="s">
        <v>179</v>
      </c>
      <c r="E146" s="48">
        <v>60</v>
      </c>
      <c r="F146" s="48">
        <f t="shared" si="4"/>
        <v>12000</v>
      </c>
      <c r="G146" s="48">
        <v>200</v>
      </c>
      <c r="H146" s="12"/>
      <c r="EI146" s="4"/>
      <c r="HT146" s="5"/>
    </row>
    <row r="147" spans="1:228" s="3" customFormat="1" ht="42.75">
      <c r="A147" s="53">
        <v>33621440</v>
      </c>
      <c r="B147" s="46" t="s">
        <v>188</v>
      </c>
      <c r="C147" s="31" t="s">
        <v>20</v>
      </c>
      <c r="D147" s="37" t="s">
        <v>179</v>
      </c>
      <c r="E147" s="48">
        <v>15</v>
      </c>
      <c r="F147" s="48">
        <f t="shared" si="4"/>
        <v>1500</v>
      </c>
      <c r="G147" s="48">
        <v>100</v>
      </c>
      <c r="H147" s="12"/>
      <c r="EI147" s="4"/>
      <c r="HT147" s="5"/>
    </row>
    <row r="148" spans="1:228" s="3" customFormat="1" ht="21" customHeight="1">
      <c r="A148" s="53">
        <v>33121180</v>
      </c>
      <c r="B148" s="46" t="s">
        <v>189</v>
      </c>
      <c r="C148" s="31" t="s">
        <v>20</v>
      </c>
      <c r="D148" s="37" t="s">
        <v>23</v>
      </c>
      <c r="E148" s="48">
        <v>5000</v>
      </c>
      <c r="F148" s="48">
        <f t="shared" si="4"/>
        <v>10000</v>
      </c>
      <c r="G148" s="48">
        <v>2</v>
      </c>
      <c r="H148" s="12"/>
      <c r="EI148" s="4"/>
      <c r="HT148" s="5"/>
    </row>
    <row r="149" spans="1:228" s="3" customFormat="1" ht="42.75">
      <c r="A149" s="53">
        <v>33621280</v>
      </c>
      <c r="B149" s="46" t="s">
        <v>190</v>
      </c>
      <c r="C149" s="31" t="s">
        <v>20</v>
      </c>
      <c r="D149" s="37" t="s">
        <v>191</v>
      </c>
      <c r="E149" s="48">
        <v>900</v>
      </c>
      <c r="F149" s="48">
        <f t="shared" si="4"/>
        <v>4500</v>
      </c>
      <c r="G149" s="48">
        <v>5</v>
      </c>
      <c r="H149" s="12"/>
      <c r="EI149" s="4"/>
      <c r="HT149" s="5"/>
    </row>
    <row r="150" spans="1:228" s="3" customFormat="1">
      <c r="A150" s="53" t="s">
        <v>192</v>
      </c>
      <c r="B150" s="46" t="s">
        <v>193</v>
      </c>
      <c r="C150" s="31" t="s">
        <v>20</v>
      </c>
      <c r="D150" s="37" t="s">
        <v>194</v>
      </c>
      <c r="E150" s="48">
        <v>350</v>
      </c>
      <c r="F150" s="48">
        <f t="shared" si="4"/>
        <v>1750</v>
      </c>
      <c r="G150" s="48">
        <v>5</v>
      </c>
      <c r="H150" s="12"/>
      <c r="EI150" s="4"/>
      <c r="HT150" s="5"/>
    </row>
    <row r="151" spans="1:228" s="3" customFormat="1" ht="42.75">
      <c r="A151" s="45">
        <v>33691201</v>
      </c>
      <c r="B151" s="46" t="s">
        <v>195</v>
      </c>
      <c r="C151" s="31" t="s">
        <v>20</v>
      </c>
      <c r="D151" s="37" t="s">
        <v>196</v>
      </c>
      <c r="E151" s="48">
        <v>500</v>
      </c>
      <c r="F151" s="48">
        <f t="shared" si="4"/>
        <v>2500</v>
      </c>
      <c r="G151" s="48">
        <v>5</v>
      </c>
      <c r="H151" s="12"/>
      <c r="EI151" s="4"/>
      <c r="HT151" s="5"/>
    </row>
    <row r="152" spans="1:228" s="3" customFormat="1" ht="44.25" customHeight="1">
      <c r="A152" s="53" t="s">
        <v>197</v>
      </c>
      <c r="B152" s="46" t="s">
        <v>198</v>
      </c>
      <c r="C152" s="31" t="s">
        <v>20</v>
      </c>
      <c r="D152" s="37" t="s">
        <v>199</v>
      </c>
      <c r="E152" s="48">
        <v>4</v>
      </c>
      <c r="F152" s="48">
        <f t="shared" si="4"/>
        <v>2000</v>
      </c>
      <c r="G152" s="48">
        <v>500</v>
      </c>
      <c r="H152" s="12"/>
      <c r="EI152" s="4"/>
      <c r="HT152" s="5"/>
    </row>
    <row r="153" spans="1:228" s="3" customFormat="1" ht="28.5">
      <c r="A153" s="53">
        <v>33621270</v>
      </c>
      <c r="B153" s="46" t="s">
        <v>200</v>
      </c>
      <c r="C153" s="31" t="s">
        <v>20</v>
      </c>
      <c r="D153" s="37" t="s">
        <v>179</v>
      </c>
      <c r="E153" s="48">
        <v>10</v>
      </c>
      <c r="F153" s="48">
        <f t="shared" si="4"/>
        <v>1000</v>
      </c>
      <c r="G153" s="48">
        <v>100</v>
      </c>
      <c r="H153" s="12"/>
      <c r="EI153" s="4"/>
      <c r="HT153" s="5"/>
    </row>
    <row r="154" spans="1:228" s="3" customFormat="1" ht="28.5">
      <c r="A154" s="53">
        <v>33611170</v>
      </c>
      <c r="B154" s="46" t="s">
        <v>201</v>
      </c>
      <c r="C154" s="31" t="s">
        <v>20</v>
      </c>
      <c r="D154" s="37" t="s">
        <v>179</v>
      </c>
      <c r="E154" s="48">
        <v>40</v>
      </c>
      <c r="F154" s="48">
        <f t="shared" si="4"/>
        <v>60000</v>
      </c>
      <c r="G154" s="48">
        <v>1500</v>
      </c>
      <c r="H154" s="12"/>
      <c r="EI154" s="4"/>
      <c r="HT154" s="5"/>
    </row>
    <row r="155" spans="1:228" s="3" customFormat="1" ht="71.25">
      <c r="A155" s="53" t="s">
        <v>202</v>
      </c>
      <c r="B155" s="46" t="s">
        <v>203</v>
      </c>
      <c r="C155" s="31" t="s">
        <v>20</v>
      </c>
      <c r="D155" s="37" t="s">
        <v>179</v>
      </c>
      <c r="E155" s="48">
        <v>60</v>
      </c>
      <c r="F155" s="48">
        <f t="shared" si="4"/>
        <v>6000</v>
      </c>
      <c r="G155" s="48">
        <v>100</v>
      </c>
      <c r="H155" s="12"/>
      <c r="EI155" s="4"/>
      <c r="HT155" s="5"/>
    </row>
    <row r="156" spans="1:228" s="3" customFormat="1" ht="51">
      <c r="A156" s="53" t="s">
        <v>204</v>
      </c>
      <c r="B156" s="46" t="s">
        <v>205</v>
      </c>
      <c r="C156" s="31" t="s">
        <v>20</v>
      </c>
      <c r="D156" s="37" t="s">
        <v>206</v>
      </c>
      <c r="E156" s="48">
        <v>63</v>
      </c>
      <c r="F156" s="48">
        <f t="shared" si="4"/>
        <v>10080</v>
      </c>
      <c r="G156" s="48">
        <v>160</v>
      </c>
      <c r="H156" s="12"/>
      <c r="EI156" s="4"/>
      <c r="HT156" s="5"/>
    </row>
    <row r="157" spans="1:228" s="3" customFormat="1" ht="42.75">
      <c r="A157" s="53">
        <v>33611110</v>
      </c>
      <c r="B157" s="46" t="s">
        <v>207</v>
      </c>
      <c r="C157" s="31" t="s">
        <v>20</v>
      </c>
      <c r="D157" s="37" t="s">
        <v>208</v>
      </c>
      <c r="E157" s="48">
        <v>50</v>
      </c>
      <c r="F157" s="48">
        <f t="shared" si="4"/>
        <v>20000</v>
      </c>
      <c r="G157" s="48">
        <v>400</v>
      </c>
      <c r="H157" s="12"/>
      <c r="EI157" s="4"/>
      <c r="HT157" s="5"/>
    </row>
    <row r="158" spans="1:228" s="3" customFormat="1" ht="76.5">
      <c r="A158" s="53">
        <v>33631310</v>
      </c>
      <c r="B158" s="46" t="s">
        <v>209</v>
      </c>
      <c r="C158" s="31" t="s">
        <v>20</v>
      </c>
      <c r="D158" s="37" t="s">
        <v>210</v>
      </c>
      <c r="E158" s="48">
        <v>55</v>
      </c>
      <c r="F158" s="48">
        <f t="shared" si="4"/>
        <v>5500</v>
      </c>
      <c r="G158" s="48">
        <v>100</v>
      </c>
      <c r="H158" s="12"/>
      <c r="EI158" s="4"/>
      <c r="HT158" s="5"/>
    </row>
    <row r="159" spans="1:228" s="3" customFormat="1" ht="28.5">
      <c r="A159" s="53">
        <v>33631310</v>
      </c>
      <c r="B159" s="46" t="s">
        <v>211</v>
      </c>
      <c r="C159" s="31" t="s">
        <v>20</v>
      </c>
      <c r="D159" s="37" t="s">
        <v>212</v>
      </c>
      <c r="E159" s="48">
        <v>200</v>
      </c>
      <c r="F159" s="48">
        <f t="shared" si="4"/>
        <v>5000</v>
      </c>
      <c r="G159" s="48">
        <v>25</v>
      </c>
      <c r="H159" s="12"/>
      <c r="EI159" s="4"/>
      <c r="HT159" s="5"/>
    </row>
    <row r="160" spans="1:228" s="3" customFormat="1" ht="28.5">
      <c r="A160" s="53">
        <v>33631311</v>
      </c>
      <c r="B160" s="46" t="s">
        <v>213</v>
      </c>
      <c r="C160" s="31" t="s">
        <v>20</v>
      </c>
      <c r="D160" s="37" t="s">
        <v>214</v>
      </c>
      <c r="E160" s="48">
        <v>500</v>
      </c>
      <c r="F160" s="48">
        <f t="shared" si="4"/>
        <v>2500</v>
      </c>
      <c r="G160" s="48">
        <v>5</v>
      </c>
      <c r="H160" s="12"/>
      <c r="EI160" s="4"/>
      <c r="HT160" s="5"/>
    </row>
    <row r="161" spans="1:228" s="3" customFormat="1" ht="21" customHeight="1">
      <c r="A161" s="53" t="s">
        <v>215</v>
      </c>
      <c r="B161" s="46" t="s">
        <v>216</v>
      </c>
      <c r="C161" s="31" t="s">
        <v>20</v>
      </c>
      <c r="D161" s="37" t="s">
        <v>214</v>
      </c>
      <c r="E161" s="48">
        <v>500</v>
      </c>
      <c r="F161" s="48">
        <f t="shared" si="4"/>
        <v>2500</v>
      </c>
      <c r="G161" s="48">
        <v>5</v>
      </c>
      <c r="H161" s="12"/>
      <c r="EI161" s="4"/>
      <c r="HT161" s="5"/>
    </row>
    <row r="162" spans="1:228" s="3" customFormat="1" ht="63.75">
      <c r="A162" s="84" t="s">
        <v>204</v>
      </c>
      <c r="B162" s="46" t="s">
        <v>217</v>
      </c>
      <c r="C162" s="31" t="s">
        <v>20</v>
      </c>
      <c r="D162" s="37" t="s">
        <v>218</v>
      </c>
      <c r="E162" s="48">
        <v>150</v>
      </c>
      <c r="F162" s="48">
        <f t="shared" si="4"/>
        <v>22500</v>
      </c>
      <c r="G162" s="48">
        <v>150</v>
      </c>
      <c r="H162" s="12"/>
      <c r="EI162" s="4"/>
      <c r="HT162" s="5"/>
    </row>
    <row r="163" spans="1:228" s="3" customFormat="1">
      <c r="A163" s="53">
        <v>33611160</v>
      </c>
      <c r="B163" s="46" t="s">
        <v>219</v>
      </c>
      <c r="C163" s="31" t="s">
        <v>20</v>
      </c>
      <c r="D163" s="37" t="s">
        <v>179</v>
      </c>
      <c r="E163" s="48">
        <v>120</v>
      </c>
      <c r="F163" s="48">
        <f>E163*G163</f>
        <v>7200</v>
      </c>
      <c r="G163" s="48">
        <v>60</v>
      </c>
      <c r="H163" s="12"/>
      <c r="EI163" s="4"/>
      <c r="HT163" s="5"/>
    </row>
    <row r="164" spans="1:228" s="3" customFormat="1" ht="28.5">
      <c r="A164" s="53" t="s">
        <v>220</v>
      </c>
      <c r="B164" s="46" t="s">
        <v>221</v>
      </c>
      <c r="C164" s="31" t="s">
        <v>20</v>
      </c>
      <c r="D164" s="37" t="s">
        <v>214</v>
      </c>
      <c r="E164" s="48">
        <v>700</v>
      </c>
      <c r="F164" s="48">
        <f>E164*G164</f>
        <v>3500</v>
      </c>
      <c r="G164" s="48">
        <v>5</v>
      </c>
      <c r="H164" s="12"/>
      <c r="EI164" s="4"/>
      <c r="HT164" s="5"/>
    </row>
    <row r="165" spans="1:228" s="3" customFormat="1" ht="25.5">
      <c r="A165" s="53" t="s">
        <v>222</v>
      </c>
      <c r="B165" s="46" t="s">
        <v>223</v>
      </c>
      <c r="C165" s="31" t="s">
        <v>20</v>
      </c>
      <c r="D165" s="37" t="s">
        <v>224</v>
      </c>
      <c r="E165" s="48">
        <v>600</v>
      </c>
      <c r="F165" s="48">
        <f>E165*G165</f>
        <v>3000</v>
      </c>
      <c r="G165" s="48">
        <v>5</v>
      </c>
      <c r="H165" s="12"/>
      <c r="EI165" s="4"/>
      <c r="HT165" s="5"/>
    </row>
    <row r="166" spans="1:228" s="3" customFormat="1" ht="60.75" customHeight="1">
      <c r="A166" s="53" t="s">
        <v>225</v>
      </c>
      <c r="B166" s="46" t="s">
        <v>226</v>
      </c>
      <c r="C166" s="31" t="s">
        <v>20</v>
      </c>
      <c r="D166" s="37" t="s">
        <v>227</v>
      </c>
      <c r="E166" s="34">
        <v>1700</v>
      </c>
      <c r="F166" s="48">
        <f>E166*G166</f>
        <v>8500</v>
      </c>
      <c r="G166" s="48">
        <v>5</v>
      </c>
      <c r="H166" s="12"/>
      <c r="EI166" s="4"/>
      <c r="HT166" s="5"/>
    </row>
    <row r="167" spans="1:228" s="3" customFormat="1" ht="24" customHeight="1">
      <c r="A167" s="200" t="s">
        <v>228</v>
      </c>
      <c r="B167" s="200"/>
      <c r="C167" s="200"/>
      <c r="D167" s="200"/>
      <c r="E167" s="200"/>
      <c r="F167" s="198">
        <f>SUM(F168:F187)</f>
        <v>1130900</v>
      </c>
      <c r="G167" s="199"/>
      <c r="H167" s="12"/>
      <c r="EI167" s="4"/>
      <c r="HT167" s="5"/>
    </row>
    <row r="168" spans="1:228" s="3" customFormat="1">
      <c r="A168" s="84" t="s">
        <v>229</v>
      </c>
      <c r="B168" s="46" t="s">
        <v>230</v>
      </c>
      <c r="C168" s="31" t="s">
        <v>25</v>
      </c>
      <c r="D168" s="24" t="s">
        <v>105</v>
      </c>
      <c r="E168" s="34">
        <v>1200</v>
      </c>
      <c r="F168" s="34">
        <f t="shared" ref="F168:F187" si="5">E168*G168</f>
        <v>6000</v>
      </c>
      <c r="G168" s="48">
        <v>5</v>
      </c>
      <c r="H168" s="12"/>
      <c r="EI168" s="4"/>
      <c r="HT168" s="5"/>
    </row>
    <row r="169" spans="1:228" s="3" customFormat="1">
      <c r="A169" s="84" t="s">
        <v>231</v>
      </c>
      <c r="B169" s="46" t="s">
        <v>232</v>
      </c>
      <c r="C169" s="31" t="s">
        <v>25</v>
      </c>
      <c r="D169" s="24" t="s">
        <v>26</v>
      </c>
      <c r="E169" s="34">
        <v>1300</v>
      </c>
      <c r="F169" s="34">
        <f t="shared" si="5"/>
        <v>6500</v>
      </c>
      <c r="G169" s="48">
        <v>5</v>
      </c>
      <c r="H169" s="12"/>
      <c r="EI169" s="4"/>
      <c r="HT169" s="5"/>
    </row>
    <row r="170" spans="1:228" s="3" customFormat="1">
      <c r="A170" s="72">
        <v>44111413</v>
      </c>
      <c r="B170" s="46" t="s">
        <v>233</v>
      </c>
      <c r="C170" s="31" t="s">
        <v>25</v>
      </c>
      <c r="D170" s="24" t="s">
        <v>105</v>
      </c>
      <c r="E170" s="34">
        <v>1500</v>
      </c>
      <c r="F170" s="34">
        <f t="shared" si="5"/>
        <v>75000</v>
      </c>
      <c r="G170" s="48">
        <v>50</v>
      </c>
      <c r="H170" s="12"/>
      <c r="EI170" s="4"/>
      <c r="HT170" s="5"/>
    </row>
    <row r="171" spans="1:228">
      <c r="A171" s="72">
        <v>44111420</v>
      </c>
      <c r="B171" s="46" t="s">
        <v>234</v>
      </c>
      <c r="C171" s="31" t="s">
        <v>25</v>
      </c>
      <c r="D171" s="24" t="s">
        <v>26</v>
      </c>
      <c r="E171" s="34">
        <v>3500</v>
      </c>
      <c r="F171" s="34">
        <f t="shared" si="5"/>
        <v>140000</v>
      </c>
      <c r="G171" s="48">
        <v>40</v>
      </c>
      <c r="H171" s="12"/>
    </row>
    <row r="172" spans="1:228" ht="28.5">
      <c r="A172" s="84">
        <v>44811900</v>
      </c>
      <c r="B172" s="46" t="s">
        <v>235</v>
      </c>
      <c r="C172" s="31" t="s">
        <v>25</v>
      </c>
      <c r="D172" s="24" t="s">
        <v>105</v>
      </c>
      <c r="E172" s="34">
        <v>2000</v>
      </c>
      <c r="F172" s="34">
        <f t="shared" si="5"/>
        <v>500000</v>
      </c>
      <c r="G172" s="48">
        <v>250</v>
      </c>
      <c r="H172" s="12"/>
    </row>
    <row r="173" spans="1:228">
      <c r="A173" s="84" t="s">
        <v>236</v>
      </c>
      <c r="B173" s="46" t="s">
        <v>237</v>
      </c>
      <c r="C173" s="31" t="s">
        <v>25</v>
      </c>
      <c r="D173" s="24" t="s">
        <v>26</v>
      </c>
      <c r="E173" s="34">
        <v>1000</v>
      </c>
      <c r="F173" s="34">
        <f t="shared" si="5"/>
        <v>10000</v>
      </c>
      <c r="G173" s="48">
        <v>10</v>
      </c>
      <c r="H173" s="12"/>
    </row>
    <row r="174" spans="1:228">
      <c r="A174" s="53" t="s">
        <v>238</v>
      </c>
      <c r="B174" s="46" t="s">
        <v>239</v>
      </c>
      <c r="C174" s="31" t="s">
        <v>25</v>
      </c>
      <c r="D174" s="24" t="s">
        <v>240</v>
      </c>
      <c r="E174" s="34">
        <v>1300</v>
      </c>
      <c r="F174" s="34">
        <f t="shared" si="5"/>
        <v>13000</v>
      </c>
      <c r="G174" s="48">
        <v>10</v>
      </c>
      <c r="H174" s="12"/>
    </row>
    <row r="175" spans="1:228">
      <c r="A175" s="71">
        <v>44111411</v>
      </c>
      <c r="B175" s="46" t="s">
        <v>241</v>
      </c>
      <c r="C175" s="31" t="s">
        <v>25</v>
      </c>
      <c r="D175" s="24" t="s">
        <v>105</v>
      </c>
      <c r="E175" s="34">
        <v>1000</v>
      </c>
      <c r="F175" s="34">
        <f t="shared" si="5"/>
        <v>25000</v>
      </c>
      <c r="G175" s="48">
        <v>25</v>
      </c>
      <c r="H175" s="12"/>
    </row>
    <row r="176" spans="1:228">
      <c r="A176" s="72">
        <v>44111412</v>
      </c>
      <c r="B176" s="46" t="s">
        <v>242</v>
      </c>
      <c r="C176" s="31" t="s">
        <v>25</v>
      </c>
      <c r="D176" s="24" t="s">
        <v>105</v>
      </c>
      <c r="E176" s="34">
        <v>2000</v>
      </c>
      <c r="F176" s="34">
        <f t="shared" si="5"/>
        <v>70000</v>
      </c>
      <c r="G176" s="48">
        <v>35</v>
      </c>
      <c r="H176" s="12"/>
    </row>
    <row r="177" spans="1:228">
      <c r="A177" s="84" t="s">
        <v>243</v>
      </c>
      <c r="B177" s="46" t="s">
        <v>244</v>
      </c>
      <c r="C177" s="31" t="s">
        <v>25</v>
      </c>
      <c r="D177" s="24" t="s">
        <v>26</v>
      </c>
      <c r="E177" s="34">
        <v>2000</v>
      </c>
      <c r="F177" s="34">
        <f t="shared" si="5"/>
        <v>12000</v>
      </c>
      <c r="G177" s="48">
        <v>6</v>
      </c>
      <c r="H177" s="12"/>
    </row>
    <row r="178" spans="1:228" s="88" customFormat="1">
      <c r="A178" s="84" t="s">
        <v>243</v>
      </c>
      <c r="B178" s="46" t="s">
        <v>245</v>
      </c>
      <c r="C178" s="31" t="s">
        <v>25</v>
      </c>
      <c r="D178" s="24" t="s">
        <v>26</v>
      </c>
      <c r="E178" s="34">
        <v>2000</v>
      </c>
      <c r="F178" s="34">
        <f t="shared" si="5"/>
        <v>20000</v>
      </c>
      <c r="G178" s="48">
        <v>10</v>
      </c>
      <c r="H178" s="12"/>
      <c r="I178" s="85"/>
      <c r="J178" s="85"/>
      <c r="K178" s="85"/>
      <c r="L178" s="85"/>
      <c r="M178" s="85"/>
      <c r="N178" s="85"/>
      <c r="O178" s="85"/>
      <c r="P178" s="85"/>
      <c r="Q178" s="85"/>
      <c r="R178" s="85"/>
      <c r="S178" s="85"/>
      <c r="T178" s="85"/>
      <c r="U178" s="85"/>
      <c r="V178" s="85"/>
      <c r="W178" s="85"/>
      <c r="X178" s="85"/>
      <c r="Y178" s="85"/>
      <c r="Z178" s="85"/>
      <c r="AA178" s="85"/>
      <c r="AB178" s="85"/>
      <c r="AC178" s="85"/>
      <c r="AD178" s="85"/>
      <c r="AE178" s="85"/>
      <c r="AF178" s="85"/>
      <c r="AG178" s="85"/>
      <c r="AH178" s="85"/>
      <c r="AI178" s="85"/>
      <c r="AJ178" s="85"/>
      <c r="AK178" s="85"/>
      <c r="AL178" s="85"/>
      <c r="AM178" s="85"/>
      <c r="AN178" s="85"/>
      <c r="AO178" s="85"/>
      <c r="AP178" s="85"/>
      <c r="AQ178" s="85"/>
      <c r="AR178" s="85"/>
      <c r="AS178" s="85"/>
      <c r="AT178" s="85"/>
      <c r="AU178" s="85"/>
      <c r="AV178" s="85"/>
      <c r="AW178" s="85"/>
      <c r="AX178" s="85"/>
      <c r="AY178" s="85"/>
      <c r="AZ178" s="85"/>
      <c r="BA178" s="85"/>
      <c r="BB178" s="85"/>
      <c r="BC178" s="85"/>
      <c r="BD178" s="85"/>
      <c r="BE178" s="85"/>
      <c r="BF178" s="85"/>
      <c r="BG178" s="85"/>
      <c r="BH178" s="85"/>
      <c r="BI178" s="85"/>
      <c r="BJ178" s="85"/>
      <c r="BK178" s="85"/>
      <c r="BL178" s="85"/>
      <c r="BM178" s="85"/>
      <c r="BN178" s="85"/>
      <c r="BO178" s="85"/>
      <c r="BP178" s="85"/>
      <c r="BQ178" s="85"/>
      <c r="BR178" s="85"/>
      <c r="BS178" s="85"/>
      <c r="BT178" s="85"/>
      <c r="BU178" s="85"/>
      <c r="BV178" s="85"/>
      <c r="BW178" s="85"/>
      <c r="BX178" s="85"/>
      <c r="BY178" s="85"/>
      <c r="BZ178" s="85"/>
      <c r="CA178" s="85"/>
      <c r="CB178" s="85"/>
      <c r="CC178" s="85"/>
      <c r="CD178" s="85"/>
      <c r="CE178" s="85"/>
      <c r="CF178" s="85"/>
      <c r="CG178" s="85"/>
      <c r="CH178" s="85"/>
      <c r="CI178" s="85"/>
      <c r="CJ178" s="85"/>
      <c r="CK178" s="85"/>
      <c r="CL178" s="85"/>
      <c r="CM178" s="85"/>
      <c r="CN178" s="85"/>
      <c r="CO178" s="85"/>
      <c r="CP178" s="85"/>
      <c r="CQ178" s="85"/>
      <c r="CR178" s="85"/>
      <c r="CS178" s="85"/>
      <c r="CT178" s="85"/>
      <c r="CU178" s="85"/>
      <c r="CV178" s="85"/>
      <c r="CW178" s="85"/>
      <c r="CX178" s="85"/>
      <c r="CY178" s="85"/>
      <c r="CZ178" s="85"/>
      <c r="DA178" s="85"/>
      <c r="DB178" s="85"/>
      <c r="DC178" s="85"/>
      <c r="DD178" s="85"/>
      <c r="DE178" s="85"/>
      <c r="DF178" s="85"/>
      <c r="DG178" s="85"/>
      <c r="DH178" s="85"/>
      <c r="DI178" s="85"/>
      <c r="DJ178" s="85"/>
      <c r="DK178" s="85"/>
      <c r="DL178" s="85"/>
      <c r="DM178" s="85"/>
      <c r="DN178" s="85"/>
      <c r="DO178" s="85"/>
      <c r="DP178" s="85"/>
      <c r="DQ178" s="85"/>
      <c r="DR178" s="85"/>
      <c r="DS178" s="85"/>
      <c r="DT178" s="85"/>
      <c r="DU178" s="85"/>
      <c r="DV178" s="85"/>
      <c r="DW178" s="85"/>
      <c r="DX178" s="85"/>
      <c r="DY178" s="85"/>
      <c r="DZ178" s="85"/>
      <c r="EA178" s="85"/>
      <c r="EB178" s="85"/>
      <c r="EC178" s="85"/>
      <c r="ED178" s="85"/>
      <c r="EE178" s="85"/>
      <c r="EF178" s="85"/>
      <c r="EG178" s="85"/>
      <c r="EH178" s="85"/>
      <c r="EI178" s="86"/>
      <c r="EJ178" s="85"/>
      <c r="EK178" s="85"/>
      <c r="EL178" s="85"/>
      <c r="EM178" s="85"/>
      <c r="EN178" s="85"/>
      <c r="EO178" s="85"/>
      <c r="EP178" s="85"/>
      <c r="EQ178" s="85"/>
      <c r="ER178" s="85"/>
      <c r="ES178" s="85"/>
      <c r="ET178" s="85"/>
      <c r="EU178" s="85"/>
      <c r="EV178" s="85"/>
      <c r="EW178" s="85"/>
      <c r="EX178" s="85"/>
      <c r="EY178" s="85"/>
      <c r="EZ178" s="85"/>
      <c r="FA178" s="85"/>
      <c r="FB178" s="85"/>
      <c r="FC178" s="85"/>
      <c r="FD178" s="85"/>
      <c r="FE178" s="85"/>
      <c r="FF178" s="85"/>
      <c r="FG178" s="85"/>
      <c r="FH178" s="85"/>
      <c r="FI178" s="85"/>
      <c r="FJ178" s="85"/>
      <c r="FK178" s="85"/>
      <c r="FL178" s="85"/>
      <c r="FM178" s="85"/>
      <c r="FN178" s="85"/>
      <c r="FO178" s="85"/>
      <c r="FP178" s="85"/>
      <c r="FQ178" s="85"/>
      <c r="FR178" s="85"/>
      <c r="FS178" s="85"/>
      <c r="FT178" s="85"/>
      <c r="FU178" s="85"/>
      <c r="FV178" s="85"/>
      <c r="FW178" s="85"/>
      <c r="FX178" s="85"/>
      <c r="FY178" s="85"/>
      <c r="FZ178" s="85"/>
      <c r="GA178" s="85"/>
      <c r="GB178" s="85"/>
      <c r="GC178" s="85"/>
      <c r="GD178" s="85"/>
      <c r="GE178" s="85"/>
      <c r="GF178" s="85"/>
      <c r="GG178" s="85"/>
      <c r="GH178" s="85"/>
      <c r="GI178" s="85"/>
      <c r="GJ178" s="85"/>
      <c r="GK178" s="85"/>
      <c r="GL178" s="85"/>
      <c r="GM178" s="85"/>
      <c r="GN178" s="85"/>
      <c r="GO178" s="85"/>
      <c r="GP178" s="85"/>
      <c r="GQ178" s="85"/>
      <c r="GR178" s="85"/>
      <c r="GS178" s="85"/>
      <c r="GT178" s="85"/>
      <c r="GU178" s="85"/>
      <c r="GV178" s="85"/>
      <c r="GW178" s="85"/>
      <c r="GX178" s="85"/>
      <c r="GY178" s="85"/>
      <c r="GZ178" s="85"/>
      <c r="HA178" s="85"/>
      <c r="HB178" s="85"/>
      <c r="HC178" s="85"/>
      <c r="HD178" s="85"/>
      <c r="HE178" s="85"/>
      <c r="HF178" s="85"/>
      <c r="HG178" s="85"/>
      <c r="HH178" s="85"/>
      <c r="HI178" s="85"/>
      <c r="HJ178" s="85"/>
      <c r="HK178" s="85"/>
      <c r="HL178" s="85"/>
      <c r="HM178" s="85"/>
      <c r="HN178" s="85"/>
      <c r="HO178" s="85"/>
      <c r="HP178" s="85"/>
      <c r="HQ178" s="85"/>
      <c r="HR178" s="85"/>
      <c r="HS178" s="85"/>
      <c r="HT178" s="87"/>
    </row>
    <row r="179" spans="1:228">
      <c r="A179" s="84" t="s">
        <v>246</v>
      </c>
      <c r="B179" s="46" t="s">
        <v>247</v>
      </c>
      <c r="C179" s="31" t="s">
        <v>25</v>
      </c>
      <c r="D179" s="24" t="s">
        <v>26</v>
      </c>
      <c r="E179" s="34">
        <v>1500</v>
      </c>
      <c r="F179" s="34">
        <f t="shared" si="5"/>
        <v>15000</v>
      </c>
      <c r="G179" s="48">
        <v>10</v>
      </c>
      <c r="H179" s="30"/>
    </row>
    <row r="180" spans="1:228">
      <c r="A180" s="84" t="s">
        <v>248</v>
      </c>
      <c r="B180" s="46" t="s">
        <v>249</v>
      </c>
      <c r="C180" s="31" t="s">
        <v>25</v>
      </c>
      <c r="D180" s="24" t="s">
        <v>26</v>
      </c>
      <c r="E180" s="34">
        <v>1500</v>
      </c>
      <c r="F180" s="34">
        <f t="shared" si="5"/>
        <v>4500</v>
      </c>
      <c r="G180" s="48">
        <v>3</v>
      </c>
      <c r="H180" s="12"/>
    </row>
    <row r="181" spans="1:228" ht="28.5">
      <c r="A181" s="46" t="s">
        <v>250</v>
      </c>
      <c r="B181" s="46" t="s">
        <v>251</v>
      </c>
      <c r="C181" s="31" t="s">
        <v>25</v>
      </c>
      <c r="D181" s="24" t="s">
        <v>26</v>
      </c>
      <c r="E181" s="34">
        <v>2000</v>
      </c>
      <c r="F181" s="34">
        <f t="shared" si="5"/>
        <v>6000</v>
      </c>
      <c r="G181" s="48">
        <v>3</v>
      </c>
      <c r="H181" s="12"/>
    </row>
    <row r="182" spans="1:228">
      <c r="A182" s="84" t="s">
        <v>252</v>
      </c>
      <c r="B182" s="46" t="s">
        <v>253</v>
      </c>
      <c r="C182" s="31" t="s">
        <v>25</v>
      </c>
      <c r="D182" s="24" t="s">
        <v>26</v>
      </c>
      <c r="E182" s="34">
        <v>2000</v>
      </c>
      <c r="F182" s="34">
        <f t="shared" si="5"/>
        <v>4000</v>
      </c>
      <c r="G182" s="48">
        <v>2</v>
      </c>
      <c r="H182" s="12"/>
    </row>
    <row r="183" spans="1:228">
      <c r="A183" s="84" t="s">
        <v>254</v>
      </c>
      <c r="B183" s="46" t="s">
        <v>255</v>
      </c>
      <c r="C183" s="31" t="s">
        <v>25</v>
      </c>
      <c r="D183" s="24" t="s">
        <v>26</v>
      </c>
      <c r="E183" s="34">
        <v>3500</v>
      </c>
      <c r="F183" s="34">
        <f t="shared" si="5"/>
        <v>7000</v>
      </c>
      <c r="G183" s="48">
        <v>2</v>
      </c>
      <c r="H183" s="12"/>
    </row>
    <row r="184" spans="1:228">
      <c r="A184" s="84" t="s">
        <v>256</v>
      </c>
      <c r="B184" s="46" t="s">
        <v>257</v>
      </c>
      <c r="C184" s="31" t="s">
        <v>25</v>
      </c>
      <c r="D184" s="24" t="s">
        <v>26</v>
      </c>
      <c r="E184" s="34">
        <v>1100</v>
      </c>
      <c r="F184" s="34">
        <f t="shared" si="5"/>
        <v>55000</v>
      </c>
      <c r="G184" s="48">
        <v>50</v>
      </c>
      <c r="H184" s="12"/>
    </row>
    <row r="185" spans="1:228">
      <c r="A185" s="84" t="s">
        <v>256</v>
      </c>
      <c r="B185" s="46" t="s">
        <v>258</v>
      </c>
      <c r="C185" s="31" t="s">
        <v>25</v>
      </c>
      <c r="D185" s="24" t="s">
        <v>26</v>
      </c>
      <c r="E185" s="34">
        <v>1600</v>
      </c>
      <c r="F185" s="34">
        <f t="shared" si="5"/>
        <v>8000</v>
      </c>
      <c r="G185" s="48">
        <v>5</v>
      </c>
      <c r="H185" s="12"/>
    </row>
    <row r="186" spans="1:228">
      <c r="A186" s="84" t="s">
        <v>259</v>
      </c>
      <c r="B186" s="46" t="s">
        <v>260</v>
      </c>
      <c r="C186" s="31" t="s">
        <v>25</v>
      </c>
      <c r="D186" s="24" t="s">
        <v>26</v>
      </c>
      <c r="E186" s="34">
        <v>1300</v>
      </c>
      <c r="F186" s="34">
        <f t="shared" si="5"/>
        <v>3900</v>
      </c>
      <c r="G186" s="48">
        <v>3</v>
      </c>
      <c r="H186" s="12"/>
    </row>
    <row r="187" spans="1:228" ht="28.5">
      <c r="A187" s="45">
        <v>38291100</v>
      </c>
      <c r="B187" s="46" t="s">
        <v>261</v>
      </c>
      <c r="C187" s="47" t="s">
        <v>20</v>
      </c>
      <c r="D187" s="24" t="s">
        <v>26</v>
      </c>
      <c r="E187" s="34">
        <v>30000</v>
      </c>
      <c r="F187" s="34">
        <f t="shared" si="5"/>
        <v>150000</v>
      </c>
      <c r="G187" s="48">
        <v>5</v>
      </c>
      <c r="H187" s="12"/>
    </row>
    <row r="188" spans="1:228" ht="15.75" customHeight="1">
      <c r="A188" s="195" t="s">
        <v>262</v>
      </c>
      <c r="B188" s="196"/>
      <c r="C188" s="196"/>
      <c r="D188" s="196"/>
      <c r="E188" s="197"/>
      <c r="F188" s="198">
        <f>SUM(F189:F191)</f>
        <v>2460000</v>
      </c>
      <c r="G188" s="199"/>
      <c r="H188" s="12"/>
    </row>
    <row r="189" spans="1:228" s="92" customFormat="1" ht="15">
      <c r="A189" s="46">
        <v>39132220</v>
      </c>
      <c r="B189" s="46" t="s">
        <v>263</v>
      </c>
      <c r="C189" s="47" t="s">
        <v>25</v>
      </c>
      <c r="D189" s="24" t="s">
        <v>23</v>
      </c>
      <c r="E189" s="33">
        <v>20000</v>
      </c>
      <c r="F189" s="58">
        <f t="shared" ref="F189:F190" si="6">E189*G189</f>
        <v>200000</v>
      </c>
      <c r="G189" s="48">
        <v>10</v>
      </c>
      <c r="H189" s="12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  <c r="Z189" s="89"/>
      <c r="AA189" s="89"/>
      <c r="AB189" s="89"/>
      <c r="AC189" s="89"/>
      <c r="AD189" s="89"/>
      <c r="AE189" s="89"/>
      <c r="AF189" s="89"/>
      <c r="AG189" s="89"/>
      <c r="AH189" s="89"/>
      <c r="AI189" s="89"/>
      <c r="AJ189" s="89"/>
      <c r="AK189" s="89"/>
      <c r="AL189" s="89"/>
      <c r="AM189" s="89"/>
      <c r="AN189" s="89"/>
      <c r="AO189" s="89"/>
      <c r="AP189" s="89"/>
      <c r="AQ189" s="89"/>
      <c r="AR189" s="89"/>
      <c r="AS189" s="89"/>
      <c r="AT189" s="89"/>
      <c r="AU189" s="89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89"/>
      <c r="BN189" s="89"/>
      <c r="BO189" s="89"/>
      <c r="BP189" s="89"/>
      <c r="BQ189" s="89"/>
      <c r="BR189" s="89"/>
      <c r="BS189" s="89"/>
      <c r="BT189" s="89"/>
      <c r="BU189" s="89"/>
      <c r="BV189" s="89"/>
      <c r="BW189" s="89"/>
      <c r="BX189" s="89"/>
      <c r="BY189" s="89"/>
      <c r="BZ189" s="89"/>
      <c r="CA189" s="89"/>
      <c r="CB189" s="89"/>
      <c r="CC189" s="89"/>
      <c r="CD189" s="89"/>
      <c r="CE189" s="89"/>
      <c r="CF189" s="89"/>
      <c r="CG189" s="89"/>
      <c r="CH189" s="89"/>
      <c r="CI189" s="89"/>
      <c r="CJ189" s="89"/>
      <c r="CK189" s="89"/>
      <c r="CL189" s="89"/>
      <c r="CM189" s="89"/>
      <c r="CN189" s="89"/>
      <c r="CO189" s="89"/>
      <c r="CP189" s="89"/>
      <c r="CQ189" s="89"/>
      <c r="CR189" s="89"/>
      <c r="CS189" s="89"/>
      <c r="CT189" s="89"/>
      <c r="CU189" s="89"/>
      <c r="CV189" s="89"/>
      <c r="CW189" s="89"/>
      <c r="CX189" s="89"/>
      <c r="CY189" s="89"/>
      <c r="CZ189" s="89"/>
      <c r="DA189" s="89"/>
      <c r="DB189" s="89"/>
      <c r="DC189" s="89"/>
      <c r="DD189" s="89"/>
      <c r="DE189" s="89"/>
      <c r="DF189" s="89"/>
      <c r="DG189" s="89"/>
      <c r="DH189" s="89"/>
      <c r="DI189" s="89"/>
      <c r="DJ189" s="89"/>
      <c r="DK189" s="89"/>
      <c r="DL189" s="89"/>
      <c r="DM189" s="89"/>
      <c r="DN189" s="89"/>
      <c r="DO189" s="89"/>
      <c r="DP189" s="89"/>
      <c r="DQ189" s="89"/>
      <c r="DR189" s="89"/>
      <c r="DS189" s="89"/>
      <c r="DT189" s="89"/>
      <c r="DU189" s="89"/>
      <c r="DV189" s="89"/>
      <c r="DW189" s="89"/>
      <c r="DX189" s="89"/>
      <c r="DY189" s="89"/>
      <c r="DZ189" s="89"/>
      <c r="EA189" s="89"/>
      <c r="EB189" s="89"/>
      <c r="EC189" s="89"/>
      <c r="ED189" s="89"/>
      <c r="EE189" s="89"/>
      <c r="EF189" s="89"/>
      <c r="EG189" s="89"/>
      <c r="EH189" s="89"/>
      <c r="EI189" s="90"/>
      <c r="EJ189" s="89"/>
      <c r="EK189" s="89"/>
      <c r="EL189" s="89"/>
      <c r="EM189" s="89"/>
      <c r="EN189" s="89"/>
      <c r="EO189" s="89"/>
      <c r="EP189" s="89"/>
      <c r="EQ189" s="89"/>
      <c r="ER189" s="89"/>
      <c r="ES189" s="89"/>
      <c r="ET189" s="89"/>
      <c r="EU189" s="89"/>
      <c r="EV189" s="89"/>
      <c r="EW189" s="89"/>
      <c r="EX189" s="89"/>
      <c r="EY189" s="89"/>
      <c r="EZ189" s="89"/>
      <c r="FA189" s="89"/>
      <c r="FB189" s="89"/>
      <c r="FC189" s="89"/>
      <c r="FD189" s="89"/>
      <c r="FE189" s="89"/>
      <c r="FF189" s="89"/>
      <c r="FG189" s="89"/>
      <c r="FH189" s="89"/>
      <c r="FI189" s="89"/>
      <c r="FJ189" s="89"/>
      <c r="FK189" s="89"/>
      <c r="FL189" s="89"/>
      <c r="FM189" s="89"/>
      <c r="FN189" s="89"/>
      <c r="FO189" s="89"/>
      <c r="FP189" s="89"/>
      <c r="FQ189" s="89"/>
      <c r="FR189" s="89"/>
      <c r="FS189" s="89"/>
      <c r="FT189" s="89"/>
      <c r="FU189" s="89"/>
      <c r="FV189" s="89"/>
      <c r="FW189" s="89"/>
      <c r="FX189" s="89"/>
      <c r="FY189" s="89"/>
      <c r="FZ189" s="89"/>
      <c r="GA189" s="89"/>
      <c r="GB189" s="89"/>
      <c r="GC189" s="89"/>
      <c r="GD189" s="89"/>
      <c r="GE189" s="89"/>
      <c r="GF189" s="89"/>
      <c r="GG189" s="89"/>
      <c r="GH189" s="89"/>
      <c r="GI189" s="89"/>
      <c r="GJ189" s="89"/>
      <c r="GK189" s="89"/>
      <c r="GL189" s="89"/>
      <c r="GM189" s="89"/>
      <c r="GN189" s="89"/>
      <c r="GO189" s="89"/>
      <c r="GP189" s="89"/>
      <c r="GQ189" s="89"/>
      <c r="GR189" s="89"/>
      <c r="GS189" s="89"/>
      <c r="GT189" s="89"/>
      <c r="GU189" s="89"/>
      <c r="GV189" s="89"/>
      <c r="GW189" s="89"/>
      <c r="GX189" s="89"/>
      <c r="GY189" s="89"/>
      <c r="GZ189" s="89"/>
      <c r="HA189" s="89"/>
      <c r="HB189" s="89"/>
      <c r="HC189" s="89"/>
      <c r="HD189" s="89"/>
      <c r="HE189" s="89"/>
      <c r="HF189" s="89"/>
      <c r="HG189" s="89"/>
      <c r="HH189" s="89"/>
      <c r="HI189" s="89"/>
      <c r="HJ189" s="89"/>
      <c r="HK189" s="89"/>
      <c r="HL189" s="89"/>
      <c r="HM189" s="89"/>
      <c r="HN189" s="89"/>
      <c r="HO189" s="89"/>
      <c r="HP189" s="89"/>
      <c r="HQ189" s="89"/>
      <c r="HR189" s="89"/>
      <c r="HS189" s="89"/>
      <c r="HT189" s="91"/>
    </row>
    <row r="190" spans="1:228" ht="15">
      <c r="A190" s="46">
        <v>30199790</v>
      </c>
      <c r="B190" s="32" t="s">
        <v>264</v>
      </c>
      <c r="C190" s="47" t="s">
        <v>25</v>
      </c>
      <c r="D190" s="24" t="s">
        <v>23</v>
      </c>
      <c r="E190" s="34">
        <v>4000</v>
      </c>
      <c r="F190" s="58">
        <f t="shared" si="6"/>
        <v>60000</v>
      </c>
      <c r="G190" s="48">
        <v>15</v>
      </c>
      <c r="H190" s="78"/>
    </row>
    <row r="191" spans="1:228">
      <c r="A191" s="93" t="s">
        <v>265</v>
      </c>
      <c r="B191" s="32" t="s">
        <v>266</v>
      </c>
      <c r="C191" s="56" t="s">
        <v>25</v>
      </c>
      <c r="D191" s="57" t="s">
        <v>146</v>
      </c>
      <c r="E191" s="58">
        <v>5500</v>
      </c>
      <c r="F191" s="58">
        <f>E191*G191</f>
        <v>2200000</v>
      </c>
      <c r="G191" s="40">
        <v>400</v>
      </c>
      <c r="H191" s="12"/>
    </row>
    <row r="192" spans="1:228" ht="15.75">
      <c r="A192" s="200" t="s">
        <v>267</v>
      </c>
      <c r="B192" s="200"/>
      <c r="C192" s="200"/>
      <c r="D192" s="200"/>
      <c r="E192" s="200"/>
      <c r="F192" s="198">
        <f>SUM(F193:F200)</f>
        <v>5580000</v>
      </c>
      <c r="G192" s="199"/>
      <c r="H192" s="12"/>
    </row>
    <row r="193" spans="1:256" ht="17.25" customHeight="1">
      <c r="A193" s="94">
        <v>39132130</v>
      </c>
      <c r="B193" s="32" t="s">
        <v>268</v>
      </c>
      <c r="C193" s="56" t="s">
        <v>25</v>
      </c>
      <c r="D193" s="57" t="s">
        <v>26</v>
      </c>
      <c r="E193" s="58">
        <v>80000</v>
      </c>
      <c r="F193" s="58">
        <f>E193*G193</f>
        <v>80000</v>
      </c>
      <c r="G193" s="95">
        <v>1</v>
      </c>
      <c r="H193" s="12"/>
    </row>
    <row r="194" spans="1:256" ht="28.5">
      <c r="A194" s="62" t="s">
        <v>269</v>
      </c>
      <c r="B194" s="32" t="s">
        <v>270</v>
      </c>
      <c r="C194" s="56" t="s">
        <v>25</v>
      </c>
      <c r="D194" s="57" t="s">
        <v>26</v>
      </c>
      <c r="E194" s="58">
        <v>45000</v>
      </c>
      <c r="F194" s="58">
        <f>E194*G194</f>
        <v>900000</v>
      </c>
      <c r="G194" s="40">
        <v>20</v>
      </c>
      <c r="H194" s="12"/>
    </row>
    <row r="195" spans="1:256" s="99" customFormat="1" ht="28.5">
      <c r="A195" s="62" t="s">
        <v>271</v>
      </c>
      <c r="B195" s="32" t="s">
        <v>272</v>
      </c>
      <c r="C195" s="56" t="s">
        <v>25</v>
      </c>
      <c r="D195" s="57" t="s">
        <v>26</v>
      </c>
      <c r="E195" s="58">
        <v>500000</v>
      </c>
      <c r="F195" s="58">
        <f t="shared" ref="F195:F200" si="7">E195*G195</f>
        <v>500000</v>
      </c>
      <c r="G195" s="40">
        <v>1</v>
      </c>
      <c r="H195" s="12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96"/>
      <c r="BO195" s="96"/>
      <c r="BP195" s="96"/>
      <c r="BQ195" s="96"/>
      <c r="BR195" s="96"/>
      <c r="BS195" s="96"/>
      <c r="BT195" s="96"/>
      <c r="BU195" s="96"/>
      <c r="BV195" s="96"/>
      <c r="BW195" s="96"/>
      <c r="BX195" s="96"/>
      <c r="BY195" s="96"/>
      <c r="BZ195" s="96"/>
      <c r="CA195" s="96"/>
      <c r="CB195" s="96"/>
      <c r="CC195" s="96"/>
      <c r="CD195" s="96"/>
      <c r="CE195" s="96"/>
      <c r="CF195" s="96"/>
      <c r="CG195" s="96"/>
      <c r="CH195" s="96"/>
      <c r="CI195" s="96"/>
      <c r="CJ195" s="96"/>
      <c r="CK195" s="96"/>
      <c r="CL195" s="96"/>
      <c r="CM195" s="96"/>
      <c r="CN195" s="96"/>
      <c r="CO195" s="96"/>
      <c r="CP195" s="96"/>
      <c r="CQ195" s="96"/>
      <c r="CR195" s="96"/>
      <c r="CS195" s="96"/>
      <c r="CT195" s="96"/>
      <c r="CU195" s="96"/>
      <c r="CV195" s="96"/>
      <c r="CW195" s="96"/>
      <c r="CX195" s="96"/>
      <c r="CY195" s="96"/>
      <c r="CZ195" s="96"/>
      <c r="DA195" s="96"/>
      <c r="DB195" s="96"/>
      <c r="DC195" s="96"/>
      <c r="DD195" s="96"/>
      <c r="DE195" s="96"/>
      <c r="DF195" s="96"/>
      <c r="DG195" s="96"/>
      <c r="DH195" s="96"/>
      <c r="DI195" s="96"/>
      <c r="DJ195" s="96"/>
      <c r="DK195" s="96"/>
      <c r="DL195" s="96"/>
      <c r="DM195" s="96"/>
      <c r="DN195" s="96"/>
      <c r="DO195" s="96"/>
      <c r="DP195" s="96"/>
      <c r="DQ195" s="96"/>
      <c r="DR195" s="96"/>
      <c r="DS195" s="96"/>
      <c r="DT195" s="96"/>
      <c r="DU195" s="96"/>
      <c r="DV195" s="96"/>
      <c r="DW195" s="96"/>
      <c r="DX195" s="96"/>
      <c r="DY195" s="96"/>
      <c r="DZ195" s="96"/>
      <c r="EA195" s="96"/>
      <c r="EB195" s="96"/>
      <c r="EC195" s="96"/>
      <c r="ED195" s="96"/>
      <c r="EE195" s="96"/>
      <c r="EF195" s="96"/>
      <c r="EG195" s="96"/>
      <c r="EH195" s="96"/>
      <c r="EI195" s="97"/>
      <c r="EJ195" s="96"/>
      <c r="EK195" s="96"/>
      <c r="EL195" s="96"/>
      <c r="EM195" s="96"/>
      <c r="EN195" s="96"/>
      <c r="EO195" s="96"/>
      <c r="EP195" s="96"/>
      <c r="EQ195" s="96"/>
      <c r="ER195" s="96"/>
      <c r="ES195" s="96"/>
      <c r="ET195" s="96"/>
      <c r="EU195" s="96"/>
      <c r="EV195" s="96"/>
      <c r="EW195" s="96"/>
      <c r="EX195" s="96"/>
      <c r="EY195" s="96"/>
      <c r="EZ195" s="96"/>
      <c r="FA195" s="96"/>
      <c r="FB195" s="96"/>
      <c r="FC195" s="96"/>
      <c r="FD195" s="96"/>
      <c r="FE195" s="96"/>
      <c r="FF195" s="96"/>
      <c r="FG195" s="96"/>
      <c r="FH195" s="96"/>
      <c r="FI195" s="96"/>
      <c r="FJ195" s="96"/>
      <c r="FK195" s="96"/>
      <c r="FL195" s="96"/>
      <c r="FM195" s="96"/>
      <c r="FN195" s="96"/>
      <c r="FO195" s="96"/>
      <c r="FP195" s="96"/>
      <c r="FQ195" s="96"/>
      <c r="FR195" s="96"/>
      <c r="FS195" s="96"/>
      <c r="FT195" s="96"/>
      <c r="FU195" s="96"/>
      <c r="FV195" s="96"/>
      <c r="FW195" s="96"/>
      <c r="FX195" s="96"/>
      <c r="FY195" s="96"/>
      <c r="FZ195" s="96"/>
      <c r="GA195" s="96"/>
      <c r="GB195" s="96"/>
      <c r="GC195" s="96"/>
      <c r="GD195" s="96"/>
      <c r="GE195" s="96"/>
      <c r="GF195" s="96"/>
      <c r="GG195" s="96"/>
      <c r="GH195" s="96"/>
      <c r="GI195" s="96"/>
      <c r="GJ195" s="96"/>
      <c r="GK195" s="96"/>
      <c r="GL195" s="96"/>
      <c r="GM195" s="96"/>
      <c r="GN195" s="96"/>
      <c r="GO195" s="96"/>
      <c r="GP195" s="96"/>
      <c r="GQ195" s="96"/>
      <c r="GR195" s="96"/>
      <c r="GS195" s="96"/>
      <c r="GT195" s="96"/>
      <c r="GU195" s="96"/>
      <c r="GV195" s="96"/>
      <c r="GW195" s="96"/>
      <c r="GX195" s="96"/>
      <c r="GY195" s="96"/>
      <c r="GZ195" s="96"/>
      <c r="HA195" s="96"/>
      <c r="HB195" s="96"/>
      <c r="HC195" s="96"/>
      <c r="HD195" s="96"/>
      <c r="HE195" s="96"/>
      <c r="HF195" s="96"/>
      <c r="HG195" s="96"/>
      <c r="HH195" s="96"/>
      <c r="HI195" s="96"/>
      <c r="HJ195" s="96"/>
      <c r="HK195" s="96"/>
      <c r="HL195" s="96"/>
      <c r="HM195" s="96"/>
      <c r="HN195" s="96"/>
      <c r="HO195" s="96"/>
      <c r="HP195" s="96"/>
      <c r="HQ195" s="96"/>
      <c r="HR195" s="96"/>
      <c r="HS195" s="96"/>
      <c r="HT195" s="98"/>
    </row>
    <row r="196" spans="1:256" s="99" customFormat="1" ht="18" customHeight="1">
      <c r="A196" s="62">
        <v>39141260</v>
      </c>
      <c r="B196" s="32" t="s">
        <v>273</v>
      </c>
      <c r="C196" s="56" t="s">
        <v>25</v>
      </c>
      <c r="D196" s="57" t="s">
        <v>26</v>
      </c>
      <c r="E196" s="34">
        <v>80000</v>
      </c>
      <c r="F196" s="34">
        <f t="shared" si="7"/>
        <v>400000</v>
      </c>
      <c r="G196" s="40">
        <v>5</v>
      </c>
      <c r="H196" s="100"/>
      <c r="I196" s="96"/>
      <c r="J196" s="96"/>
      <c r="K196" s="96"/>
      <c r="L196" s="96"/>
      <c r="M196" s="96"/>
      <c r="N196" s="96"/>
      <c r="O196" s="96"/>
      <c r="P196" s="96"/>
      <c r="Q196" s="96"/>
      <c r="R196" s="96"/>
      <c r="S196" s="96"/>
      <c r="T196" s="96"/>
      <c r="U196" s="96"/>
      <c r="V196" s="96"/>
      <c r="W196" s="96"/>
      <c r="X196" s="96"/>
      <c r="Y196" s="96"/>
      <c r="Z196" s="96"/>
      <c r="AA196" s="96"/>
      <c r="AB196" s="96"/>
      <c r="AC196" s="96"/>
      <c r="AD196" s="96"/>
      <c r="AE196" s="96"/>
      <c r="AF196" s="96"/>
      <c r="AG196" s="96"/>
      <c r="AH196" s="96"/>
      <c r="AI196" s="96"/>
      <c r="AJ196" s="96"/>
      <c r="AK196" s="96"/>
      <c r="AL196" s="96"/>
      <c r="AM196" s="96"/>
      <c r="AN196" s="96"/>
      <c r="AO196" s="96"/>
      <c r="AP196" s="96"/>
      <c r="AQ196" s="96"/>
      <c r="AR196" s="96"/>
      <c r="AS196" s="96"/>
      <c r="AT196" s="96"/>
      <c r="AU196" s="96"/>
      <c r="AV196" s="96"/>
      <c r="AW196" s="96"/>
      <c r="AX196" s="96"/>
      <c r="AY196" s="96"/>
      <c r="AZ196" s="96"/>
      <c r="BA196" s="96"/>
      <c r="BB196" s="96"/>
      <c r="BC196" s="96"/>
      <c r="BD196" s="96"/>
      <c r="BE196" s="96"/>
      <c r="BF196" s="96"/>
      <c r="BG196" s="96"/>
      <c r="BH196" s="96"/>
      <c r="BI196" s="96"/>
      <c r="BJ196" s="96"/>
      <c r="BK196" s="96"/>
      <c r="BL196" s="96"/>
      <c r="BM196" s="96"/>
      <c r="BN196" s="96"/>
      <c r="BO196" s="96"/>
      <c r="BP196" s="96"/>
      <c r="BQ196" s="96"/>
      <c r="BR196" s="96"/>
      <c r="BS196" s="96"/>
      <c r="BT196" s="96"/>
      <c r="BU196" s="96"/>
      <c r="BV196" s="96"/>
      <c r="BW196" s="96"/>
      <c r="BX196" s="96"/>
      <c r="BY196" s="96"/>
      <c r="BZ196" s="96"/>
      <c r="CA196" s="96"/>
      <c r="CB196" s="96"/>
      <c r="CC196" s="96"/>
      <c r="CD196" s="96"/>
      <c r="CE196" s="96"/>
      <c r="CF196" s="96"/>
      <c r="CG196" s="96"/>
      <c r="CH196" s="96"/>
      <c r="CI196" s="96"/>
      <c r="CJ196" s="96"/>
      <c r="CK196" s="96"/>
      <c r="CL196" s="96"/>
      <c r="CM196" s="96"/>
      <c r="CN196" s="96"/>
      <c r="CO196" s="96"/>
      <c r="CP196" s="96"/>
      <c r="CQ196" s="96"/>
      <c r="CR196" s="96"/>
      <c r="CS196" s="96"/>
      <c r="CT196" s="96"/>
      <c r="CU196" s="96"/>
      <c r="CV196" s="96"/>
      <c r="CW196" s="96"/>
      <c r="CX196" s="96"/>
      <c r="CY196" s="96"/>
      <c r="CZ196" s="96"/>
      <c r="DA196" s="96"/>
      <c r="DB196" s="96"/>
      <c r="DC196" s="96"/>
      <c r="DD196" s="96"/>
      <c r="DE196" s="96"/>
      <c r="DF196" s="96"/>
      <c r="DG196" s="96"/>
      <c r="DH196" s="96"/>
      <c r="DI196" s="96"/>
      <c r="DJ196" s="96"/>
      <c r="DK196" s="96"/>
      <c r="DL196" s="96"/>
      <c r="DM196" s="96"/>
      <c r="DN196" s="96"/>
      <c r="DO196" s="96"/>
      <c r="DP196" s="96"/>
      <c r="DQ196" s="96"/>
      <c r="DR196" s="96"/>
      <c r="DS196" s="96"/>
      <c r="DT196" s="96"/>
      <c r="DU196" s="96"/>
      <c r="DV196" s="96"/>
      <c r="DW196" s="96"/>
      <c r="DX196" s="96"/>
      <c r="DY196" s="96"/>
      <c r="DZ196" s="96"/>
      <c r="EA196" s="96"/>
      <c r="EB196" s="96"/>
      <c r="EC196" s="96"/>
      <c r="ED196" s="96"/>
      <c r="EE196" s="96"/>
      <c r="EF196" s="96"/>
      <c r="EG196" s="96"/>
      <c r="EH196" s="96"/>
      <c r="EI196" s="97"/>
      <c r="EJ196" s="96"/>
      <c r="EK196" s="96"/>
      <c r="EL196" s="96"/>
      <c r="EM196" s="96"/>
      <c r="EN196" s="96"/>
      <c r="EO196" s="96"/>
      <c r="EP196" s="96"/>
      <c r="EQ196" s="96"/>
      <c r="ER196" s="96"/>
      <c r="ES196" s="96"/>
      <c r="ET196" s="96"/>
      <c r="EU196" s="96"/>
      <c r="EV196" s="96"/>
      <c r="EW196" s="96"/>
      <c r="EX196" s="96"/>
      <c r="EY196" s="96"/>
      <c r="EZ196" s="96"/>
      <c r="FA196" s="96"/>
      <c r="FB196" s="96"/>
      <c r="FC196" s="96"/>
      <c r="FD196" s="96"/>
      <c r="FE196" s="96"/>
      <c r="FF196" s="96"/>
      <c r="FG196" s="96"/>
      <c r="FH196" s="96"/>
      <c r="FI196" s="96"/>
      <c r="FJ196" s="96"/>
      <c r="FK196" s="96"/>
      <c r="FL196" s="96"/>
      <c r="FM196" s="96"/>
      <c r="FN196" s="96"/>
      <c r="FO196" s="96"/>
      <c r="FP196" s="96"/>
      <c r="FQ196" s="96"/>
      <c r="FR196" s="96"/>
      <c r="FS196" s="96"/>
      <c r="FT196" s="96"/>
      <c r="FU196" s="96"/>
      <c r="FV196" s="96"/>
      <c r="FW196" s="96"/>
      <c r="FX196" s="96"/>
      <c r="FY196" s="96"/>
      <c r="FZ196" s="96"/>
      <c r="GA196" s="96"/>
      <c r="GB196" s="96"/>
      <c r="GC196" s="96"/>
      <c r="GD196" s="96"/>
      <c r="GE196" s="96"/>
      <c r="GF196" s="96"/>
      <c r="GG196" s="96"/>
      <c r="GH196" s="96"/>
      <c r="GI196" s="96"/>
      <c r="GJ196" s="96"/>
      <c r="GK196" s="96"/>
      <c r="GL196" s="96"/>
      <c r="GM196" s="96"/>
      <c r="GN196" s="96"/>
      <c r="GO196" s="96"/>
      <c r="GP196" s="96"/>
      <c r="GQ196" s="96"/>
      <c r="GR196" s="96"/>
      <c r="GS196" s="96"/>
      <c r="GT196" s="96"/>
      <c r="GU196" s="96"/>
      <c r="GV196" s="96"/>
      <c r="GW196" s="96"/>
      <c r="GX196" s="96"/>
      <c r="GY196" s="96"/>
      <c r="GZ196" s="96"/>
      <c r="HA196" s="96"/>
      <c r="HB196" s="96"/>
      <c r="HC196" s="96"/>
      <c r="HD196" s="96"/>
      <c r="HE196" s="96"/>
      <c r="HF196" s="96"/>
      <c r="HG196" s="96"/>
      <c r="HH196" s="96"/>
      <c r="HI196" s="96"/>
      <c r="HJ196" s="96"/>
      <c r="HK196" s="96"/>
      <c r="HL196" s="96"/>
      <c r="HM196" s="96"/>
      <c r="HN196" s="96"/>
      <c r="HO196" s="96"/>
      <c r="HP196" s="96"/>
      <c r="HQ196" s="96"/>
      <c r="HR196" s="96"/>
      <c r="HS196" s="96"/>
      <c r="HT196" s="98"/>
    </row>
    <row r="197" spans="1:256" s="99" customFormat="1" ht="18" customHeight="1">
      <c r="A197" s="62">
        <v>39141260</v>
      </c>
      <c r="B197" s="32" t="s">
        <v>274</v>
      </c>
      <c r="C197" s="56" t="s">
        <v>25</v>
      </c>
      <c r="D197" s="57" t="s">
        <v>26</v>
      </c>
      <c r="E197" s="34">
        <v>50000</v>
      </c>
      <c r="F197" s="34">
        <f t="shared" si="7"/>
        <v>500000</v>
      </c>
      <c r="G197" s="40">
        <v>10</v>
      </c>
      <c r="H197" s="100"/>
      <c r="I197" s="96"/>
      <c r="J197" s="96"/>
      <c r="K197" s="96"/>
      <c r="L197" s="96"/>
      <c r="M197" s="96"/>
      <c r="N197" s="96"/>
      <c r="O197" s="96"/>
      <c r="P197" s="96"/>
      <c r="Q197" s="96"/>
      <c r="R197" s="96"/>
      <c r="S197" s="96"/>
      <c r="T197" s="96"/>
      <c r="U197" s="96"/>
      <c r="V197" s="96"/>
      <c r="W197" s="96"/>
      <c r="X197" s="96"/>
      <c r="Y197" s="96"/>
      <c r="Z197" s="96"/>
      <c r="AA197" s="96"/>
      <c r="AB197" s="96"/>
      <c r="AC197" s="96"/>
      <c r="AD197" s="96"/>
      <c r="AE197" s="96"/>
      <c r="AF197" s="96"/>
      <c r="AG197" s="96"/>
      <c r="AH197" s="96"/>
      <c r="AI197" s="96"/>
      <c r="AJ197" s="96"/>
      <c r="AK197" s="96"/>
      <c r="AL197" s="96"/>
      <c r="AM197" s="96"/>
      <c r="AN197" s="96"/>
      <c r="AO197" s="96"/>
      <c r="AP197" s="96"/>
      <c r="AQ197" s="96"/>
      <c r="AR197" s="96"/>
      <c r="AS197" s="96"/>
      <c r="AT197" s="96"/>
      <c r="AU197" s="96"/>
      <c r="AV197" s="96"/>
      <c r="AW197" s="96"/>
      <c r="AX197" s="96"/>
      <c r="AY197" s="96"/>
      <c r="AZ197" s="96"/>
      <c r="BA197" s="96"/>
      <c r="BB197" s="96"/>
      <c r="BC197" s="96"/>
      <c r="BD197" s="96"/>
      <c r="BE197" s="96"/>
      <c r="BF197" s="96"/>
      <c r="BG197" s="96"/>
      <c r="BH197" s="96"/>
      <c r="BI197" s="96"/>
      <c r="BJ197" s="96"/>
      <c r="BK197" s="96"/>
      <c r="BL197" s="96"/>
      <c r="BM197" s="96"/>
      <c r="BN197" s="96"/>
      <c r="BO197" s="96"/>
      <c r="BP197" s="96"/>
      <c r="BQ197" s="96"/>
      <c r="BR197" s="96"/>
      <c r="BS197" s="96"/>
      <c r="BT197" s="96"/>
      <c r="BU197" s="96"/>
      <c r="BV197" s="96"/>
      <c r="BW197" s="96"/>
      <c r="BX197" s="96"/>
      <c r="BY197" s="96"/>
      <c r="BZ197" s="96"/>
      <c r="CA197" s="96"/>
      <c r="CB197" s="96"/>
      <c r="CC197" s="96"/>
      <c r="CD197" s="96"/>
      <c r="CE197" s="96"/>
      <c r="CF197" s="96"/>
      <c r="CG197" s="96"/>
      <c r="CH197" s="96"/>
      <c r="CI197" s="96"/>
      <c r="CJ197" s="96"/>
      <c r="CK197" s="96"/>
      <c r="CL197" s="96"/>
      <c r="CM197" s="96"/>
      <c r="CN197" s="96"/>
      <c r="CO197" s="96"/>
      <c r="CP197" s="96"/>
      <c r="CQ197" s="96"/>
      <c r="CR197" s="96"/>
      <c r="CS197" s="96"/>
      <c r="CT197" s="96"/>
      <c r="CU197" s="96"/>
      <c r="CV197" s="96"/>
      <c r="CW197" s="96"/>
      <c r="CX197" s="96"/>
      <c r="CY197" s="96"/>
      <c r="CZ197" s="96"/>
      <c r="DA197" s="96"/>
      <c r="DB197" s="96"/>
      <c r="DC197" s="96"/>
      <c r="DD197" s="96"/>
      <c r="DE197" s="96"/>
      <c r="DF197" s="96"/>
      <c r="DG197" s="96"/>
      <c r="DH197" s="96"/>
      <c r="DI197" s="96"/>
      <c r="DJ197" s="96"/>
      <c r="DK197" s="96"/>
      <c r="DL197" s="96"/>
      <c r="DM197" s="96"/>
      <c r="DN197" s="96"/>
      <c r="DO197" s="96"/>
      <c r="DP197" s="96"/>
      <c r="DQ197" s="96"/>
      <c r="DR197" s="96"/>
      <c r="DS197" s="96"/>
      <c r="DT197" s="96"/>
      <c r="DU197" s="96"/>
      <c r="DV197" s="96"/>
      <c r="DW197" s="96"/>
      <c r="DX197" s="96"/>
      <c r="DY197" s="96"/>
      <c r="DZ197" s="96"/>
      <c r="EA197" s="96"/>
      <c r="EB197" s="96"/>
      <c r="EC197" s="96"/>
      <c r="ED197" s="96"/>
      <c r="EE197" s="96"/>
      <c r="EF197" s="96"/>
      <c r="EG197" s="96"/>
      <c r="EH197" s="96"/>
      <c r="EI197" s="97"/>
      <c r="EJ197" s="96"/>
      <c r="EK197" s="96"/>
      <c r="EL197" s="96"/>
      <c r="EM197" s="96"/>
      <c r="EN197" s="96"/>
      <c r="EO197" s="96"/>
      <c r="EP197" s="96"/>
      <c r="EQ197" s="96"/>
      <c r="ER197" s="96"/>
      <c r="ES197" s="96"/>
      <c r="ET197" s="96"/>
      <c r="EU197" s="96"/>
      <c r="EV197" s="96"/>
      <c r="EW197" s="96"/>
      <c r="EX197" s="96"/>
      <c r="EY197" s="96"/>
      <c r="EZ197" s="96"/>
      <c r="FA197" s="96"/>
      <c r="FB197" s="96"/>
      <c r="FC197" s="96"/>
      <c r="FD197" s="96"/>
      <c r="FE197" s="96"/>
      <c r="FF197" s="96"/>
      <c r="FG197" s="96"/>
      <c r="FH197" s="96"/>
      <c r="FI197" s="96"/>
      <c r="FJ197" s="96"/>
      <c r="FK197" s="96"/>
      <c r="FL197" s="96"/>
      <c r="FM197" s="96"/>
      <c r="FN197" s="96"/>
      <c r="FO197" s="96"/>
      <c r="FP197" s="96"/>
      <c r="FQ197" s="96"/>
      <c r="FR197" s="96"/>
      <c r="FS197" s="96"/>
      <c r="FT197" s="96"/>
      <c r="FU197" s="96"/>
      <c r="FV197" s="96"/>
      <c r="FW197" s="96"/>
      <c r="FX197" s="96"/>
      <c r="FY197" s="96"/>
      <c r="FZ197" s="96"/>
      <c r="GA197" s="96"/>
      <c r="GB197" s="96"/>
      <c r="GC197" s="96"/>
      <c r="GD197" s="96"/>
      <c r="GE197" s="96"/>
      <c r="GF197" s="96"/>
      <c r="GG197" s="96"/>
      <c r="GH197" s="96"/>
      <c r="GI197" s="96"/>
      <c r="GJ197" s="96"/>
      <c r="GK197" s="96"/>
      <c r="GL197" s="96"/>
      <c r="GM197" s="96"/>
      <c r="GN197" s="96"/>
      <c r="GO197" s="96"/>
      <c r="GP197" s="96"/>
      <c r="GQ197" s="96"/>
      <c r="GR197" s="96"/>
      <c r="GS197" s="96"/>
      <c r="GT197" s="96"/>
      <c r="GU197" s="96"/>
      <c r="GV197" s="96"/>
      <c r="GW197" s="96"/>
      <c r="GX197" s="96"/>
      <c r="GY197" s="96"/>
      <c r="GZ197" s="96"/>
      <c r="HA197" s="96"/>
      <c r="HB197" s="96"/>
      <c r="HC197" s="96"/>
      <c r="HD197" s="96"/>
      <c r="HE197" s="96"/>
      <c r="HF197" s="96"/>
      <c r="HG197" s="96"/>
      <c r="HH197" s="96"/>
      <c r="HI197" s="96"/>
      <c r="HJ197" s="96"/>
      <c r="HK197" s="96"/>
      <c r="HL197" s="96"/>
      <c r="HM197" s="96"/>
      <c r="HN197" s="96"/>
      <c r="HO197" s="96"/>
      <c r="HP197" s="96"/>
      <c r="HQ197" s="96"/>
      <c r="HR197" s="96"/>
      <c r="HS197" s="96"/>
      <c r="HT197" s="98"/>
    </row>
    <row r="198" spans="1:256" s="99" customFormat="1" ht="18" customHeight="1">
      <c r="A198" s="62">
        <v>39121520</v>
      </c>
      <c r="B198" s="32" t="s">
        <v>275</v>
      </c>
      <c r="C198" s="56" t="s">
        <v>25</v>
      </c>
      <c r="D198" s="57" t="s">
        <v>26</v>
      </c>
      <c r="E198" s="34">
        <v>80000</v>
      </c>
      <c r="F198" s="34">
        <f t="shared" si="7"/>
        <v>400000</v>
      </c>
      <c r="G198" s="40">
        <v>5</v>
      </c>
      <c r="H198" s="100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  <c r="AK198" s="96"/>
      <c r="AL198" s="96"/>
      <c r="AM198" s="96"/>
      <c r="AN198" s="96"/>
      <c r="AO198" s="96"/>
      <c r="AP198" s="96"/>
      <c r="AQ198" s="96"/>
      <c r="AR198" s="96"/>
      <c r="AS198" s="96"/>
      <c r="AT198" s="96"/>
      <c r="AU198" s="96"/>
      <c r="AV198" s="96"/>
      <c r="AW198" s="96"/>
      <c r="AX198" s="96"/>
      <c r="AY198" s="96"/>
      <c r="AZ198" s="96"/>
      <c r="BA198" s="96"/>
      <c r="BB198" s="96"/>
      <c r="BC198" s="96"/>
      <c r="BD198" s="96"/>
      <c r="BE198" s="96"/>
      <c r="BF198" s="96"/>
      <c r="BG198" s="96"/>
      <c r="BH198" s="96"/>
      <c r="BI198" s="96"/>
      <c r="BJ198" s="96"/>
      <c r="BK198" s="96"/>
      <c r="BL198" s="96"/>
      <c r="BM198" s="96"/>
      <c r="BN198" s="96"/>
      <c r="BO198" s="96"/>
      <c r="BP198" s="96"/>
      <c r="BQ198" s="96"/>
      <c r="BR198" s="96"/>
      <c r="BS198" s="96"/>
      <c r="BT198" s="96"/>
      <c r="BU198" s="96"/>
      <c r="BV198" s="96"/>
      <c r="BW198" s="96"/>
      <c r="BX198" s="96"/>
      <c r="BY198" s="96"/>
      <c r="BZ198" s="96"/>
      <c r="CA198" s="96"/>
      <c r="CB198" s="96"/>
      <c r="CC198" s="96"/>
      <c r="CD198" s="96"/>
      <c r="CE198" s="96"/>
      <c r="CF198" s="96"/>
      <c r="CG198" s="96"/>
      <c r="CH198" s="96"/>
      <c r="CI198" s="96"/>
      <c r="CJ198" s="96"/>
      <c r="CK198" s="96"/>
      <c r="CL198" s="96"/>
      <c r="CM198" s="96"/>
      <c r="CN198" s="96"/>
      <c r="CO198" s="96"/>
      <c r="CP198" s="96"/>
      <c r="CQ198" s="96"/>
      <c r="CR198" s="96"/>
      <c r="CS198" s="96"/>
      <c r="CT198" s="96"/>
      <c r="CU198" s="96"/>
      <c r="CV198" s="96"/>
      <c r="CW198" s="96"/>
      <c r="CX198" s="96"/>
      <c r="CY198" s="96"/>
      <c r="CZ198" s="96"/>
      <c r="DA198" s="96"/>
      <c r="DB198" s="96"/>
      <c r="DC198" s="96"/>
      <c r="DD198" s="96"/>
      <c r="DE198" s="96"/>
      <c r="DF198" s="96"/>
      <c r="DG198" s="96"/>
      <c r="DH198" s="96"/>
      <c r="DI198" s="96"/>
      <c r="DJ198" s="96"/>
      <c r="DK198" s="96"/>
      <c r="DL198" s="96"/>
      <c r="DM198" s="96"/>
      <c r="DN198" s="96"/>
      <c r="DO198" s="96"/>
      <c r="DP198" s="96"/>
      <c r="DQ198" s="96"/>
      <c r="DR198" s="96"/>
      <c r="DS198" s="96"/>
      <c r="DT198" s="96"/>
      <c r="DU198" s="96"/>
      <c r="DV198" s="96"/>
      <c r="DW198" s="96"/>
      <c r="DX198" s="96"/>
      <c r="DY198" s="96"/>
      <c r="DZ198" s="96"/>
      <c r="EA198" s="96"/>
      <c r="EB198" s="96"/>
      <c r="EC198" s="96"/>
      <c r="ED198" s="96"/>
      <c r="EE198" s="96"/>
      <c r="EF198" s="96"/>
      <c r="EG198" s="96"/>
      <c r="EH198" s="96"/>
      <c r="EI198" s="97"/>
      <c r="EJ198" s="96"/>
      <c r="EK198" s="96"/>
      <c r="EL198" s="96"/>
      <c r="EM198" s="96"/>
      <c r="EN198" s="96"/>
      <c r="EO198" s="96"/>
      <c r="EP198" s="96"/>
      <c r="EQ198" s="96"/>
      <c r="ER198" s="96"/>
      <c r="ES198" s="96"/>
      <c r="ET198" s="96"/>
      <c r="EU198" s="96"/>
      <c r="EV198" s="96"/>
      <c r="EW198" s="96"/>
      <c r="EX198" s="96"/>
      <c r="EY198" s="96"/>
      <c r="EZ198" s="96"/>
      <c r="FA198" s="96"/>
      <c r="FB198" s="96"/>
      <c r="FC198" s="96"/>
      <c r="FD198" s="96"/>
      <c r="FE198" s="96"/>
      <c r="FF198" s="96"/>
      <c r="FG198" s="96"/>
      <c r="FH198" s="96"/>
      <c r="FI198" s="96"/>
      <c r="FJ198" s="96"/>
      <c r="FK198" s="96"/>
      <c r="FL198" s="96"/>
      <c r="FM198" s="96"/>
      <c r="FN198" s="96"/>
      <c r="FO198" s="96"/>
      <c r="FP198" s="96"/>
      <c r="FQ198" s="96"/>
      <c r="FR198" s="96"/>
      <c r="FS198" s="96"/>
      <c r="FT198" s="96"/>
      <c r="FU198" s="96"/>
      <c r="FV198" s="96"/>
      <c r="FW198" s="96"/>
      <c r="FX198" s="96"/>
      <c r="FY198" s="96"/>
      <c r="FZ198" s="96"/>
      <c r="GA198" s="96"/>
      <c r="GB198" s="96"/>
      <c r="GC198" s="96"/>
      <c r="GD198" s="96"/>
      <c r="GE198" s="96"/>
      <c r="GF198" s="96"/>
      <c r="GG198" s="96"/>
      <c r="GH198" s="96"/>
      <c r="GI198" s="96"/>
      <c r="GJ198" s="96"/>
      <c r="GK198" s="96"/>
      <c r="GL198" s="96"/>
      <c r="GM198" s="96"/>
      <c r="GN198" s="96"/>
      <c r="GO198" s="96"/>
      <c r="GP198" s="96"/>
      <c r="GQ198" s="96"/>
      <c r="GR198" s="96"/>
      <c r="GS198" s="96"/>
      <c r="GT198" s="96"/>
      <c r="GU198" s="96"/>
      <c r="GV198" s="96"/>
      <c r="GW198" s="96"/>
      <c r="GX198" s="96"/>
      <c r="GY198" s="96"/>
      <c r="GZ198" s="96"/>
      <c r="HA198" s="96"/>
      <c r="HB198" s="96"/>
      <c r="HC198" s="96"/>
      <c r="HD198" s="96"/>
      <c r="HE198" s="96"/>
      <c r="HF198" s="96"/>
      <c r="HG198" s="96"/>
      <c r="HH198" s="96"/>
      <c r="HI198" s="96"/>
      <c r="HJ198" s="96"/>
      <c r="HK198" s="96"/>
      <c r="HL198" s="96"/>
      <c r="HM198" s="96"/>
      <c r="HN198" s="96"/>
      <c r="HO198" s="96"/>
      <c r="HP198" s="96"/>
      <c r="HQ198" s="96"/>
      <c r="HR198" s="96"/>
      <c r="HS198" s="96"/>
      <c r="HT198" s="98"/>
    </row>
    <row r="199" spans="1:256" s="99" customFormat="1" ht="18" customHeight="1">
      <c r="A199" s="62">
        <v>39138130</v>
      </c>
      <c r="B199" s="32" t="s">
        <v>276</v>
      </c>
      <c r="C199" s="56" t="s">
        <v>25</v>
      </c>
      <c r="D199" s="57" t="s">
        <v>26</v>
      </c>
      <c r="E199" s="34">
        <v>15000</v>
      </c>
      <c r="F199" s="34">
        <f t="shared" si="7"/>
        <v>2550000</v>
      </c>
      <c r="G199" s="40">
        <v>170</v>
      </c>
      <c r="H199" s="100"/>
      <c r="I199" s="96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  <c r="X199" s="96"/>
      <c r="Y199" s="96"/>
      <c r="Z199" s="96"/>
      <c r="AA199" s="96"/>
      <c r="AB199" s="96"/>
      <c r="AC199" s="96"/>
      <c r="AD199" s="96"/>
      <c r="AE199" s="96"/>
      <c r="AF199" s="96"/>
      <c r="AG199" s="96"/>
      <c r="AH199" s="96"/>
      <c r="AI199" s="96"/>
      <c r="AJ199" s="96"/>
      <c r="AK199" s="96"/>
      <c r="AL199" s="96"/>
      <c r="AM199" s="96"/>
      <c r="AN199" s="96"/>
      <c r="AO199" s="96"/>
      <c r="AP199" s="96"/>
      <c r="AQ199" s="96"/>
      <c r="AR199" s="96"/>
      <c r="AS199" s="96"/>
      <c r="AT199" s="96"/>
      <c r="AU199" s="96"/>
      <c r="AV199" s="96"/>
      <c r="AW199" s="96"/>
      <c r="AX199" s="96"/>
      <c r="AY199" s="96"/>
      <c r="AZ199" s="96"/>
      <c r="BA199" s="96"/>
      <c r="BB199" s="96"/>
      <c r="BC199" s="96"/>
      <c r="BD199" s="96"/>
      <c r="BE199" s="96"/>
      <c r="BF199" s="96"/>
      <c r="BG199" s="96"/>
      <c r="BH199" s="96"/>
      <c r="BI199" s="96"/>
      <c r="BJ199" s="96"/>
      <c r="BK199" s="96"/>
      <c r="BL199" s="96"/>
      <c r="BM199" s="96"/>
      <c r="BN199" s="96"/>
      <c r="BO199" s="96"/>
      <c r="BP199" s="96"/>
      <c r="BQ199" s="96"/>
      <c r="BR199" s="96"/>
      <c r="BS199" s="96"/>
      <c r="BT199" s="96"/>
      <c r="BU199" s="96"/>
      <c r="BV199" s="96"/>
      <c r="BW199" s="96"/>
      <c r="BX199" s="96"/>
      <c r="BY199" s="96"/>
      <c r="BZ199" s="96"/>
      <c r="CA199" s="96"/>
      <c r="CB199" s="96"/>
      <c r="CC199" s="96"/>
      <c r="CD199" s="96"/>
      <c r="CE199" s="96"/>
      <c r="CF199" s="96"/>
      <c r="CG199" s="96"/>
      <c r="CH199" s="96"/>
      <c r="CI199" s="96"/>
      <c r="CJ199" s="96"/>
      <c r="CK199" s="96"/>
      <c r="CL199" s="96"/>
      <c r="CM199" s="96"/>
      <c r="CN199" s="96"/>
      <c r="CO199" s="96"/>
      <c r="CP199" s="96"/>
      <c r="CQ199" s="96"/>
      <c r="CR199" s="96"/>
      <c r="CS199" s="96"/>
      <c r="CT199" s="96"/>
      <c r="CU199" s="96"/>
      <c r="CV199" s="96"/>
      <c r="CW199" s="96"/>
      <c r="CX199" s="96"/>
      <c r="CY199" s="96"/>
      <c r="CZ199" s="96"/>
      <c r="DA199" s="96"/>
      <c r="DB199" s="96"/>
      <c r="DC199" s="96"/>
      <c r="DD199" s="96"/>
      <c r="DE199" s="96"/>
      <c r="DF199" s="96"/>
      <c r="DG199" s="96"/>
      <c r="DH199" s="96"/>
      <c r="DI199" s="96"/>
      <c r="DJ199" s="96"/>
      <c r="DK199" s="96"/>
      <c r="DL199" s="96"/>
      <c r="DM199" s="96"/>
      <c r="DN199" s="96"/>
      <c r="DO199" s="96"/>
      <c r="DP199" s="96"/>
      <c r="DQ199" s="96"/>
      <c r="DR199" s="96"/>
      <c r="DS199" s="96"/>
      <c r="DT199" s="96"/>
      <c r="DU199" s="96"/>
      <c r="DV199" s="96"/>
      <c r="DW199" s="96"/>
      <c r="DX199" s="96"/>
      <c r="DY199" s="96"/>
      <c r="DZ199" s="96"/>
      <c r="EA199" s="96"/>
      <c r="EB199" s="96"/>
      <c r="EC199" s="96"/>
      <c r="ED199" s="96"/>
      <c r="EE199" s="96"/>
      <c r="EF199" s="96"/>
      <c r="EG199" s="96"/>
      <c r="EH199" s="96"/>
      <c r="EI199" s="97"/>
      <c r="EJ199" s="96"/>
      <c r="EK199" s="96"/>
      <c r="EL199" s="96"/>
      <c r="EM199" s="96"/>
      <c r="EN199" s="96"/>
      <c r="EO199" s="96"/>
      <c r="EP199" s="96"/>
      <c r="EQ199" s="96"/>
      <c r="ER199" s="96"/>
      <c r="ES199" s="96"/>
      <c r="ET199" s="96"/>
      <c r="EU199" s="96"/>
      <c r="EV199" s="96"/>
      <c r="EW199" s="96"/>
      <c r="EX199" s="96"/>
      <c r="EY199" s="96"/>
      <c r="EZ199" s="96"/>
      <c r="FA199" s="96"/>
      <c r="FB199" s="96"/>
      <c r="FC199" s="96"/>
      <c r="FD199" s="96"/>
      <c r="FE199" s="96"/>
      <c r="FF199" s="96"/>
      <c r="FG199" s="96"/>
      <c r="FH199" s="96"/>
      <c r="FI199" s="96"/>
      <c r="FJ199" s="96"/>
      <c r="FK199" s="96"/>
      <c r="FL199" s="96"/>
      <c r="FM199" s="96"/>
      <c r="FN199" s="96"/>
      <c r="FO199" s="96"/>
      <c r="FP199" s="96"/>
      <c r="FQ199" s="96"/>
      <c r="FR199" s="96"/>
      <c r="FS199" s="96"/>
      <c r="FT199" s="96"/>
      <c r="FU199" s="96"/>
      <c r="FV199" s="96"/>
      <c r="FW199" s="96"/>
      <c r="FX199" s="96"/>
      <c r="FY199" s="96"/>
      <c r="FZ199" s="96"/>
      <c r="GA199" s="96"/>
      <c r="GB199" s="96"/>
      <c r="GC199" s="96"/>
      <c r="GD199" s="96"/>
      <c r="GE199" s="96"/>
      <c r="GF199" s="96"/>
      <c r="GG199" s="96"/>
      <c r="GH199" s="96"/>
      <c r="GI199" s="96"/>
      <c r="GJ199" s="96"/>
      <c r="GK199" s="96"/>
      <c r="GL199" s="96"/>
      <c r="GM199" s="96"/>
      <c r="GN199" s="96"/>
      <c r="GO199" s="96"/>
      <c r="GP199" s="96"/>
      <c r="GQ199" s="96"/>
      <c r="GR199" s="96"/>
      <c r="GS199" s="96"/>
      <c r="GT199" s="96"/>
      <c r="GU199" s="96"/>
      <c r="GV199" s="96"/>
      <c r="GW199" s="96"/>
      <c r="GX199" s="96"/>
      <c r="GY199" s="96"/>
      <c r="GZ199" s="96"/>
      <c r="HA199" s="96"/>
      <c r="HB199" s="96"/>
      <c r="HC199" s="96"/>
      <c r="HD199" s="96"/>
      <c r="HE199" s="96"/>
      <c r="HF199" s="96"/>
      <c r="HG199" s="96"/>
      <c r="HH199" s="96"/>
      <c r="HI199" s="96"/>
      <c r="HJ199" s="96"/>
      <c r="HK199" s="96"/>
      <c r="HL199" s="96"/>
      <c r="HM199" s="96"/>
      <c r="HN199" s="96"/>
      <c r="HO199" s="96"/>
      <c r="HP199" s="96"/>
      <c r="HQ199" s="96"/>
      <c r="HR199" s="96"/>
      <c r="HS199" s="96"/>
      <c r="HT199" s="98"/>
    </row>
    <row r="200" spans="1:256" s="103" customFormat="1" ht="18" customHeight="1">
      <c r="A200" s="55">
        <v>39138320</v>
      </c>
      <c r="B200" s="32" t="s">
        <v>277</v>
      </c>
      <c r="C200" s="56" t="s">
        <v>25</v>
      </c>
      <c r="D200" s="57" t="s">
        <v>26</v>
      </c>
      <c r="E200" s="34">
        <v>50000</v>
      </c>
      <c r="F200" s="34">
        <f t="shared" si="7"/>
        <v>250000</v>
      </c>
      <c r="G200" s="40">
        <v>5</v>
      </c>
      <c r="H200" s="100"/>
      <c r="I200" s="101"/>
      <c r="J200" s="96"/>
      <c r="K200" s="101"/>
      <c r="L200" s="96"/>
      <c r="M200" s="101"/>
      <c r="N200" s="96"/>
      <c r="O200" s="101"/>
      <c r="P200" s="96"/>
      <c r="Q200" s="101"/>
      <c r="R200" s="96"/>
      <c r="S200" s="101"/>
      <c r="T200" s="96"/>
      <c r="U200" s="101"/>
      <c r="V200" s="96"/>
      <c r="W200" s="101"/>
      <c r="X200" s="96"/>
      <c r="Y200" s="101"/>
      <c r="Z200" s="96"/>
      <c r="AA200" s="101"/>
      <c r="AB200" s="96"/>
      <c r="AC200" s="101"/>
      <c r="AD200" s="96"/>
      <c r="AE200" s="101"/>
      <c r="AF200" s="96"/>
      <c r="AG200" s="101"/>
      <c r="AH200" s="96"/>
      <c r="AI200" s="101"/>
      <c r="AJ200" s="96"/>
      <c r="AK200" s="101"/>
      <c r="AL200" s="96"/>
      <c r="AM200" s="101"/>
      <c r="AN200" s="96"/>
      <c r="AO200" s="101"/>
      <c r="AP200" s="96"/>
      <c r="AQ200" s="101"/>
      <c r="AR200" s="96"/>
      <c r="AS200" s="101"/>
      <c r="AT200" s="96"/>
      <c r="AU200" s="101"/>
      <c r="AV200" s="96"/>
      <c r="AW200" s="101"/>
      <c r="AX200" s="96"/>
      <c r="AY200" s="101"/>
      <c r="AZ200" s="96"/>
      <c r="BA200" s="101"/>
      <c r="BB200" s="96"/>
      <c r="BC200" s="101"/>
      <c r="BD200" s="96"/>
      <c r="BE200" s="101"/>
      <c r="BF200" s="96"/>
      <c r="BG200" s="101"/>
      <c r="BH200" s="96"/>
      <c r="BI200" s="101"/>
      <c r="BJ200" s="96"/>
      <c r="BK200" s="101"/>
      <c r="BL200" s="96"/>
      <c r="BM200" s="101"/>
      <c r="BN200" s="96"/>
      <c r="BO200" s="101"/>
      <c r="BP200" s="96"/>
      <c r="BQ200" s="101"/>
      <c r="BR200" s="96"/>
      <c r="BS200" s="101"/>
      <c r="BT200" s="96"/>
      <c r="BU200" s="101"/>
      <c r="BV200" s="96"/>
      <c r="BW200" s="101"/>
      <c r="BX200" s="96"/>
      <c r="BY200" s="101"/>
      <c r="BZ200" s="96"/>
      <c r="CA200" s="101"/>
      <c r="CB200" s="96"/>
      <c r="CC200" s="101"/>
      <c r="CD200" s="96"/>
      <c r="CE200" s="101"/>
      <c r="CF200" s="96"/>
      <c r="CG200" s="101"/>
      <c r="CH200" s="96"/>
      <c r="CI200" s="101"/>
      <c r="CJ200" s="96"/>
      <c r="CK200" s="101"/>
      <c r="CL200" s="96"/>
      <c r="CM200" s="101"/>
      <c r="CN200" s="96"/>
      <c r="CO200" s="101"/>
      <c r="CP200" s="96"/>
      <c r="CQ200" s="101"/>
      <c r="CR200" s="96"/>
      <c r="CS200" s="101"/>
      <c r="CT200" s="96"/>
      <c r="CU200" s="101"/>
      <c r="CV200" s="96"/>
      <c r="CW200" s="101"/>
      <c r="CX200" s="96"/>
      <c r="CY200" s="101"/>
      <c r="CZ200" s="96"/>
      <c r="DA200" s="101"/>
      <c r="DB200" s="96"/>
      <c r="DC200" s="101"/>
      <c r="DD200" s="96"/>
      <c r="DE200" s="101"/>
      <c r="DF200" s="96"/>
      <c r="DG200" s="101"/>
      <c r="DH200" s="96"/>
      <c r="DI200" s="101"/>
      <c r="DJ200" s="96"/>
      <c r="DK200" s="101"/>
      <c r="DL200" s="96"/>
      <c r="DM200" s="101"/>
      <c r="DN200" s="96"/>
      <c r="DO200" s="101"/>
      <c r="DP200" s="96"/>
      <c r="DQ200" s="101"/>
      <c r="DR200" s="96"/>
      <c r="DS200" s="101"/>
      <c r="DT200" s="96"/>
      <c r="DU200" s="101"/>
      <c r="DV200" s="96"/>
      <c r="DW200" s="101"/>
      <c r="DX200" s="96"/>
      <c r="DY200" s="101"/>
      <c r="DZ200" s="96"/>
      <c r="EA200" s="101"/>
      <c r="EB200" s="96"/>
      <c r="EC200" s="101"/>
      <c r="ED200" s="96"/>
      <c r="EE200" s="101"/>
      <c r="EF200" s="96"/>
      <c r="EG200" s="101"/>
      <c r="EH200" s="96"/>
      <c r="EI200" s="102"/>
      <c r="EJ200" s="96"/>
      <c r="EK200" s="101"/>
      <c r="EL200" s="96"/>
      <c r="EM200" s="101"/>
      <c r="EN200" s="96"/>
      <c r="EO200" s="101"/>
      <c r="EP200" s="96"/>
      <c r="EQ200" s="101"/>
      <c r="ER200" s="96"/>
      <c r="ES200" s="101"/>
      <c r="ET200" s="96"/>
      <c r="EU200" s="101"/>
      <c r="EV200" s="96"/>
      <c r="EW200" s="101"/>
      <c r="EX200" s="96"/>
      <c r="EY200" s="101"/>
      <c r="EZ200" s="96"/>
      <c r="FA200" s="101"/>
      <c r="FB200" s="96"/>
      <c r="FC200" s="101"/>
      <c r="FD200" s="96"/>
      <c r="FE200" s="101"/>
      <c r="FF200" s="96"/>
      <c r="FG200" s="101"/>
      <c r="FH200" s="96"/>
      <c r="FI200" s="101"/>
      <c r="FJ200" s="96"/>
      <c r="FK200" s="101"/>
      <c r="FL200" s="96"/>
      <c r="FM200" s="101"/>
      <c r="FN200" s="96"/>
      <c r="FO200" s="101"/>
      <c r="FP200" s="96"/>
      <c r="FQ200" s="101"/>
      <c r="FR200" s="96"/>
      <c r="FS200" s="101"/>
      <c r="FT200" s="96"/>
      <c r="FU200" s="101"/>
      <c r="FV200" s="96"/>
      <c r="FW200" s="101"/>
      <c r="FX200" s="96"/>
      <c r="FY200" s="101"/>
      <c r="FZ200" s="96"/>
      <c r="GA200" s="101"/>
      <c r="GB200" s="96"/>
      <c r="GC200" s="101"/>
      <c r="GD200" s="96"/>
      <c r="GE200" s="101"/>
      <c r="GF200" s="96"/>
      <c r="GG200" s="101"/>
      <c r="GH200" s="96"/>
      <c r="GI200" s="101"/>
      <c r="GJ200" s="96"/>
      <c r="GK200" s="101"/>
      <c r="GL200" s="96"/>
      <c r="GM200" s="101"/>
      <c r="GN200" s="96"/>
      <c r="GO200" s="101"/>
      <c r="GP200" s="96"/>
      <c r="GQ200" s="101"/>
      <c r="GR200" s="96"/>
      <c r="GS200" s="101"/>
      <c r="GT200" s="96"/>
      <c r="GU200" s="101"/>
      <c r="GV200" s="96"/>
      <c r="GW200" s="101"/>
      <c r="GX200" s="96"/>
      <c r="GY200" s="101"/>
      <c r="GZ200" s="96"/>
      <c r="HA200" s="101"/>
      <c r="HB200" s="96"/>
      <c r="HC200" s="101"/>
      <c r="HD200" s="96"/>
      <c r="HE200" s="101"/>
      <c r="HF200" s="96"/>
      <c r="HG200" s="101"/>
      <c r="HH200" s="96"/>
      <c r="HI200" s="101"/>
      <c r="HJ200" s="96"/>
      <c r="HK200" s="101"/>
      <c r="HL200" s="96"/>
      <c r="HM200" s="101"/>
      <c r="HN200" s="96"/>
      <c r="HO200" s="101"/>
      <c r="HP200" s="96"/>
      <c r="HQ200" s="101"/>
      <c r="HR200" s="96"/>
      <c r="HS200" s="101"/>
      <c r="HT200" s="96"/>
      <c r="HU200" s="102"/>
      <c r="HV200" s="96"/>
      <c r="HW200" s="102"/>
      <c r="HX200" s="96"/>
      <c r="HY200" s="102"/>
      <c r="HZ200" s="96"/>
      <c r="IA200" s="102"/>
      <c r="IB200" s="96"/>
      <c r="IC200" s="102"/>
      <c r="ID200" s="96"/>
      <c r="IE200" s="102"/>
      <c r="IF200" s="96"/>
      <c r="IG200" s="102"/>
      <c r="IH200" s="96"/>
      <c r="II200" s="102"/>
      <c r="IJ200" s="96"/>
      <c r="IK200" s="102"/>
      <c r="IL200" s="96"/>
      <c r="IM200" s="102"/>
      <c r="IN200" s="96"/>
      <c r="IO200" s="102"/>
      <c r="IP200" s="96"/>
      <c r="IQ200" s="102"/>
      <c r="IR200" s="96"/>
      <c r="IS200" s="102"/>
      <c r="IT200" s="96"/>
      <c r="IU200" s="102"/>
      <c r="IV200" s="96"/>
    </row>
    <row r="201" spans="1:256" s="107" customFormat="1" ht="15.75">
      <c r="A201" s="200" t="s">
        <v>278</v>
      </c>
      <c r="B201" s="200"/>
      <c r="C201" s="200"/>
      <c r="D201" s="200"/>
      <c r="E201" s="200"/>
      <c r="F201" s="198">
        <f>SUM(F202:F208)</f>
        <v>4219000</v>
      </c>
      <c r="G201" s="199"/>
      <c r="H201" s="100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  <c r="AR201" s="104"/>
      <c r="AS201" s="104"/>
      <c r="AT201" s="104"/>
      <c r="AU201" s="104"/>
      <c r="AV201" s="104"/>
      <c r="AW201" s="104"/>
      <c r="AX201" s="104"/>
      <c r="AY201" s="104"/>
      <c r="AZ201" s="104"/>
      <c r="BA201" s="104"/>
      <c r="BB201" s="104"/>
      <c r="BC201" s="104"/>
      <c r="BD201" s="104"/>
      <c r="BE201" s="104"/>
      <c r="BF201" s="104"/>
      <c r="BG201" s="104"/>
      <c r="BH201" s="104"/>
      <c r="BI201" s="104"/>
      <c r="BJ201" s="104"/>
      <c r="BK201" s="104"/>
      <c r="BL201" s="104"/>
      <c r="BM201" s="104"/>
      <c r="BN201" s="104"/>
      <c r="BO201" s="104"/>
      <c r="BP201" s="104"/>
      <c r="BQ201" s="104"/>
      <c r="BR201" s="104"/>
      <c r="BS201" s="104"/>
      <c r="BT201" s="104"/>
      <c r="BU201" s="104"/>
      <c r="BV201" s="104"/>
      <c r="BW201" s="104"/>
      <c r="BX201" s="104"/>
      <c r="BY201" s="104"/>
      <c r="BZ201" s="104"/>
      <c r="CA201" s="104"/>
      <c r="CB201" s="104"/>
      <c r="CC201" s="104"/>
      <c r="CD201" s="104"/>
      <c r="CE201" s="104"/>
      <c r="CF201" s="104"/>
      <c r="CG201" s="104"/>
      <c r="CH201" s="104"/>
      <c r="CI201" s="104"/>
      <c r="CJ201" s="104"/>
      <c r="CK201" s="104"/>
      <c r="CL201" s="104"/>
      <c r="CM201" s="104"/>
      <c r="CN201" s="104"/>
      <c r="CO201" s="104"/>
      <c r="CP201" s="104"/>
      <c r="CQ201" s="104"/>
      <c r="CR201" s="104"/>
      <c r="CS201" s="104"/>
      <c r="CT201" s="104"/>
      <c r="CU201" s="104"/>
      <c r="CV201" s="104"/>
      <c r="CW201" s="104"/>
      <c r="CX201" s="104"/>
      <c r="CY201" s="104"/>
      <c r="CZ201" s="104"/>
      <c r="DA201" s="104"/>
      <c r="DB201" s="104"/>
      <c r="DC201" s="104"/>
      <c r="DD201" s="104"/>
      <c r="DE201" s="104"/>
      <c r="DF201" s="104"/>
      <c r="DG201" s="104"/>
      <c r="DH201" s="104"/>
      <c r="DI201" s="104"/>
      <c r="DJ201" s="104"/>
      <c r="DK201" s="104"/>
      <c r="DL201" s="104"/>
      <c r="DM201" s="104"/>
      <c r="DN201" s="104"/>
      <c r="DO201" s="104"/>
      <c r="DP201" s="104"/>
      <c r="DQ201" s="104"/>
      <c r="DR201" s="104"/>
      <c r="DS201" s="104"/>
      <c r="DT201" s="104"/>
      <c r="DU201" s="104"/>
      <c r="DV201" s="104"/>
      <c r="DW201" s="104"/>
      <c r="DX201" s="104"/>
      <c r="DY201" s="104"/>
      <c r="DZ201" s="104"/>
      <c r="EA201" s="104"/>
      <c r="EB201" s="104"/>
      <c r="EC201" s="104"/>
      <c r="ED201" s="104"/>
      <c r="EE201" s="104"/>
      <c r="EF201" s="104"/>
      <c r="EG201" s="104"/>
      <c r="EH201" s="104"/>
      <c r="EI201" s="105"/>
      <c r="EJ201" s="104"/>
      <c r="EK201" s="104"/>
      <c r="EL201" s="104"/>
      <c r="EM201" s="104"/>
      <c r="EN201" s="104"/>
      <c r="EO201" s="104"/>
      <c r="EP201" s="104"/>
      <c r="EQ201" s="104"/>
      <c r="ER201" s="104"/>
      <c r="ES201" s="104"/>
      <c r="ET201" s="104"/>
      <c r="EU201" s="104"/>
      <c r="EV201" s="104"/>
      <c r="EW201" s="104"/>
      <c r="EX201" s="104"/>
      <c r="EY201" s="104"/>
      <c r="EZ201" s="104"/>
      <c r="FA201" s="104"/>
      <c r="FB201" s="104"/>
      <c r="FC201" s="104"/>
      <c r="FD201" s="104"/>
      <c r="FE201" s="104"/>
      <c r="FF201" s="104"/>
      <c r="FG201" s="104"/>
      <c r="FH201" s="104"/>
      <c r="FI201" s="104"/>
      <c r="FJ201" s="104"/>
      <c r="FK201" s="104"/>
      <c r="FL201" s="104"/>
      <c r="FM201" s="104"/>
      <c r="FN201" s="104"/>
      <c r="FO201" s="104"/>
      <c r="FP201" s="104"/>
      <c r="FQ201" s="104"/>
      <c r="FR201" s="104"/>
      <c r="FS201" s="104"/>
      <c r="FT201" s="104"/>
      <c r="FU201" s="104"/>
      <c r="FV201" s="104"/>
      <c r="FW201" s="104"/>
      <c r="FX201" s="104"/>
      <c r="FY201" s="104"/>
      <c r="FZ201" s="104"/>
      <c r="GA201" s="104"/>
      <c r="GB201" s="104"/>
      <c r="GC201" s="104"/>
      <c r="GD201" s="104"/>
      <c r="GE201" s="104"/>
      <c r="GF201" s="104"/>
      <c r="GG201" s="104"/>
      <c r="GH201" s="104"/>
      <c r="GI201" s="104"/>
      <c r="GJ201" s="104"/>
      <c r="GK201" s="104"/>
      <c r="GL201" s="104"/>
      <c r="GM201" s="104"/>
      <c r="GN201" s="104"/>
      <c r="GO201" s="104"/>
      <c r="GP201" s="104"/>
      <c r="GQ201" s="104"/>
      <c r="GR201" s="104"/>
      <c r="GS201" s="104"/>
      <c r="GT201" s="104"/>
      <c r="GU201" s="104"/>
      <c r="GV201" s="104"/>
      <c r="GW201" s="104"/>
      <c r="GX201" s="104"/>
      <c r="GY201" s="104"/>
      <c r="GZ201" s="104"/>
      <c r="HA201" s="104"/>
      <c r="HB201" s="104"/>
      <c r="HC201" s="104"/>
      <c r="HD201" s="104"/>
      <c r="HE201" s="104"/>
      <c r="HF201" s="104"/>
      <c r="HG201" s="104"/>
      <c r="HH201" s="104"/>
      <c r="HI201" s="104"/>
      <c r="HJ201" s="104"/>
      <c r="HK201" s="104"/>
      <c r="HL201" s="104"/>
      <c r="HM201" s="104"/>
      <c r="HN201" s="104"/>
      <c r="HO201" s="104"/>
      <c r="HP201" s="104"/>
      <c r="HQ201" s="104"/>
      <c r="HR201" s="104"/>
      <c r="HS201" s="104"/>
      <c r="HT201" s="106"/>
    </row>
    <row r="202" spans="1:256" s="57" customFormat="1" ht="18" customHeight="1">
      <c r="A202" s="31">
        <v>30211190</v>
      </c>
      <c r="B202" s="46" t="s">
        <v>279</v>
      </c>
      <c r="C202" s="56" t="s">
        <v>25</v>
      </c>
      <c r="D202" s="57" t="s">
        <v>26</v>
      </c>
      <c r="E202" s="33">
        <v>440000</v>
      </c>
      <c r="F202" s="34">
        <f t="shared" ref="F202:F208" si="8">E202*G202</f>
        <v>1320000</v>
      </c>
      <c r="G202" s="48">
        <v>3</v>
      </c>
      <c r="H202" s="108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  <c r="BI202" s="109"/>
      <c r="BJ202" s="109"/>
      <c r="BK202" s="109"/>
      <c r="BL202" s="109"/>
      <c r="BM202" s="109"/>
      <c r="BN202" s="109"/>
      <c r="BO202" s="109"/>
      <c r="BP202" s="109"/>
      <c r="BQ202" s="109"/>
      <c r="BR202" s="109"/>
      <c r="BS202" s="109"/>
      <c r="BT202" s="109"/>
      <c r="BU202" s="109"/>
      <c r="BV202" s="109"/>
      <c r="BW202" s="109"/>
      <c r="BX202" s="109"/>
      <c r="BY202" s="109"/>
      <c r="BZ202" s="109"/>
      <c r="CA202" s="109"/>
      <c r="CB202" s="109"/>
      <c r="CC202" s="109"/>
      <c r="CD202" s="109"/>
      <c r="CE202" s="109"/>
      <c r="CF202" s="109"/>
      <c r="CG202" s="109"/>
      <c r="CH202" s="109"/>
      <c r="CI202" s="109"/>
      <c r="CJ202" s="109"/>
      <c r="CK202" s="109"/>
      <c r="CL202" s="109"/>
      <c r="CM202" s="109"/>
      <c r="CN202" s="109"/>
      <c r="CO202" s="109"/>
      <c r="CP202" s="109"/>
      <c r="CQ202" s="109"/>
      <c r="CR202" s="109"/>
      <c r="CS202" s="109"/>
      <c r="CT202" s="109"/>
      <c r="CU202" s="109"/>
      <c r="CV202" s="109"/>
      <c r="CW202" s="109"/>
      <c r="CX202" s="109"/>
      <c r="CY202" s="109"/>
      <c r="CZ202" s="109"/>
      <c r="DA202" s="109"/>
      <c r="DB202" s="109"/>
      <c r="DC202" s="109"/>
      <c r="DD202" s="109"/>
      <c r="DE202" s="109"/>
      <c r="DF202" s="109"/>
      <c r="DG202" s="109"/>
      <c r="DH202" s="109"/>
      <c r="DI202" s="109"/>
      <c r="DJ202" s="109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10"/>
      <c r="EJ202" s="109"/>
      <c r="EK202" s="109"/>
      <c r="EL202" s="109"/>
      <c r="EM202" s="109"/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9"/>
      <c r="EZ202" s="109"/>
      <c r="FA202" s="109"/>
      <c r="FB202" s="109"/>
      <c r="FC202" s="109"/>
      <c r="FD202" s="109"/>
      <c r="FE202" s="109"/>
      <c r="FF202" s="109"/>
      <c r="FG202" s="109"/>
      <c r="FH202" s="109"/>
      <c r="FI202" s="109"/>
      <c r="FJ202" s="109"/>
      <c r="FK202" s="109"/>
      <c r="FL202" s="109"/>
      <c r="FM202" s="109"/>
      <c r="FN202" s="109"/>
      <c r="FO202" s="109"/>
      <c r="FP202" s="109"/>
      <c r="FQ202" s="109"/>
      <c r="FR202" s="109"/>
      <c r="FS202" s="109"/>
      <c r="FT202" s="109"/>
      <c r="FU202" s="109"/>
      <c r="FV202" s="109"/>
      <c r="FW202" s="109"/>
      <c r="FX202" s="109"/>
      <c r="FY202" s="109"/>
      <c r="FZ202" s="109"/>
      <c r="GA202" s="109"/>
      <c r="GB202" s="109"/>
      <c r="GC202" s="109"/>
      <c r="GD202" s="109"/>
      <c r="GE202" s="109"/>
      <c r="GF202" s="109"/>
      <c r="GG202" s="109"/>
      <c r="GH202" s="109"/>
      <c r="GI202" s="109"/>
      <c r="GJ202" s="109"/>
      <c r="GK202" s="109"/>
      <c r="GL202" s="109"/>
      <c r="GM202" s="109"/>
      <c r="GN202" s="109"/>
      <c r="GO202" s="109"/>
      <c r="GP202" s="109"/>
      <c r="GQ202" s="109"/>
      <c r="GR202" s="109"/>
      <c r="GS202" s="109"/>
      <c r="GT202" s="109"/>
      <c r="GU202" s="109"/>
      <c r="GV202" s="109"/>
      <c r="GW202" s="109"/>
      <c r="GX202" s="109"/>
      <c r="GY202" s="109"/>
      <c r="GZ202" s="109"/>
      <c r="HA202" s="109"/>
      <c r="HB202" s="109"/>
      <c r="HC202" s="109"/>
      <c r="HD202" s="109"/>
      <c r="HE202" s="109"/>
      <c r="HF202" s="109"/>
      <c r="HG202" s="109"/>
      <c r="HH202" s="109"/>
      <c r="HI202" s="109"/>
      <c r="HJ202" s="109"/>
      <c r="HK202" s="109"/>
      <c r="HL202" s="109"/>
      <c r="HM202" s="109"/>
      <c r="HN202" s="109"/>
      <c r="HO202" s="109"/>
      <c r="HP202" s="109"/>
      <c r="HQ202" s="109"/>
      <c r="HR202" s="109"/>
      <c r="HS202" s="109"/>
      <c r="HT202" s="111"/>
    </row>
    <row r="203" spans="1:256" s="57" customFormat="1" ht="16.5" customHeight="1">
      <c r="A203" s="31">
        <v>30237410</v>
      </c>
      <c r="B203" s="46" t="s">
        <v>280</v>
      </c>
      <c r="C203" s="56" t="s">
        <v>25</v>
      </c>
      <c r="D203" s="57" t="s">
        <v>26</v>
      </c>
      <c r="E203" s="33">
        <v>5000</v>
      </c>
      <c r="F203" s="34">
        <f t="shared" si="8"/>
        <v>20000</v>
      </c>
      <c r="G203" s="48">
        <v>4</v>
      </c>
      <c r="H203" s="112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  <c r="BI203" s="109"/>
      <c r="BJ203" s="109"/>
      <c r="BK203" s="109"/>
      <c r="BL203" s="109"/>
      <c r="BM203" s="109"/>
      <c r="BN203" s="109"/>
      <c r="BO203" s="109"/>
      <c r="BP203" s="109"/>
      <c r="BQ203" s="109"/>
      <c r="BR203" s="109"/>
      <c r="BS203" s="109"/>
      <c r="BT203" s="109"/>
      <c r="BU203" s="109"/>
      <c r="BV203" s="109"/>
      <c r="BW203" s="109"/>
      <c r="BX203" s="109"/>
      <c r="BY203" s="109"/>
      <c r="BZ203" s="109"/>
      <c r="CA203" s="109"/>
      <c r="CB203" s="109"/>
      <c r="CC203" s="109"/>
      <c r="CD203" s="109"/>
      <c r="CE203" s="109"/>
      <c r="CF203" s="109"/>
      <c r="CG203" s="109"/>
      <c r="CH203" s="109"/>
      <c r="CI203" s="109"/>
      <c r="CJ203" s="109"/>
      <c r="CK203" s="109"/>
      <c r="CL203" s="109"/>
      <c r="CM203" s="109"/>
      <c r="CN203" s="109"/>
      <c r="CO203" s="109"/>
      <c r="CP203" s="109"/>
      <c r="CQ203" s="109"/>
      <c r="CR203" s="109"/>
      <c r="CS203" s="109"/>
      <c r="CT203" s="109"/>
      <c r="CU203" s="109"/>
      <c r="CV203" s="109"/>
      <c r="CW203" s="109"/>
      <c r="CX203" s="109"/>
      <c r="CY203" s="109"/>
      <c r="CZ203" s="109"/>
      <c r="DA203" s="109"/>
      <c r="DB203" s="109"/>
      <c r="DC203" s="109"/>
      <c r="DD203" s="109"/>
      <c r="DE203" s="109"/>
      <c r="DF203" s="109"/>
      <c r="DG203" s="109"/>
      <c r="DH203" s="109"/>
      <c r="DI203" s="109"/>
      <c r="DJ203" s="109"/>
      <c r="DK203" s="109"/>
      <c r="DL203" s="109"/>
      <c r="DM203" s="109"/>
      <c r="DN203" s="109"/>
      <c r="DO203" s="109"/>
      <c r="DP203" s="109"/>
      <c r="DQ203" s="109"/>
      <c r="DR203" s="109"/>
      <c r="DS203" s="109"/>
      <c r="DT203" s="109"/>
      <c r="DU203" s="109"/>
      <c r="DV203" s="109"/>
      <c r="DW203" s="109"/>
      <c r="DX203" s="109"/>
      <c r="DY203" s="109"/>
      <c r="DZ203" s="109"/>
      <c r="EA203" s="109"/>
      <c r="EB203" s="109"/>
      <c r="EC203" s="109"/>
      <c r="ED203" s="109"/>
      <c r="EE203" s="109"/>
      <c r="EF203" s="109"/>
      <c r="EG203" s="109"/>
      <c r="EH203" s="109"/>
      <c r="EI203" s="110"/>
      <c r="EJ203" s="109"/>
      <c r="EK203" s="109"/>
      <c r="EL203" s="109"/>
      <c r="EM203" s="109"/>
      <c r="EN203" s="109"/>
      <c r="EO203" s="109"/>
      <c r="EP203" s="109"/>
      <c r="EQ203" s="109"/>
      <c r="ER203" s="109"/>
      <c r="ES203" s="109"/>
      <c r="ET203" s="109"/>
      <c r="EU203" s="109"/>
      <c r="EV203" s="109"/>
      <c r="EW203" s="109"/>
      <c r="EX203" s="109"/>
      <c r="EY203" s="109"/>
      <c r="EZ203" s="109"/>
      <c r="FA203" s="109"/>
      <c r="FB203" s="109"/>
      <c r="FC203" s="109"/>
      <c r="FD203" s="109"/>
      <c r="FE203" s="109"/>
      <c r="FF203" s="109"/>
      <c r="FG203" s="109"/>
      <c r="FH203" s="109"/>
      <c r="FI203" s="109"/>
      <c r="FJ203" s="109"/>
      <c r="FK203" s="109"/>
      <c r="FL203" s="109"/>
      <c r="FM203" s="109"/>
      <c r="FN203" s="109"/>
      <c r="FO203" s="109"/>
      <c r="FP203" s="109"/>
      <c r="FQ203" s="109"/>
      <c r="FR203" s="109"/>
      <c r="FS203" s="109"/>
      <c r="FT203" s="109"/>
      <c r="FU203" s="109"/>
      <c r="FV203" s="109"/>
      <c r="FW203" s="109"/>
      <c r="FX203" s="109"/>
      <c r="FY203" s="109"/>
      <c r="FZ203" s="109"/>
      <c r="GA203" s="109"/>
      <c r="GB203" s="109"/>
      <c r="GC203" s="109"/>
      <c r="GD203" s="109"/>
      <c r="GE203" s="109"/>
      <c r="GF203" s="109"/>
      <c r="GG203" s="109"/>
      <c r="GH203" s="109"/>
      <c r="GI203" s="109"/>
      <c r="GJ203" s="109"/>
      <c r="GK203" s="109"/>
      <c r="GL203" s="109"/>
      <c r="GM203" s="109"/>
      <c r="GN203" s="109"/>
      <c r="GO203" s="109"/>
      <c r="GP203" s="109"/>
      <c r="GQ203" s="109"/>
      <c r="GR203" s="109"/>
      <c r="GS203" s="109"/>
      <c r="GT203" s="109"/>
      <c r="GU203" s="109"/>
      <c r="GV203" s="109"/>
      <c r="GW203" s="109"/>
      <c r="GX203" s="109"/>
      <c r="GY203" s="109"/>
      <c r="GZ203" s="109"/>
      <c r="HA203" s="109"/>
      <c r="HB203" s="109"/>
      <c r="HC203" s="109"/>
      <c r="HD203" s="109"/>
      <c r="HE203" s="109"/>
      <c r="HF203" s="109"/>
      <c r="HG203" s="109"/>
      <c r="HH203" s="109"/>
      <c r="HI203" s="109"/>
      <c r="HJ203" s="109"/>
      <c r="HK203" s="109"/>
      <c r="HL203" s="109"/>
      <c r="HM203" s="109"/>
      <c r="HN203" s="109"/>
      <c r="HO203" s="109"/>
      <c r="HP203" s="109"/>
      <c r="HQ203" s="109"/>
      <c r="HR203" s="109"/>
      <c r="HS203" s="109"/>
      <c r="HT203" s="111"/>
    </row>
    <row r="204" spans="1:256" s="99" customFormat="1">
      <c r="A204" s="53" t="s">
        <v>281</v>
      </c>
      <c r="B204" s="46" t="s">
        <v>282</v>
      </c>
      <c r="C204" s="56" t="s">
        <v>25</v>
      </c>
      <c r="D204" s="57" t="s">
        <v>26</v>
      </c>
      <c r="E204" s="34">
        <v>583000</v>
      </c>
      <c r="F204" s="34">
        <f t="shared" si="8"/>
        <v>1749000</v>
      </c>
      <c r="G204" s="48">
        <v>3</v>
      </c>
      <c r="H204" s="112"/>
      <c r="I204" s="96"/>
      <c r="J204" s="96"/>
      <c r="K204" s="96"/>
      <c r="L204" s="96"/>
      <c r="M204" s="96"/>
      <c r="N204" s="96"/>
      <c r="O204" s="96"/>
      <c r="P204" s="96"/>
      <c r="Q204" s="96"/>
      <c r="R204" s="96"/>
      <c r="S204" s="96"/>
      <c r="T204" s="96"/>
      <c r="U204" s="96"/>
      <c r="V204" s="96"/>
      <c r="W204" s="96"/>
      <c r="X204" s="96"/>
      <c r="Y204" s="96"/>
      <c r="Z204" s="96"/>
      <c r="AA204" s="96"/>
      <c r="AB204" s="96"/>
      <c r="AC204" s="96"/>
      <c r="AD204" s="96"/>
      <c r="AE204" s="96"/>
      <c r="AF204" s="96"/>
      <c r="AG204" s="96"/>
      <c r="AH204" s="96"/>
      <c r="AI204" s="96"/>
      <c r="AJ204" s="96"/>
      <c r="AK204" s="96"/>
      <c r="AL204" s="96"/>
      <c r="AM204" s="96"/>
      <c r="AN204" s="96"/>
      <c r="AO204" s="96"/>
      <c r="AP204" s="96"/>
      <c r="AQ204" s="96"/>
      <c r="AR204" s="96"/>
      <c r="AS204" s="96"/>
      <c r="AT204" s="96"/>
      <c r="AU204" s="96"/>
      <c r="AV204" s="96"/>
      <c r="AW204" s="96"/>
      <c r="AX204" s="96"/>
      <c r="AY204" s="96"/>
      <c r="AZ204" s="96"/>
      <c r="BA204" s="96"/>
      <c r="BB204" s="96"/>
      <c r="BC204" s="96"/>
      <c r="BD204" s="96"/>
      <c r="BE204" s="96"/>
      <c r="BF204" s="96"/>
      <c r="BG204" s="96"/>
      <c r="BH204" s="96"/>
      <c r="BI204" s="96"/>
      <c r="BJ204" s="96"/>
      <c r="BK204" s="96"/>
      <c r="BL204" s="96"/>
      <c r="BM204" s="96"/>
      <c r="BN204" s="96"/>
      <c r="BO204" s="96"/>
      <c r="BP204" s="96"/>
      <c r="BQ204" s="96"/>
      <c r="BR204" s="96"/>
      <c r="BS204" s="96"/>
      <c r="BT204" s="96"/>
      <c r="BU204" s="96"/>
      <c r="BV204" s="96"/>
      <c r="BW204" s="96"/>
      <c r="BX204" s="96"/>
      <c r="BY204" s="96"/>
      <c r="BZ204" s="96"/>
      <c r="CA204" s="96"/>
      <c r="CB204" s="96"/>
      <c r="CC204" s="96"/>
      <c r="CD204" s="96"/>
      <c r="CE204" s="96"/>
      <c r="CF204" s="96"/>
      <c r="CG204" s="96"/>
      <c r="CH204" s="96"/>
      <c r="CI204" s="96"/>
      <c r="CJ204" s="96"/>
      <c r="CK204" s="96"/>
      <c r="CL204" s="96"/>
      <c r="CM204" s="96"/>
      <c r="CN204" s="96"/>
      <c r="CO204" s="96"/>
      <c r="CP204" s="96"/>
      <c r="CQ204" s="96"/>
      <c r="CR204" s="96"/>
      <c r="CS204" s="96"/>
      <c r="CT204" s="96"/>
      <c r="CU204" s="96"/>
      <c r="CV204" s="96"/>
      <c r="CW204" s="96"/>
      <c r="CX204" s="96"/>
      <c r="CY204" s="96"/>
      <c r="CZ204" s="96"/>
      <c r="DA204" s="96"/>
      <c r="DB204" s="96"/>
      <c r="DC204" s="96"/>
      <c r="DD204" s="96"/>
      <c r="DE204" s="96"/>
      <c r="DF204" s="96"/>
      <c r="DG204" s="96"/>
      <c r="DH204" s="96"/>
      <c r="DI204" s="96"/>
      <c r="DJ204" s="96"/>
      <c r="DK204" s="96"/>
      <c r="DL204" s="96"/>
      <c r="DM204" s="96"/>
      <c r="DN204" s="96"/>
      <c r="DO204" s="96"/>
      <c r="DP204" s="96"/>
      <c r="DQ204" s="96"/>
      <c r="DR204" s="96"/>
      <c r="DS204" s="96"/>
      <c r="DT204" s="96"/>
      <c r="DU204" s="96"/>
      <c r="DV204" s="96"/>
      <c r="DW204" s="96"/>
      <c r="DX204" s="96"/>
      <c r="DY204" s="96"/>
      <c r="DZ204" s="96"/>
      <c r="EA204" s="96"/>
      <c r="EB204" s="96"/>
      <c r="EC204" s="96"/>
      <c r="ED204" s="96"/>
      <c r="EE204" s="96"/>
      <c r="EF204" s="96"/>
      <c r="EG204" s="96"/>
      <c r="EH204" s="96"/>
      <c r="EI204" s="97"/>
      <c r="EJ204" s="96"/>
      <c r="EK204" s="96"/>
      <c r="EL204" s="96"/>
      <c r="EM204" s="96"/>
      <c r="EN204" s="96"/>
      <c r="EO204" s="96"/>
      <c r="EP204" s="96"/>
      <c r="EQ204" s="96"/>
      <c r="ER204" s="96"/>
      <c r="ES204" s="96"/>
      <c r="ET204" s="96"/>
      <c r="EU204" s="96"/>
      <c r="EV204" s="96"/>
      <c r="EW204" s="96"/>
      <c r="EX204" s="96"/>
      <c r="EY204" s="96"/>
      <c r="EZ204" s="96"/>
      <c r="FA204" s="96"/>
      <c r="FB204" s="96"/>
      <c r="FC204" s="96"/>
      <c r="FD204" s="96"/>
      <c r="FE204" s="96"/>
      <c r="FF204" s="96"/>
      <c r="FG204" s="96"/>
      <c r="FH204" s="96"/>
      <c r="FI204" s="96"/>
      <c r="FJ204" s="96"/>
      <c r="FK204" s="96"/>
      <c r="FL204" s="96"/>
      <c r="FM204" s="96"/>
      <c r="FN204" s="96"/>
      <c r="FO204" s="96"/>
      <c r="FP204" s="96"/>
      <c r="FQ204" s="96"/>
      <c r="FR204" s="96"/>
      <c r="FS204" s="96"/>
      <c r="FT204" s="96"/>
      <c r="FU204" s="96"/>
      <c r="FV204" s="96"/>
      <c r="FW204" s="96"/>
      <c r="FX204" s="96"/>
      <c r="FY204" s="96"/>
      <c r="FZ204" s="96"/>
      <c r="GA204" s="96"/>
      <c r="GB204" s="96"/>
      <c r="GC204" s="96"/>
      <c r="GD204" s="96"/>
      <c r="GE204" s="96"/>
      <c r="GF204" s="96"/>
      <c r="GG204" s="96"/>
      <c r="GH204" s="96"/>
      <c r="GI204" s="96"/>
      <c r="GJ204" s="96"/>
      <c r="GK204" s="96"/>
      <c r="GL204" s="96"/>
      <c r="GM204" s="96"/>
      <c r="GN204" s="96"/>
      <c r="GO204" s="96"/>
      <c r="GP204" s="96"/>
      <c r="GQ204" s="96"/>
      <c r="GR204" s="96"/>
      <c r="GS204" s="96"/>
      <c r="GT204" s="96"/>
      <c r="GU204" s="96"/>
      <c r="GV204" s="96"/>
      <c r="GW204" s="96"/>
      <c r="GX204" s="96"/>
      <c r="GY204" s="96"/>
      <c r="GZ204" s="96"/>
      <c r="HA204" s="96"/>
      <c r="HB204" s="96"/>
      <c r="HC204" s="96"/>
      <c r="HD204" s="96"/>
      <c r="HE204" s="96"/>
      <c r="HF204" s="96"/>
      <c r="HG204" s="96"/>
      <c r="HH204" s="96"/>
      <c r="HI204" s="96"/>
      <c r="HJ204" s="96"/>
      <c r="HK204" s="96"/>
      <c r="HL204" s="96"/>
      <c r="HM204" s="96"/>
      <c r="HN204" s="96"/>
      <c r="HO204" s="96"/>
      <c r="HP204" s="96"/>
      <c r="HQ204" s="96"/>
      <c r="HR204" s="96"/>
      <c r="HS204" s="96"/>
      <c r="HT204" s="98"/>
    </row>
    <row r="205" spans="1:256" s="99" customFormat="1">
      <c r="A205" s="53" t="s">
        <v>283</v>
      </c>
      <c r="B205" s="46" t="s">
        <v>284</v>
      </c>
      <c r="C205" s="31" t="s">
        <v>25</v>
      </c>
      <c r="D205" s="57" t="s">
        <v>26</v>
      </c>
      <c r="E205" s="34">
        <v>100000</v>
      </c>
      <c r="F205" s="34">
        <f t="shared" si="8"/>
        <v>300000</v>
      </c>
      <c r="G205" s="48">
        <v>3</v>
      </c>
      <c r="H205" s="100"/>
      <c r="I205" s="96"/>
      <c r="J205" s="96"/>
      <c r="K205" s="96"/>
      <c r="L205" s="96"/>
      <c r="M205" s="96"/>
      <c r="N205" s="96"/>
      <c r="O205" s="96"/>
      <c r="P205" s="96"/>
      <c r="Q205" s="96"/>
      <c r="R205" s="96"/>
      <c r="S205" s="96"/>
      <c r="T205" s="96"/>
      <c r="U205" s="96"/>
      <c r="V205" s="96"/>
      <c r="W205" s="96"/>
      <c r="X205" s="96"/>
      <c r="Y205" s="96"/>
      <c r="Z205" s="96"/>
      <c r="AA205" s="96"/>
      <c r="AB205" s="96"/>
      <c r="AC205" s="96"/>
      <c r="AD205" s="96"/>
      <c r="AE205" s="96"/>
      <c r="AF205" s="96"/>
      <c r="AG205" s="96"/>
      <c r="AH205" s="96"/>
      <c r="AI205" s="96"/>
      <c r="AJ205" s="96"/>
      <c r="AK205" s="96"/>
      <c r="AL205" s="96"/>
      <c r="AM205" s="96"/>
      <c r="AN205" s="96"/>
      <c r="AO205" s="96"/>
      <c r="AP205" s="96"/>
      <c r="AQ205" s="96"/>
      <c r="AR205" s="96"/>
      <c r="AS205" s="96"/>
      <c r="AT205" s="96"/>
      <c r="AU205" s="96"/>
      <c r="AV205" s="96"/>
      <c r="AW205" s="96"/>
      <c r="AX205" s="96"/>
      <c r="AY205" s="96"/>
      <c r="AZ205" s="96"/>
      <c r="BA205" s="96"/>
      <c r="BB205" s="96"/>
      <c r="BC205" s="96"/>
      <c r="BD205" s="96"/>
      <c r="BE205" s="96"/>
      <c r="BF205" s="96"/>
      <c r="BG205" s="96"/>
      <c r="BH205" s="96"/>
      <c r="BI205" s="96"/>
      <c r="BJ205" s="96"/>
      <c r="BK205" s="96"/>
      <c r="BL205" s="96"/>
      <c r="BM205" s="96"/>
      <c r="BN205" s="96"/>
      <c r="BO205" s="96"/>
      <c r="BP205" s="96"/>
      <c r="BQ205" s="96"/>
      <c r="BR205" s="96"/>
      <c r="BS205" s="96"/>
      <c r="BT205" s="96"/>
      <c r="BU205" s="96"/>
      <c r="BV205" s="96"/>
      <c r="BW205" s="96"/>
      <c r="BX205" s="96"/>
      <c r="BY205" s="96"/>
      <c r="BZ205" s="96"/>
      <c r="CA205" s="96"/>
      <c r="CB205" s="96"/>
      <c r="CC205" s="96"/>
      <c r="CD205" s="96"/>
      <c r="CE205" s="96"/>
      <c r="CF205" s="96"/>
      <c r="CG205" s="96"/>
      <c r="CH205" s="96"/>
      <c r="CI205" s="96"/>
      <c r="CJ205" s="96"/>
      <c r="CK205" s="96"/>
      <c r="CL205" s="96"/>
      <c r="CM205" s="96"/>
      <c r="CN205" s="96"/>
      <c r="CO205" s="96"/>
      <c r="CP205" s="96"/>
      <c r="CQ205" s="96"/>
      <c r="CR205" s="96"/>
      <c r="CS205" s="96"/>
      <c r="CT205" s="96"/>
      <c r="CU205" s="96"/>
      <c r="CV205" s="96"/>
      <c r="CW205" s="96"/>
      <c r="CX205" s="96"/>
      <c r="CY205" s="96"/>
      <c r="CZ205" s="96"/>
      <c r="DA205" s="96"/>
      <c r="DB205" s="96"/>
      <c r="DC205" s="96"/>
      <c r="DD205" s="96"/>
      <c r="DE205" s="96"/>
      <c r="DF205" s="96"/>
      <c r="DG205" s="96"/>
      <c r="DH205" s="96"/>
      <c r="DI205" s="96"/>
      <c r="DJ205" s="96"/>
      <c r="DK205" s="96"/>
      <c r="DL205" s="96"/>
      <c r="DM205" s="96"/>
      <c r="DN205" s="96"/>
      <c r="DO205" s="96"/>
      <c r="DP205" s="96"/>
      <c r="DQ205" s="96"/>
      <c r="DR205" s="96"/>
      <c r="DS205" s="96"/>
      <c r="DT205" s="96"/>
      <c r="DU205" s="96"/>
      <c r="DV205" s="96"/>
      <c r="DW205" s="96"/>
      <c r="DX205" s="96"/>
      <c r="DY205" s="96"/>
      <c r="DZ205" s="96"/>
      <c r="EA205" s="96"/>
      <c r="EB205" s="96"/>
      <c r="EC205" s="96"/>
      <c r="ED205" s="96"/>
      <c r="EE205" s="96"/>
      <c r="EF205" s="96"/>
      <c r="EG205" s="96"/>
      <c r="EH205" s="96"/>
      <c r="EI205" s="97"/>
      <c r="EJ205" s="96"/>
      <c r="EK205" s="96"/>
      <c r="EL205" s="96"/>
      <c r="EM205" s="96"/>
      <c r="EN205" s="96"/>
      <c r="EO205" s="96"/>
      <c r="EP205" s="96"/>
      <c r="EQ205" s="96"/>
      <c r="ER205" s="96"/>
      <c r="ES205" s="96"/>
      <c r="ET205" s="96"/>
      <c r="EU205" s="96"/>
      <c r="EV205" s="96"/>
      <c r="EW205" s="96"/>
      <c r="EX205" s="96"/>
      <c r="EY205" s="96"/>
      <c r="EZ205" s="96"/>
      <c r="FA205" s="96"/>
      <c r="FB205" s="96"/>
      <c r="FC205" s="96"/>
      <c r="FD205" s="96"/>
      <c r="FE205" s="96"/>
      <c r="FF205" s="96"/>
      <c r="FG205" s="96"/>
      <c r="FH205" s="96"/>
      <c r="FI205" s="96"/>
      <c r="FJ205" s="96"/>
      <c r="FK205" s="96"/>
      <c r="FL205" s="96"/>
      <c r="FM205" s="96"/>
      <c r="FN205" s="96"/>
      <c r="FO205" s="96"/>
      <c r="FP205" s="96"/>
      <c r="FQ205" s="96"/>
      <c r="FR205" s="96"/>
      <c r="FS205" s="96"/>
      <c r="FT205" s="96"/>
      <c r="FU205" s="96"/>
      <c r="FV205" s="96"/>
      <c r="FW205" s="96"/>
      <c r="FX205" s="96"/>
      <c r="FY205" s="96"/>
      <c r="FZ205" s="96"/>
      <c r="GA205" s="96"/>
      <c r="GB205" s="96"/>
      <c r="GC205" s="96"/>
      <c r="GD205" s="96"/>
      <c r="GE205" s="96"/>
      <c r="GF205" s="96"/>
      <c r="GG205" s="96"/>
      <c r="GH205" s="96"/>
      <c r="GI205" s="96"/>
      <c r="GJ205" s="96"/>
      <c r="GK205" s="96"/>
      <c r="GL205" s="96"/>
      <c r="GM205" s="96"/>
      <c r="GN205" s="96"/>
      <c r="GO205" s="96"/>
      <c r="GP205" s="96"/>
      <c r="GQ205" s="96"/>
      <c r="GR205" s="96"/>
      <c r="GS205" s="96"/>
      <c r="GT205" s="96"/>
      <c r="GU205" s="96"/>
      <c r="GV205" s="96"/>
      <c r="GW205" s="96"/>
      <c r="GX205" s="96"/>
      <c r="GY205" s="96"/>
      <c r="GZ205" s="96"/>
      <c r="HA205" s="96"/>
      <c r="HB205" s="96"/>
      <c r="HC205" s="96"/>
      <c r="HD205" s="96"/>
      <c r="HE205" s="96"/>
      <c r="HF205" s="96"/>
      <c r="HG205" s="96"/>
      <c r="HH205" s="96"/>
      <c r="HI205" s="96"/>
      <c r="HJ205" s="96"/>
      <c r="HK205" s="96"/>
      <c r="HL205" s="96"/>
      <c r="HM205" s="96"/>
      <c r="HN205" s="96"/>
      <c r="HO205" s="96"/>
      <c r="HP205" s="96"/>
      <c r="HQ205" s="96"/>
      <c r="HR205" s="96"/>
      <c r="HS205" s="96"/>
      <c r="HT205" s="98"/>
    </row>
    <row r="206" spans="1:256">
      <c r="A206" s="55" t="s">
        <v>285</v>
      </c>
      <c r="B206" s="32" t="s">
        <v>286</v>
      </c>
      <c r="C206" s="56" t="s">
        <v>25</v>
      </c>
      <c r="D206" s="57" t="s">
        <v>26</v>
      </c>
      <c r="E206" s="58">
        <v>250000</v>
      </c>
      <c r="F206" s="58">
        <f t="shared" si="8"/>
        <v>250000</v>
      </c>
      <c r="G206" s="40">
        <v>1</v>
      </c>
      <c r="H206" s="100"/>
    </row>
    <row r="207" spans="1:256">
      <c r="A207" s="55" t="s">
        <v>287</v>
      </c>
      <c r="B207" s="32" t="s">
        <v>288</v>
      </c>
      <c r="C207" s="56" t="s">
        <v>25</v>
      </c>
      <c r="D207" s="57" t="s">
        <v>26</v>
      </c>
      <c r="E207" s="58">
        <v>250000</v>
      </c>
      <c r="F207" s="58">
        <f t="shared" si="8"/>
        <v>500000</v>
      </c>
      <c r="G207" s="40">
        <v>2</v>
      </c>
      <c r="H207" s="12"/>
    </row>
    <row r="208" spans="1:256">
      <c r="A208" s="55" t="s">
        <v>289</v>
      </c>
      <c r="B208" s="32" t="s">
        <v>290</v>
      </c>
      <c r="C208" s="56" t="s">
        <v>25</v>
      </c>
      <c r="D208" s="57" t="s">
        <v>26</v>
      </c>
      <c r="E208" s="58">
        <v>20000</v>
      </c>
      <c r="F208" s="58">
        <f t="shared" si="8"/>
        <v>80000</v>
      </c>
      <c r="G208" s="40">
        <v>4</v>
      </c>
      <c r="H208" s="12"/>
    </row>
    <row r="209" spans="1:228" s="88" customFormat="1" ht="15.75">
      <c r="A209" s="200" t="s">
        <v>291</v>
      </c>
      <c r="B209" s="200"/>
      <c r="C209" s="200"/>
      <c r="D209" s="200"/>
      <c r="E209" s="200"/>
      <c r="F209" s="198">
        <f>SUM(F210:F221)</f>
        <v>2720000</v>
      </c>
      <c r="G209" s="199"/>
      <c r="H209" s="12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5"/>
      <c r="AB209" s="85"/>
      <c r="AC209" s="85"/>
      <c r="AD209" s="85"/>
      <c r="AE209" s="85"/>
      <c r="AF209" s="85"/>
      <c r="AG209" s="85"/>
      <c r="AH209" s="85"/>
      <c r="AI209" s="85"/>
      <c r="AJ209" s="85"/>
      <c r="AK209" s="85"/>
      <c r="AL209" s="85"/>
      <c r="AM209" s="85"/>
      <c r="AN209" s="85"/>
      <c r="AO209" s="85"/>
      <c r="AP209" s="85"/>
      <c r="AQ209" s="85"/>
      <c r="AR209" s="85"/>
      <c r="AS209" s="85"/>
      <c r="AT209" s="85"/>
      <c r="AU209" s="85"/>
      <c r="AV209" s="85"/>
      <c r="AW209" s="85"/>
      <c r="AX209" s="85"/>
      <c r="AY209" s="85"/>
      <c r="AZ209" s="85"/>
      <c r="BA209" s="85"/>
      <c r="BB209" s="85"/>
      <c r="BC209" s="85"/>
      <c r="BD209" s="85"/>
      <c r="BE209" s="85"/>
      <c r="BF209" s="85"/>
      <c r="BG209" s="85"/>
      <c r="BH209" s="85"/>
      <c r="BI209" s="85"/>
      <c r="BJ209" s="85"/>
      <c r="BK209" s="85"/>
      <c r="BL209" s="85"/>
      <c r="BM209" s="85"/>
      <c r="BN209" s="85"/>
      <c r="BO209" s="85"/>
      <c r="BP209" s="85"/>
      <c r="BQ209" s="85"/>
      <c r="BR209" s="85"/>
      <c r="BS209" s="85"/>
      <c r="BT209" s="85"/>
      <c r="BU209" s="85"/>
      <c r="BV209" s="85"/>
      <c r="BW209" s="85"/>
      <c r="BX209" s="85"/>
      <c r="BY209" s="85"/>
      <c r="BZ209" s="85"/>
      <c r="CA209" s="85"/>
      <c r="CB209" s="85"/>
      <c r="CC209" s="85"/>
      <c r="CD209" s="85"/>
      <c r="CE209" s="85"/>
      <c r="CF209" s="85"/>
      <c r="CG209" s="85"/>
      <c r="CH209" s="85"/>
      <c r="CI209" s="85"/>
      <c r="CJ209" s="85"/>
      <c r="CK209" s="85"/>
      <c r="CL209" s="85"/>
      <c r="CM209" s="85"/>
      <c r="CN209" s="85"/>
      <c r="CO209" s="85"/>
      <c r="CP209" s="85"/>
      <c r="CQ209" s="85"/>
      <c r="CR209" s="85"/>
      <c r="CS209" s="85"/>
      <c r="CT209" s="85"/>
      <c r="CU209" s="85"/>
      <c r="CV209" s="85"/>
      <c r="CW209" s="85"/>
      <c r="CX209" s="85"/>
      <c r="CY209" s="85"/>
      <c r="CZ209" s="85"/>
      <c r="DA209" s="85"/>
      <c r="DB209" s="85"/>
      <c r="DC209" s="85"/>
      <c r="DD209" s="85"/>
      <c r="DE209" s="85"/>
      <c r="DF209" s="85"/>
      <c r="DG209" s="85"/>
      <c r="DH209" s="85"/>
      <c r="DI209" s="85"/>
      <c r="DJ209" s="85"/>
      <c r="DK209" s="85"/>
      <c r="DL209" s="85"/>
      <c r="DM209" s="85"/>
      <c r="DN209" s="85"/>
      <c r="DO209" s="85"/>
      <c r="DP209" s="85"/>
      <c r="DQ209" s="85"/>
      <c r="DR209" s="85"/>
      <c r="DS209" s="85"/>
      <c r="DT209" s="85"/>
      <c r="DU209" s="85"/>
      <c r="DV209" s="85"/>
      <c r="DW209" s="85"/>
      <c r="DX209" s="85"/>
      <c r="DY209" s="85"/>
      <c r="DZ209" s="85"/>
      <c r="EA209" s="85"/>
      <c r="EB209" s="85"/>
      <c r="EC209" s="85"/>
      <c r="ED209" s="85"/>
      <c r="EE209" s="85"/>
      <c r="EF209" s="85"/>
      <c r="EG209" s="85"/>
      <c r="EH209" s="85"/>
      <c r="EI209" s="86"/>
      <c r="EJ209" s="85"/>
      <c r="EK209" s="85"/>
      <c r="EL209" s="85"/>
      <c r="EM209" s="85"/>
      <c r="EN209" s="85"/>
      <c r="EO209" s="85"/>
      <c r="EP209" s="85"/>
      <c r="EQ209" s="85"/>
      <c r="ER209" s="85"/>
      <c r="ES209" s="85"/>
      <c r="ET209" s="85"/>
      <c r="EU209" s="85"/>
      <c r="EV209" s="85"/>
      <c r="EW209" s="85"/>
      <c r="EX209" s="85"/>
      <c r="EY209" s="85"/>
      <c r="EZ209" s="85"/>
      <c r="FA209" s="85"/>
      <c r="FB209" s="85"/>
      <c r="FC209" s="85"/>
      <c r="FD209" s="85"/>
      <c r="FE209" s="85"/>
      <c r="FF209" s="85"/>
      <c r="FG209" s="85"/>
      <c r="FH209" s="85"/>
      <c r="FI209" s="85"/>
      <c r="FJ209" s="85"/>
      <c r="FK209" s="85"/>
      <c r="FL209" s="85"/>
      <c r="FM209" s="85"/>
      <c r="FN209" s="85"/>
      <c r="FO209" s="85"/>
      <c r="FP209" s="85"/>
      <c r="FQ209" s="85"/>
      <c r="FR209" s="85"/>
      <c r="FS209" s="85"/>
      <c r="FT209" s="85"/>
      <c r="FU209" s="85"/>
      <c r="FV209" s="85"/>
      <c r="FW209" s="85"/>
      <c r="FX209" s="85"/>
      <c r="FY209" s="85"/>
      <c r="FZ209" s="85"/>
      <c r="GA209" s="85"/>
      <c r="GB209" s="85"/>
      <c r="GC209" s="85"/>
      <c r="GD209" s="85"/>
      <c r="GE209" s="85"/>
      <c r="GF209" s="85"/>
      <c r="GG209" s="85"/>
      <c r="GH209" s="85"/>
      <c r="GI209" s="85"/>
      <c r="GJ209" s="85"/>
      <c r="GK209" s="85"/>
      <c r="GL209" s="85"/>
      <c r="GM209" s="85"/>
      <c r="GN209" s="85"/>
      <c r="GO209" s="85"/>
      <c r="GP209" s="85"/>
      <c r="GQ209" s="85"/>
      <c r="GR209" s="85"/>
      <c r="GS209" s="85"/>
      <c r="GT209" s="85"/>
      <c r="GU209" s="85"/>
      <c r="GV209" s="85"/>
      <c r="GW209" s="85"/>
      <c r="GX209" s="85"/>
      <c r="GY209" s="85"/>
      <c r="GZ209" s="85"/>
      <c r="HA209" s="85"/>
      <c r="HB209" s="85"/>
      <c r="HC209" s="85"/>
      <c r="HD209" s="85"/>
      <c r="HE209" s="85"/>
      <c r="HF209" s="85"/>
      <c r="HG209" s="85"/>
      <c r="HH209" s="85"/>
      <c r="HI209" s="85"/>
      <c r="HJ209" s="85"/>
      <c r="HK209" s="85"/>
      <c r="HL209" s="85"/>
      <c r="HM209" s="85"/>
      <c r="HN209" s="85"/>
      <c r="HO209" s="85"/>
      <c r="HP209" s="85"/>
      <c r="HQ209" s="85"/>
      <c r="HR209" s="85"/>
      <c r="HS209" s="85"/>
      <c r="HT209" s="87"/>
    </row>
    <row r="210" spans="1:228" s="88" customFormat="1" ht="15.75" hidden="1">
      <c r="A210" s="81"/>
      <c r="B210" s="113" t="s">
        <v>292</v>
      </c>
      <c r="C210" s="81"/>
      <c r="D210" s="57" t="s">
        <v>26</v>
      </c>
      <c r="E210" s="114">
        <v>30000</v>
      </c>
      <c r="F210" s="58"/>
      <c r="G210" s="83">
        <v>1</v>
      </c>
      <c r="H210" s="30"/>
      <c r="I210" s="85"/>
      <c r="J210" s="85"/>
      <c r="K210" s="85"/>
      <c r="L210" s="85"/>
      <c r="M210" s="85"/>
      <c r="N210" s="85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  <c r="AO210" s="85"/>
      <c r="AP210" s="85"/>
      <c r="AQ210" s="85"/>
      <c r="AR210" s="85"/>
      <c r="AS210" s="85"/>
      <c r="AT210" s="85"/>
      <c r="AU210" s="85"/>
      <c r="AV210" s="85"/>
      <c r="AW210" s="85"/>
      <c r="AX210" s="85"/>
      <c r="AY210" s="85"/>
      <c r="AZ210" s="85"/>
      <c r="BA210" s="85"/>
      <c r="BB210" s="85"/>
      <c r="BC210" s="85"/>
      <c r="BD210" s="85"/>
      <c r="BE210" s="85"/>
      <c r="BF210" s="85"/>
      <c r="BG210" s="85"/>
      <c r="BH210" s="85"/>
      <c r="BI210" s="85"/>
      <c r="BJ210" s="85"/>
      <c r="BK210" s="85"/>
      <c r="BL210" s="85"/>
      <c r="BM210" s="85"/>
      <c r="BN210" s="85"/>
      <c r="BO210" s="85"/>
      <c r="BP210" s="85"/>
      <c r="BQ210" s="85"/>
      <c r="BR210" s="85"/>
      <c r="BS210" s="85"/>
      <c r="BT210" s="85"/>
      <c r="BU210" s="85"/>
      <c r="BV210" s="85"/>
      <c r="BW210" s="85"/>
      <c r="BX210" s="85"/>
      <c r="BY210" s="85"/>
      <c r="BZ210" s="85"/>
      <c r="CA210" s="85"/>
      <c r="CB210" s="85"/>
      <c r="CC210" s="85"/>
      <c r="CD210" s="85"/>
      <c r="CE210" s="85"/>
      <c r="CF210" s="85"/>
      <c r="CG210" s="85"/>
      <c r="CH210" s="85"/>
      <c r="CI210" s="85"/>
      <c r="CJ210" s="85"/>
      <c r="CK210" s="85"/>
      <c r="CL210" s="85"/>
      <c r="CM210" s="85"/>
      <c r="CN210" s="85"/>
      <c r="CO210" s="85"/>
      <c r="CP210" s="85"/>
      <c r="CQ210" s="85"/>
      <c r="CR210" s="85"/>
      <c r="CS210" s="85"/>
      <c r="CT210" s="85"/>
      <c r="CU210" s="85"/>
      <c r="CV210" s="85"/>
      <c r="CW210" s="85"/>
      <c r="CX210" s="85"/>
      <c r="CY210" s="85"/>
      <c r="CZ210" s="85"/>
      <c r="DA210" s="85"/>
      <c r="DB210" s="85"/>
      <c r="DC210" s="85"/>
      <c r="DD210" s="85"/>
      <c r="DE210" s="85"/>
      <c r="DF210" s="85"/>
      <c r="DG210" s="85"/>
      <c r="DH210" s="85"/>
      <c r="DI210" s="85"/>
      <c r="DJ210" s="85"/>
      <c r="DK210" s="85"/>
      <c r="DL210" s="85"/>
      <c r="DM210" s="85"/>
      <c r="DN210" s="85"/>
      <c r="DO210" s="85"/>
      <c r="DP210" s="85"/>
      <c r="DQ210" s="85"/>
      <c r="DR210" s="85"/>
      <c r="DS210" s="85"/>
      <c r="DT210" s="85"/>
      <c r="DU210" s="85"/>
      <c r="DV210" s="85"/>
      <c r="DW210" s="85"/>
      <c r="DX210" s="85"/>
      <c r="DY210" s="85"/>
      <c r="DZ210" s="85"/>
      <c r="EA210" s="85"/>
      <c r="EB210" s="85"/>
      <c r="EC210" s="85"/>
      <c r="ED210" s="85"/>
      <c r="EE210" s="85"/>
      <c r="EF210" s="85"/>
      <c r="EG210" s="85"/>
      <c r="EH210" s="85"/>
      <c r="EI210" s="86"/>
      <c r="EJ210" s="85"/>
      <c r="EK210" s="85"/>
      <c r="EL210" s="85"/>
      <c r="EM210" s="85"/>
      <c r="EN210" s="85"/>
      <c r="EO210" s="85"/>
      <c r="EP210" s="85"/>
      <c r="EQ210" s="85"/>
      <c r="ER210" s="85"/>
      <c r="ES210" s="85"/>
      <c r="ET210" s="85"/>
      <c r="EU210" s="85"/>
      <c r="EV210" s="85"/>
      <c r="EW210" s="85"/>
      <c r="EX210" s="85"/>
      <c r="EY210" s="85"/>
      <c r="EZ210" s="85"/>
      <c r="FA210" s="85"/>
      <c r="FB210" s="85"/>
      <c r="FC210" s="85"/>
      <c r="FD210" s="85"/>
      <c r="FE210" s="85"/>
      <c r="FF210" s="85"/>
      <c r="FG210" s="85"/>
      <c r="FH210" s="85"/>
      <c r="FI210" s="85"/>
      <c r="FJ210" s="85"/>
      <c r="FK210" s="85"/>
      <c r="FL210" s="85"/>
      <c r="FM210" s="85"/>
      <c r="FN210" s="85"/>
      <c r="FO210" s="85"/>
      <c r="FP210" s="85"/>
      <c r="FQ210" s="85"/>
      <c r="FR210" s="85"/>
      <c r="FS210" s="85"/>
      <c r="FT210" s="85"/>
      <c r="FU210" s="85"/>
      <c r="FV210" s="85"/>
      <c r="FW210" s="85"/>
      <c r="FX210" s="85"/>
      <c r="FY210" s="85"/>
      <c r="FZ210" s="85"/>
      <c r="GA210" s="85"/>
      <c r="GB210" s="85"/>
      <c r="GC210" s="85"/>
      <c r="GD210" s="85"/>
      <c r="GE210" s="85"/>
      <c r="GF210" s="85"/>
      <c r="GG210" s="85"/>
      <c r="GH210" s="85"/>
      <c r="GI210" s="85"/>
      <c r="GJ210" s="85"/>
      <c r="GK210" s="85"/>
      <c r="GL210" s="85"/>
      <c r="GM210" s="85"/>
      <c r="GN210" s="85"/>
      <c r="GO210" s="85"/>
      <c r="GP210" s="85"/>
      <c r="GQ210" s="85"/>
      <c r="GR210" s="85"/>
      <c r="GS210" s="85"/>
      <c r="GT210" s="85"/>
      <c r="GU210" s="85"/>
      <c r="GV210" s="85"/>
      <c r="GW210" s="85"/>
      <c r="GX210" s="85"/>
      <c r="GY210" s="85"/>
      <c r="GZ210" s="85"/>
      <c r="HA210" s="85"/>
      <c r="HB210" s="85"/>
      <c r="HC210" s="85"/>
      <c r="HD210" s="85"/>
      <c r="HE210" s="85"/>
      <c r="HF210" s="85"/>
      <c r="HG210" s="85"/>
      <c r="HH210" s="85"/>
      <c r="HI210" s="85"/>
      <c r="HJ210" s="85"/>
      <c r="HK210" s="85"/>
      <c r="HL210" s="85"/>
      <c r="HM210" s="85"/>
      <c r="HN210" s="85"/>
      <c r="HO210" s="85"/>
      <c r="HP210" s="85"/>
      <c r="HQ210" s="85"/>
      <c r="HR210" s="85"/>
      <c r="HS210" s="85"/>
      <c r="HT210" s="87"/>
    </row>
    <row r="211" spans="1:228" s="88" customFormat="1" ht="31.5">
      <c r="A211" s="115">
        <v>32231200</v>
      </c>
      <c r="B211" s="113" t="s">
        <v>293</v>
      </c>
      <c r="C211" s="47" t="s">
        <v>25</v>
      </c>
      <c r="D211" s="57" t="s">
        <v>26</v>
      </c>
      <c r="E211" s="114">
        <v>40000</v>
      </c>
      <c r="F211" s="58">
        <f t="shared" ref="F211" si="9">E211*G211</f>
        <v>40000</v>
      </c>
      <c r="G211" s="83">
        <v>1</v>
      </c>
      <c r="H211" s="30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/>
      <c r="X211" s="85"/>
      <c r="Y211" s="85"/>
      <c r="Z211" s="85"/>
      <c r="AA211" s="85"/>
      <c r="AB211" s="85"/>
      <c r="AC211" s="85"/>
      <c r="AD211" s="85"/>
      <c r="AE211" s="85"/>
      <c r="AF211" s="85"/>
      <c r="AG211" s="85"/>
      <c r="AH211" s="85"/>
      <c r="AI211" s="85"/>
      <c r="AJ211" s="85"/>
      <c r="AK211" s="85"/>
      <c r="AL211" s="85"/>
      <c r="AM211" s="85"/>
      <c r="AN211" s="85"/>
      <c r="AO211" s="85"/>
      <c r="AP211" s="85"/>
      <c r="AQ211" s="85"/>
      <c r="AR211" s="85"/>
      <c r="AS211" s="85"/>
      <c r="AT211" s="85"/>
      <c r="AU211" s="85"/>
      <c r="AV211" s="85"/>
      <c r="AW211" s="85"/>
      <c r="AX211" s="85"/>
      <c r="AY211" s="85"/>
      <c r="AZ211" s="85"/>
      <c r="BA211" s="85"/>
      <c r="BB211" s="85"/>
      <c r="BC211" s="85"/>
      <c r="BD211" s="85"/>
      <c r="BE211" s="85"/>
      <c r="BF211" s="85"/>
      <c r="BG211" s="85"/>
      <c r="BH211" s="85"/>
      <c r="BI211" s="85"/>
      <c r="BJ211" s="85"/>
      <c r="BK211" s="85"/>
      <c r="BL211" s="85"/>
      <c r="BM211" s="85"/>
      <c r="BN211" s="85"/>
      <c r="BO211" s="85"/>
      <c r="BP211" s="85"/>
      <c r="BQ211" s="85"/>
      <c r="BR211" s="85"/>
      <c r="BS211" s="85"/>
      <c r="BT211" s="85"/>
      <c r="BU211" s="85"/>
      <c r="BV211" s="85"/>
      <c r="BW211" s="85"/>
      <c r="BX211" s="85"/>
      <c r="BY211" s="85"/>
      <c r="BZ211" s="85"/>
      <c r="CA211" s="85"/>
      <c r="CB211" s="85"/>
      <c r="CC211" s="85"/>
      <c r="CD211" s="85"/>
      <c r="CE211" s="85"/>
      <c r="CF211" s="85"/>
      <c r="CG211" s="85"/>
      <c r="CH211" s="85"/>
      <c r="CI211" s="85"/>
      <c r="CJ211" s="85"/>
      <c r="CK211" s="85"/>
      <c r="CL211" s="85"/>
      <c r="CM211" s="85"/>
      <c r="CN211" s="85"/>
      <c r="CO211" s="85"/>
      <c r="CP211" s="85"/>
      <c r="CQ211" s="85"/>
      <c r="CR211" s="85"/>
      <c r="CS211" s="85"/>
      <c r="CT211" s="85"/>
      <c r="CU211" s="85"/>
      <c r="CV211" s="85"/>
      <c r="CW211" s="85"/>
      <c r="CX211" s="85"/>
      <c r="CY211" s="85"/>
      <c r="CZ211" s="85"/>
      <c r="DA211" s="85"/>
      <c r="DB211" s="85"/>
      <c r="DC211" s="85"/>
      <c r="DD211" s="85"/>
      <c r="DE211" s="85"/>
      <c r="DF211" s="85"/>
      <c r="DG211" s="85"/>
      <c r="DH211" s="85"/>
      <c r="DI211" s="85"/>
      <c r="DJ211" s="85"/>
      <c r="DK211" s="85"/>
      <c r="DL211" s="85"/>
      <c r="DM211" s="85"/>
      <c r="DN211" s="85"/>
      <c r="DO211" s="85"/>
      <c r="DP211" s="85"/>
      <c r="DQ211" s="85"/>
      <c r="DR211" s="85"/>
      <c r="DS211" s="85"/>
      <c r="DT211" s="85"/>
      <c r="DU211" s="85"/>
      <c r="DV211" s="85"/>
      <c r="DW211" s="85"/>
      <c r="DX211" s="85"/>
      <c r="DY211" s="85"/>
      <c r="DZ211" s="85"/>
      <c r="EA211" s="85"/>
      <c r="EB211" s="85"/>
      <c r="EC211" s="85"/>
      <c r="ED211" s="85"/>
      <c r="EE211" s="85"/>
      <c r="EF211" s="85"/>
      <c r="EG211" s="85"/>
      <c r="EH211" s="85"/>
      <c r="EI211" s="86"/>
      <c r="EJ211" s="85"/>
      <c r="EK211" s="85"/>
      <c r="EL211" s="85"/>
      <c r="EM211" s="85"/>
      <c r="EN211" s="85"/>
      <c r="EO211" s="85"/>
      <c r="EP211" s="85"/>
      <c r="EQ211" s="85"/>
      <c r="ER211" s="85"/>
      <c r="ES211" s="85"/>
      <c r="ET211" s="85"/>
      <c r="EU211" s="85"/>
      <c r="EV211" s="85"/>
      <c r="EW211" s="85"/>
      <c r="EX211" s="85"/>
      <c r="EY211" s="85"/>
      <c r="EZ211" s="85"/>
      <c r="FA211" s="85"/>
      <c r="FB211" s="85"/>
      <c r="FC211" s="85"/>
      <c r="FD211" s="85"/>
      <c r="FE211" s="85"/>
      <c r="FF211" s="85"/>
      <c r="FG211" s="85"/>
      <c r="FH211" s="85"/>
      <c r="FI211" s="85"/>
      <c r="FJ211" s="85"/>
      <c r="FK211" s="85"/>
      <c r="FL211" s="85"/>
      <c r="FM211" s="85"/>
      <c r="FN211" s="85"/>
      <c r="FO211" s="85"/>
      <c r="FP211" s="85"/>
      <c r="FQ211" s="85"/>
      <c r="FR211" s="85"/>
      <c r="FS211" s="85"/>
      <c r="FT211" s="85"/>
      <c r="FU211" s="85"/>
      <c r="FV211" s="85"/>
      <c r="FW211" s="85"/>
      <c r="FX211" s="85"/>
      <c r="FY211" s="85"/>
      <c r="FZ211" s="85"/>
      <c r="GA211" s="85"/>
      <c r="GB211" s="85"/>
      <c r="GC211" s="85"/>
      <c r="GD211" s="85"/>
      <c r="GE211" s="85"/>
      <c r="GF211" s="85"/>
      <c r="GG211" s="85"/>
      <c r="GH211" s="85"/>
      <c r="GI211" s="85"/>
      <c r="GJ211" s="85"/>
      <c r="GK211" s="85"/>
      <c r="GL211" s="85"/>
      <c r="GM211" s="85"/>
      <c r="GN211" s="85"/>
      <c r="GO211" s="85"/>
      <c r="GP211" s="85"/>
      <c r="GQ211" s="85"/>
      <c r="GR211" s="85"/>
      <c r="GS211" s="85"/>
      <c r="GT211" s="85"/>
      <c r="GU211" s="85"/>
      <c r="GV211" s="85"/>
      <c r="GW211" s="85"/>
      <c r="GX211" s="85"/>
      <c r="GY211" s="85"/>
      <c r="GZ211" s="85"/>
      <c r="HA211" s="85"/>
      <c r="HB211" s="85"/>
      <c r="HC211" s="85"/>
      <c r="HD211" s="85"/>
      <c r="HE211" s="85"/>
      <c r="HF211" s="85"/>
      <c r="HG211" s="85"/>
      <c r="HH211" s="85"/>
      <c r="HI211" s="85"/>
      <c r="HJ211" s="85"/>
      <c r="HK211" s="85"/>
      <c r="HL211" s="85"/>
      <c r="HM211" s="85"/>
      <c r="HN211" s="85"/>
      <c r="HO211" s="85"/>
      <c r="HP211" s="85"/>
      <c r="HQ211" s="85"/>
      <c r="HR211" s="85"/>
      <c r="HS211" s="85"/>
      <c r="HT211" s="87"/>
    </row>
    <row r="212" spans="1:228" s="88" customFormat="1" ht="15.75" hidden="1">
      <c r="A212" s="81"/>
      <c r="B212" s="81"/>
      <c r="C212" s="47" t="s">
        <v>25</v>
      </c>
      <c r="D212" s="57" t="s">
        <v>26</v>
      </c>
      <c r="E212" s="81"/>
      <c r="F212" s="58"/>
      <c r="G212" s="116"/>
      <c r="H212" s="30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U212" s="85"/>
      <c r="V212" s="85"/>
      <c r="W212" s="85"/>
      <c r="X212" s="85"/>
      <c r="Y212" s="85"/>
      <c r="Z212" s="85"/>
      <c r="AA212" s="85"/>
      <c r="AB212" s="85"/>
      <c r="AC212" s="85"/>
      <c r="AD212" s="85"/>
      <c r="AE212" s="85"/>
      <c r="AF212" s="85"/>
      <c r="AG212" s="85"/>
      <c r="AH212" s="85"/>
      <c r="AI212" s="85"/>
      <c r="AJ212" s="85"/>
      <c r="AK212" s="85"/>
      <c r="AL212" s="85"/>
      <c r="AM212" s="85"/>
      <c r="AN212" s="85"/>
      <c r="AO212" s="85"/>
      <c r="AP212" s="85"/>
      <c r="AQ212" s="85"/>
      <c r="AR212" s="85"/>
      <c r="AS212" s="85"/>
      <c r="AT212" s="85"/>
      <c r="AU212" s="85"/>
      <c r="AV212" s="85"/>
      <c r="AW212" s="85"/>
      <c r="AX212" s="85"/>
      <c r="AY212" s="85"/>
      <c r="AZ212" s="85"/>
      <c r="BA212" s="85"/>
      <c r="BB212" s="85"/>
      <c r="BC212" s="85"/>
      <c r="BD212" s="85"/>
      <c r="BE212" s="85"/>
      <c r="BF212" s="85"/>
      <c r="BG212" s="85"/>
      <c r="BH212" s="85"/>
      <c r="BI212" s="85"/>
      <c r="BJ212" s="85"/>
      <c r="BK212" s="85"/>
      <c r="BL212" s="85"/>
      <c r="BM212" s="85"/>
      <c r="BN212" s="85"/>
      <c r="BO212" s="85"/>
      <c r="BP212" s="85"/>
      <c r="BQ212" s="85"/>
      <c r="BR212" s="85"/>
      <c r="BS212" s="85"/>
      <c r="BT212" s="85"/>
      <c r="BU212" s="85"/>
      <c r="BV212" s="85"/>
      <c r="BW212" s="85"/>
      <c r="BX212" s="85"/>
      <c r="BY212" s="85"/>
      <c r="BZ212" s="85"/>
      <c r="CA212" s="85"/>
      <c r="CB212" s="85"/>
      <c r="CC212" s="85"/>
      <c r="CD212" s="85"/>
      <c r="CE212" s="85"/>
      <c r="CF212" s="85"/>
      <c r="CG212" s="85"/>
      <c r="CH212" s="85"/>
      <c r="CI212" s="85"/>
      <c r="CJ212" s="85"/>
      <c r="CK212" s="85"/>
      <c r="CL212" s="85"/>
      <c r="CM212" s="85"/>
      <c r="CN212" s="85"/>
      <c r="CO212" s="85"/>
      <c r="CP212" s="85"/>
      <c r="CQ212" s="85"/>
      <c r="CR212" s="85"/>
      <c r="CS212" s="85"/>
      <c r="CT212" s="85"/>
      <c r="CU212" s="85"/>
      <c r="CV212" s="85"/>
      <c r="CW212" s="85"/>
      <c r="CX212" s="85"/>
      <c r="CY212" s="85"/>
      <c r="CZ212" s="85"/>
      <c r="DA212" s="85"/>
      <c r="DB212" s="85"/>
      <c r="DC212" s="85"/>
      <c r="DD212" s="85"/>
      <c r="DE212" s="85"/>
      <c r="DF212" s="85"/>
      <c r="DG212" s="85"/>
      <c r="DH212" s="85"/>
      <c r="DI212" s="85"/>
      <c r="DJ212" s="85"/>
      <c r="DK212" s="85"/>
      <c r="DL212" s="85"/>
      <c r="DM212" s="85"/>
      <c r="DN212" s="85"/>
      <c r="DO212" s="85"/>
      <c r="DP212" s="85"/>
      <c r="DQ212" s="85"/>
      <c r="DR212" s="85"/>
      <c r="DS212" s="85"/>
      <c r="DT212" s="85"/>
      <c r="DU212" s="85"/>
      <c r="DV212" s="85"/>
      <c r="DW212" s="85"/>
      <c r="DX212" s="85"/>
      <c r="DY212" s="85"/>
      <c r="DZ212" s="85"/>
      <c r="EA212" s="85"/>
      <c r="EB212" s="85"/>
      <c r="EC212" s="85"/>
      <c r="ED212" s="85"/>
      <c r="EE212" s="85"/>
      <c r="EF212" s="85"/>
      <c r="EG212" s="85"/>
      <c r="EH212" s="85"/>
      <c r="EI212" s="86"/>
      <c r="EJ212" s="85"/>
      <c r="EK212" s="85"/>
      <c r="EL212" s="85"/>
      <c r="EM212" s="85"/>
      <c r="EN212" s="85"/>
      <c r="EO212" s="85"/>
      <c r="EP212" s="85"/>
      <c r="EQ212" s="85"/>
      <c r="ER212" s="85"/>
      <c r="ES212" s="85"/>
      <c r="ET212" s="85"/>
      <c r="EU212" s="85"/>
      <c r="EV212" s="85"/>
      <c r="EW212" s="85"/>
      <c r="EX212" s="85"/>
      <c r="EY212" s="85"/>
      <c r="EZ212" s="85"/>
      <c r="FA212" s="85"/>
      <c r="FB212" s="85"/>
      <c r="FC212" s="85"/>
      <c r="FD212" s="85"/>
      <c r="FE212" s="85"/>
      <c r="FF212" s="85"/>
      <c r="FG212" s="85"/>
      <c r="FH212" s="85"/>
      <c r="FI212" s="85"/>
      <c r="FJ212" s="85"/>
      <c r="FK212" s="85"/>
      <c r="FL212" s="85"/>
      <c r="FM212" s="85"/>
      <c r="FN212" s="85"/>
      <c r="FO212" s="85"/>
      <c r="FP212" s="85"/>
      <c r="FQ212" s="85"/>
      <c r="FR212" s="85"/>
      <c r="FS212" s="85"/>
      <c r="FT212" s="85"/>
      <c r="FU212" s="85"/>
      <c r="FV212" s="85"/>
      <c r="FW212" s="85"/>
      <c r="FX212" s="85"/>
      <c r="FY212" s="85"/>
      <c r="FZ212" s="85"/>
      <c r="GA212" s="85"/>
      <c r="GB212" s="85"/>
      <c r="GC212" s="85"/>
      <c r="GD212" s="85"/>
      <c r="GE212" s="85"/>
      <c r="GF212" s="85"/>
      <c r="GG212" s="85"/>
      <c r="GH212" s="85"/>
      <c r="GI212" s="85"/>
      <c r="GJ212" s="85"/>
      <c r="GK212" s="85"/>
      <c r="GL212" s="85"/>
      <c r="GM212" s="85"/>
      <c r="GN212" s="85"/>
      <c r="GO212" s="85"/>
      <c r="GP212" s="85"/>
      <c r="GQ212" s="85"/>
      <c r="GR212" s="85"/>
      <c r="GS212" s="85"/>
      <c r="GT212" s="85"/>
      <c r="GU212" s="85"/>
      <c r="GV212" s="85"/>
      <c r="GW212" s="85"/>
      <c r="GX212" s="85"/>
      <c r="GY212" s="85"/>
      <c r="GZ212" s="85"/>
      <c r="HA212" s="85"/>
      <c r="HB212" s="85"/>
      <c r="HC212" s="85"/>
      <c r="HD212" s="85"/>
      <c r="HE212" s="85"/>
      <c r="HF212" s="85"/>
      <c r="HG212" s="85"/>
      <c r="HH212" s="85"/>
      <c r="HI212" s="85"/>
      <c r="HJ212" s="85"/>
      <c r="HK212" s="85"/>
      <c r="HL212" s="85"/>
      <c r="HM212" s="85"/>
      <c r="HN212" s="85"/>
      <c r="HO212" s="85"/>
      <c r="HP212" s="85"/>
      <c r="HQ212" s="85"/>
      <c r="HR212" s="85"/>
      <c r="HS212" s="85"/>
      <c r="HT212" s="87"/>
    </row>
    <row r="213" spans="1:228" s="121" customFormat="1" ht="15.75">
      <c r="A213" s="113">
        <v>35121320</v>
      </c>
      <c r="B213" s="113" t="s">
        <v>294</v>
      </c>
      <c r="C213" s="47" t="s">
        <v>25</v>
      </c>
      <c r="D213" s="57" t="s">
        <v>26</v>
      </c>
      <c r="E213" s="33">
        <v>40000</v>
      </c>
      <c r="F213" s="58">
        <f>E213*G213</f>
        <v>200000</v>
      </c>
      <c r="G213" s="117">
        <v>5</v>
      </c>
      <c r="H213" s="30"/>
      <c r="I213" s="118"/>
      <c r="J213" s="118"/>
      <c r="K213" s="118"/>
      <c r="L213" s="118"/>
      <c r="M213" s="118"/>
      <c r="N213" s="118"/>
      <c r="O213" s="118"/>
      <c r="P213" s="118"/>
      <c r="Q213" s="118"/>
      <c r="R213" s="118"/>
      <c r="S213" s="118"/>
      <c r="T213" s="118"/>
      <c r="U213" s="118"/>
      <c r="V213" s="118"/>
      <c r="W213" s="118"/>
      <c r="X213" s="118"/>
      <c r="Y213" s="118"/>
      <c r="Z213" s="118"/>
      <c r="AA213" s="118"/>
      <c r="AB213" s="118"/>
      <c r="AC213" s="118"/>
      <c r="AD213" s="118"/>
      <c r="AE213" s="118"/>
      <c r="AF213" s="118"/>
      <c r="AG213" s="118"/>
      <c r="AH213" s="118"/>
      <c r="AI213" s="118"/>
      <c r="AJ213" s="118"/>
      <c r="AK213" s="118"/>
      <c r="AL213" s="118"/>
      <c r="AM213" s="118"/>
      <c r="AN213" s="118"/>
      <c r="AO213" s="118"/>
      <c r="AP213" s="118"/>
      <c r="AQ213" s="118"/>
      <c r="AR213" s="118"/>
      <c r="AS213" s="118"/>
      <c r="AT213" s="118"/>
      <c r="AU213" s="118"/>
      <c r="AV213" s="118"/>
      <c r="AW213" s="118"/>
      <c r="AX213" s="118"/>
      <c r="AY213" s="118"/>
      <c r="AZ213" s="118"/>
      <c r="BA213" s="118"/>
      <c r="BB213" s="118"/>
      <c r="BC213" s="118"/>
      <c r="BD213" s="118"/>
      <c r="BE213" s="118"/>
      <c r="BF213" s="118"/>
      <c r="BG213" s="118"/>
      <c r="BH213" s="118"/>
      <c r="BI213" s="118"/>
      <c r="BJ213" s="118"/>
      <c r="BK213" s="118"/>
      <c r="BL213" s="118"/>
      <c r="BM213" s="118"/>
      <c r="BN213" s="118"/>
      <c r="BO213" s="118"/>
      <c r="BP213" s="118"/>
      <c r="BQ213" s="118"/>
      <c r="BR213" s="118"/>
      <c r="BS213" s="118"/>
      <c r="BT213" s="118"/>
      <c r="BU213" s="118"/>
      <c r="BV213" s="118"/>
      <c r="BW213" s="118"/>
      <c r="BX213" s="118"/>
      <c r="BY213" s="118"/>
      <c r="BZ213" s="118"/>
      <c r="CA213" s="118"/>
      <c r="CB213" s="118"/>
      <c r="CC213" s="118"/>
      <c r="CD213" s="118"/>
      <c r="CE213" s="118"/>
      <c r="CF213" s="118"/>
      <c r="CG213" s="118"/>
      <c r="CH213" s="118"/>
      <c r="CI213" s="118"/>
      <c r="CJ213" s="118"/>
      <c r="CK213" s="118"/>
      <c r="CL213" s="118"/>
      <c r="CM213" s="118"/>
      <c r="CN213" s="118"/>
      <c r="CO213" s="118"/>
      <c r="CP213" s="118"/>
      <c r="CQ213" s="118"/>
      <c r="CR213" s="118"/>
      <c r="CS213" s="118"/>
      <c r="CT213" s="118"/>
      <c r="CU213" s="118"/>
      <c r="CV213" s="118"/>
      <c r="CW213" s="118"/>
      <c r="CX213" s="118"/>
      <c r="CY213" s="118"/>
      <c r="CZ213" s="118"/>
      <c r="DA213" s="118"/>
      <c r="DB213" s="118"/>
      <c r="DC213" s="118"/>
      <c r="DD213" s="118"/>
      <c r="DE213" s="118"/>
      <c r="DF213" s="118"/>
      <c r="DG213" s="118"/>
      <c r="DH213" s="118"/>
      <c r="DI213" s="118"/>
      <c r="DJ213" s="118"/>
      <c r="DK213" s="118"/>
      <c r="DL213" s="118"/>
      <c r="DM213" s="118"/>
      <c r="DN213" s="118"/>
      <c r="DO213" s="118"/>
      <c r="DP213" s="118"/>
      <c r="DQ213" s="118"/>
      <c r="DR213" s="118"/>
      <c r="DS213" s="118"/>
      <c r="DT213" s="118"/>
      <c r="DU213" s="118"/>
      <c r="DV213" s="118"/>
      <c r="DW213" s="118"/>
      <c r="DX213" s="118"/>
      <c r="DY213" s="118"/>
      <c r="DZ213" s="118"/>
      <c r="EA213" s="118"/>
      <c r="EB213" s="118"/>
      <c r="EC213" s="118"/>
      <c r="ED213" s="118"/>
      <c r="EE213" s="118"/>
      <c r="EF213" s="118"/>
      <c r="EG213" s="118"/>
      <c r="EH213" s="118"/>
      <c r="EI213" s="119"/>
      <c r="EJ213" s="118"/>
      <c r="EK213" s="118"/>
      <c r="EL213" s="118"/>
      <c r="EM213" s="118"/>
      <c r="EN213" s="118"/>
      <c r="EO213" s="118"/>
      <c r="EP213" s="118"/>
      <c r="EQ213" s="118"/>
      <c r="ER213" s="118"/>
      <c r="ES213" s="118"/>
      <c r="ET213" s="118"/>
      <c r="EU213" s="118"/>
      <c r="EV213" s="118"/>
      <c r="EW213" s="118"/>
      <c r="EX213" s="118"/>
      <c r="EY213" s="118"/>
      <c r="EZ213" s="118"/>
      <c r="FA213" s="118"/>
      <c r="FB213" s="118"/>
      <c r="FC213" s="118"/>
      <c r="FD213" s="118"/>
      <c r="FE213" s="118"/>
      <c r="FF213" s="118"/>
      <c r="FG213" s="118"/>
      <c r="FH213" s="118"/>
      <c r="FI213" s="118"/>
      <c r="FJ213" s="118"/>
      <c r="FK213" s="118"/>
      <c r="FL213" s="118"/>
      <c r="FM213" s="118"/>
      <c r="FN213" s="118"/>
      <c r="FO213" s="118"/>
      <c r="FP213" s="118"/>
      <c r="FQ213" s="118"/>
      <c r="FR213" s="118"/>
      <c r="FS213" s="118"/>
      <c r="FT213" s="118"/>
      <c r="FU213" s="118"/>
      <c r="FV213" s="118"/>
      <c r="FW213" s="118"/>
      <c r="FX213" s="118"/>
      <c r="FY213" s="118"/>
      <c r="FZ213" s="118"/>
      <c r="GA213" s="118"/>
      <c r="GB213" s="118"/>
      <c r="GC213" s="118"/>
      <c r="GD213" s="118"/>
      <c r="GE213" s="118"/>
      <c r="GF213" s="118"/>
      <c r="GG213" s="118"/>
      <c r="GH213" s="118"/>
      <c r="GI213" s="118"/>
      <c r="GJ213" s="118"/>
      <c r="GK213" s="118"/>
      <c r="GL213" s="118"/>
      <c r="GM213" s="118"/>
      <c r="GN213" s="118"/>
      <c r="GO213" s="118"/>
      <c r="GP213" s="118"/>
      <c r="GQ213" s="118"/>
      <c r="GR213" s="118"/>
      <c r="GS213" s="118"/>
      <c r="GT213" s="118"/>
      <c r="GU213" s="118"/>
      <c r="GV213" s="118"/>
      <c r="GW213" s="118"/>
      <c r="GX213" s="118"/>
      <c r="GY213" s="118"/>
      <c r="GZ213" s="118"/>
      <c r="HA213" s="118"/>
      <c r="HB213" s="118"/>
      <c r="HC213" s="118"/>
      <c r="HD213" s="118"/>
      <c r="HE213" s="118"/>
      <c r="HF213" s="118"/>
      <c r="HG213" s="118"/>
      <c r="HH213" s="118"/>
      <c r="HI213" s="118"/>
      <c r="HJ213" s="118"/>
      <c r="HK213" s="118"/>
      <c r="HL213" s="118"/>
      <c r="HM213" s="118"/>
      <c r="HN213" s="118"/>
      <c r="HO213" s="118"/>
      <c r="HP213" s="118"/>
      <c r="HQ213" s="118"/>
      <c r="HR213" s="118"/>
      <c r="HS213" s="118"/>
      <c r="HT213" s="120"/>
    </row>
    <row r="214" spans="1:228" s="121" customFormat="1" ht="15.75">
      <c r="A214" s="46">
        <v>16311300</v>
      </c>
      <c r="B214" s="113" t="s">
        <v>295</v>
      </c>
      <c r="C214" s="47" t="s">
        <v>25</v>
      </c>
      <c r="D214" s="57" t="s">
        <v>26</v>
      </c>
      <c r="E214" s="33">
        <v>400000</v>
      </c>
      <c r="F214" s="58">
        <f>E214*G214</f>
        <v>400000</v>
      </c>
      <c r="G214" s="117">
        <v>1</v>
      </c>
      <c r="H214" s="122"/>
      <c r="I214" s="118"/>
      <c r="J214" s="118"/>
      <c r="K214" s="118"/>
      <c r="L214" s="118"/>
      <c r="M214" s="118"/>
      <c r="N214" s="118"/>
      <c r="O214" s="118"/>
      <c r="P214" s="118"/>
      <c r="Q214" s="118"/>
      <c r="R214" s="118"/>
      <c r="S214" s="118"/>
      <c r="T214" s="118"/>
      <c r="U214" s="118"/>
      <c r="V214" s="118"/>
      <c r="W214" s="118"/>
      <c r="X214" s="118"/>
      <c r="Y214" s="118"/>
      <c r="Z214" s="118"/>
      <c r="AA214" s="118"/>
      <c r="AB214" s="118"/>
      <c r="AC214" s="118"/>
      <c r="AD214" s="118"/>
      <c r="AE214" s="118"/>
      <c r="AF214" s="118"/>
      <c r="AG214" s="118"/>
      <c r="AH214" s="118"/>
      <c r="AI214" s="118"/>
      <c r="AJ214" s="118"/>
      <c r="AK214" s="118"/>
      <c r="AL214" s="118"/>
      <c r="AM214" s="118"/>
      <c r="AN214" s="118"/>
      <c r="AO214" s="118"/>
      <c r="AP214" s="118"/>
      <c r="AQ214" s="118"/>
      <c r="AR214" s="118"/>
      <c r="AS214" s="118"/>
      <c r="AT214" s="118"/>
      <c r="AU214" s="118"/>
      <c r="AV214" s="118"/>
      <c r="AW214" s="118"/>
      <c r="AX214" s="118"/>
      <c r="AY214" s="118"/>
      <c r="AZ214" s="118"/>
      <c r="BA214" s="118"/>
      <c r="BB214" s="118"/>
      <c r="BC214" s="118"/>
      <c r="BD214" s="118"/>
      <c r="BE214" s="118"/>
      <c r="BF214" s="118"/>
      <c r="BG214" s="118"/>
      <c r="BH214" s="118"/>
      <c r="BI214" s="118"/>
      <c r="BJ214" s="118"/>
      <c r="BK214" s="118"/>
      <c r="BL214" s="118"/>
      <c r="BM214" s="118"/>
      <c r="BN214" s="118"/>
      <c r="BO214" s="118"/>
      <c r="BP214" s="118"/>
      <c r="BQ214" s="118"/>
      <c r="BR214" s="118"/>
      <c r="BS214" s="118"/>
      <c r="BT214" s="118"/>
      <c r="BU214" s="118"/>
      <c r="BV214" s="118"/>
      <c r="BW214" s="118"/>
      <c r="BX214" s="118"/>
      <c r="BY214" s="118"/>
      <c r="BZ214" s="118"/>
      <c r="CA214" s="118"/>
      <c r="CB214" s="118"/>
      <c r="CC214" s="118"/>
      <c r="CD214" s="118"/>
      <c r="CE214" s="118"/>
      <c r="CF214" s="118"/>
      <c r="CG214" s="118"/>
      <c r="CH214" s="118"/>
      <c r="CI214" s="118"/>
      <c r="CJ214" s="118"/>
      <c r="CK214" s="118"/>
      <c r="CL214" s="118"/>
      <c r="CM214" s="118"/>
      <c r="CN214" s="118"/>
      <c r="CO214" s="118"/>
      <c r="CP214" s="118"/>
      <c r="CQ214" s="118"/>
      <c r="CR214" s="118"/>
      <c r="CS214" s="118"/>
      <c r="CT214" s="118"/>
      <c r="CU214" s="118"/>
      <c r="CV214" s="118"/>
      <c r="CW214" s="118"/>
      <c r="CX214" s="118"/>
      <c r="CY214" s="118"/>
      <c r="CZ214" s="118"/>
      <c r="DA214" s="118"/>
      <c r="DB214" s="118"/>
      <c r="DC214" s="118"/>
      <c r="DD214" s="118"/>
      <c r="DE214" s="118"/>
      <c r="DF214" s="118"/>
      <c r="DG214" s="118"/>
      <c r="DH214" s="118"/>
      <c r="DI214" s="118"/>
      <c r="DJ214" s="118"/>
      <c r="DK214" s="118"/>
      <c r="DL214" s="118"/>
      <c r="DM214" s="118"/>
      <c r="DN214" s="118"/>
      <c r="DO214" s="118"/>
      <c r="DP214" s="118"/>
      <c r="DQ214" s="118"/>
      <c r="DR214" s="118"/>
      <c r="DS214" s="118"/>
      <c r="DT214" s="118"/>
      <c r="DU214" s="118"/>
      <c r="DV214" s="118"/>
      <c r="DW214" s="118"/>
      <c r="DX214" s="118"/>
      <c r="DY214" s="118"/>
      <c r="DZ214" s="118"/>
      <c r="EA214" s="118"/>
      <c r="EB214" s="118"/>
      <c r="EC214" s="118"/>
      <c r="ED214" s="118"/>
      <c r="EE214" s="118"/>
      <c r="EF214" s="118"/>
      <c r="EG214" s="118"/>
      <c r="EH214" s="118"/>
      <c r="EI214" s="119"/>
      <c r="EJ214" s="118"/>
      <c r="EK214" s="118"/>
      <c r="EL214" s="118"/>
      <c r="EM214" s="118"/>
      <c r="EN214" s="118"/>
      <c r="EO214" s="118"/>
      <c r="EP214" s="118"/>
      <c r="EQ214" s="118"/>
      <c r="ER214" s="118"/>
      <c r="ES214" s="118"/>
      <c r="ET214" s="118"/>
      <c r="EU214" s="118"/>
      <c r="EV214" s="118"/>
      <c r="EW214" s="118"/>
      <c r="EX214" s="118"/>
      <c r="EY214" s="118"/>
      <c r="EZ214" s="118"/>
      <c r="FA214" s="118"/>
      <c r="FB214" s="118"/>
      <c r="FC214" s="118"/>
      <c r="FD214" s="118"/>
      <c r="FE214" s="118"/>
      <c r="FF214" s="118"/>
      <c r="FG214" s="118"/>
      <c r="FH214" s="118"/>
      <c r="FI214" s="118"/>
      <c r="FJ214" s="118"/>
      <c r="FK214" s="118"/>
      <c r="FL214" s="118"/>
      <c r="FM214" s="118"/>
      <c r="FN214" s="118"/>
      <c r="FO214" s="118"/>
      <c r="FP214" s="118"/>
      <c r="FQ214" s="118"/>
      <c r="FR214" s="118"/>
      <c r="FS214" s="118"/>
      <c r="FT214" s="118"/>
      <c r="FU214" s="118"/>
      <c r="FV214" s="118"/>
      <c r="FW214" s="118"/>
      <c r="FX214" s="118"/>
      <c r="FY214" s="118"/>
      <c r="FZ214" s="118"/>
      <c r="GA214" s="118"/>
      <c r="GB214" s="118"/>
      <c r="GC214" s="118"/>
      <c r="GD214" s="118"/>
      <c r="GE214" s="118"/>
      <c r="GF214" s="118"/>
      <c r="GG214" s="118"/>
      <c r="GH214" s="118"/>
      <c r="GI214" s="118"/>
      <c r="GJ214" s="118"/>
      <c r="GK214" s="118"/>
      <c r="GL214" s="118"/>
      <c r="GM214" s="118"/>
      <c r="GN214" s="118"/>
      <c r="GO214" s="118"/>
      <c r="GP214" s="118"/>
      <c r="GQ214" s="118"/>
      <c r="GR214" s="118"/>
      <c r="GS214" s="118"/>
      <c r="GT214" s="118"/>
      <c r="GU214" s="118"/>
      <c r="GV214" s="118"/>
      <c r="GW214" s="118"/>
      <c r="GX214" s="118"/>
      <c r="GY214" s="118"/>
      <c r="GZ214" s="118"/>
      <c r="HA214" s="118"/>
      <c r="HB214" s="118"/>
      <c r="HC214" s="118"/>
      <c r="HD214" s="118"/>
      <c r="HE214" s="118"/>
      <c r="HF214" s="118"/>
      <c r="HG214" s="118"/>
      <c r="HH214" s="118"/>
      <c r="HI214" s="118"/>
      <c r="HJ214" s="118"/>
      <c r="HK214" s="118"/>
      <c r="HL214" s="118"/>
      <c r="HM214" s="118"/>
      <c r="HN214" s="118"/>
      <c r="HO214" s="118"/>
      <c r="HP214" s="118"/>
      <c r="HQ214" s="118"/>
      <c r="HR214" s="118"/>
      <c r="HS214" s="118"/>
      <c r="HT214" s="120"/>
    </row>
    <row r="215" spans="1:228" ht="15" customHeight="1">
      <c r="A215" s="32">
        <v>39711140</v>
      </c>
      <c r="B215" s="32" t="s">
        <v>296</v>
      </c>
      <c r="C215" s="47" t="s">
        <v>25</v>
      </c>
      <c r="D215" s="57" t="s">
        <v>26</v>
      </c>
      <c r="E215" s="58">
        <v>80000</v>
      </c>
      <c r="F215" s="58">
        <f t="shared" ref="F215:F221" si="10">E215*G215</f>
        <v>160000</v>
      </c>
      <c r="G215" s="123">
        <v>2</v>
      </c>
      <c r="H215" s="122"/>
    </row>
    <row r="216" spans="1:228" s="99" customFormat="1" ht="15" hidden="1">
      <c r="A216" s="32"/>
      <c r="B216" s="32"/>
      <c r="C216" s="47" t="s">
        <v>25</v>
      </c>
      <c r="D216" s="57" t="s">
        <v>26</v>
      </c>
      <c r="E216" s="58"/>
      <c r="F216" s="58">
        <f t="shared" si="10"/>
        <v>0</v>
      </c>
      <c r="G216" s="123"/>
      <c r="H216" s="12"/>
      <c r="I216" s="96"/>
      <c r="J216" s="96"/>
      <c r="K216" s="96"/>
      <c r="L216" s="96"/>
      <c r="M216" s="96"/>
      <c r="N216" s="96"/>
      <c r="O216" s="96"/>
      <c r="P216" s="96"/>
      <c r="Q216" s="96"/>
      <c r="R216" s="96"/>
      <c r="S216" s="96"/>
      <c r="T216" s="96"/>
      <c r="U216" s="96"/>
      <c r="V216" s="96"/>
      <c r="W216" s="96"/>
      <c r="X216" s="96"/>
      <c r="Y216" s="96"/>
      <c r="Z216" s="96"/>
      <c r="AA216" s="96"/>
      <c r="AB216" s="96"/>
      <c r="AC216" s="96"/>
      <c r="AD216" s="96"/>
      <c r="AE216" s="96"/>
      <c r="AF216" s="96"/>
      <c r="AG216" s="96"/>
      <c r="AH216" s="96"/>
      <c r="AI216" s="96"/>
      <c r="AJ216" s="96"/>
      <c r="AK216" s="96"/>
      <c r="AL216" s="96"/>
      <c r="AM216" s="96"/>
      <c r="AN216" s="96"/>
      <c r="AO216" s="96"/>
      <c r="AP216" s="96"/>
      <c r="AQ216" s="96"/>
      <c r="AR216" s="96"/>
      <c r="AS216" s="96"/>
      <c r="AT216" s="96"/>
      <c r="AU216" s="96"/>
      <c r="AV216" s="96"/>
      <c r="AW216" s="96"/>
      <c r="AX216" s="96"/>
      <c r="AY216" s="96"/>
      <c r="AZ216" s="96"/>
      <c r="BA216" s="96"/>
      <c r="BB216" s="96"/>
      <c r="BC216" s="96"/>
      <c r="BD216" s="96"/>
      <c r="BE216" s="96"/>
      <c r="BF216" s="96"/>
      <c r="BG216" s="96"/>
      <c r="BH216" s="96"/>
      <c r="BI216" s="96"/>
      <c r="BJ216" s="96"/>
      <c r="BK216" s="96"/>
      <c r="BL216" s="96"/>
      <c r="BM216" s="96"/>
      <c r="BN216" s="96"/>
      <c r="BO216" s="96"/>
      <c r="BP216" s="96"/>
      <c r="BQ216" s="96"/>
      <c r="BR216" s="96"/>
      <c r="BS216" s="96"/>
      <c r="BT216" s="96"/>
      <c r="BU216" s="96"/>
      <c r="BV216" s="96"/>
      <c r="BW216" s="96"/>
      <c r="BX216" s="96"/>
      <c r="BY216" s="96"/>
      <c r="BZ216" s="96"/>
      <c r="CA216" s="96"/>
      <c r="CB216" s="96"/>
      <c r="CC216" s="96"/>
      <c r="CD216" s="96"/>
      <c r="CE216" s="96"/>
      <c r="CF216" s="96"/>
      <c r="CG216" s="96"/>
      <c r="CH216" s="96"/>
      <c r="CI216" s="96"/>
      <c r="CJ216" s="96"/>
      <c r="CK216" s="96"/>
      <c r="CL216" s="96"/>
      <c r="CM216" s="96"/>
      <c r="CN216" s="96"/>
      <c r="CO216" s="96"/>
      <c r="CP216" s="96"/>
      <c r="CQ216" s="96"/>
      <c r="CR216" s="96"/>
      <c r="CS216" s="96"/>
      <c r="CT216" s="96"/>
      <c r="CU216" s="96"/>
      <c r="CV216" s="96"/>
      <c r="CW216" s="96"/>
      <c r="CX216" s="96"/>
      <c r="CY216" s="96"/>
      <c r="CZ216" s="96"/>
      <c r="DA216" s="96"/>
      <c r="DB216" s="96"/>
      <c r="DC216" s="96"/>
      <c r="DD216" s="96"/>
      <c r="DE216" s="96"/>
      <c r="DF216" s="96"/>
      <c r="DG216" s="96"/>
      <c r="DH216" s="96"/>
      <c r="DI216" s="96"/>
      <c r="DJ216" s="96"/>
      <c r="DK216" s="96"/>
      <c r="DL216" s="96"/>
      <c r="DM216" s="96"/>
      <c r="DN216" s="96"/>
      <c r="DO216" s="96"/>
      <c r="DP216" s="96"/>
      <c r="DQ216" s="96"/>
      <c r="DR216" s="96"/>
      <c r="DS216" s="96"/>
      <c r="DT216" s="96"/>
      <c r="DU216" s="96"/>
      <c r="DV216" s="96"/>
      <c r="DW216" s="96"/>
      <c r="DX216" s="96"/>
      <c r="DY216" s="96"/>
      <c r="DZ216" s="96"/>
      <c r="EA216" s="96"/>
      <c r="EB216" s="96"/>
      <c r="EC216" s="96"/>
      <c r="ED216" s="96"/>
      <c r="EE216" s="96"/>
      <c r="EF216" s="96"/>
      <c r="EG216" s="96"/>
      <c r="EH216" s="96"/>
      <c r="EI216" s="97"/>
      <c r="EJ216" s="96"/>
      <c r="EK216" s="96"/>
      <c r="EL216" s="96"/>
      <c r="EM216" s="96"/>
      <c r="EN216" s="96"/>
      <c r="EO216" s="96"/>
      <c r="EP216" s="96"/>
      <c r="EQ216" s="96"/>
      <c r="ER216" s="96"/>
      <c r="ES216" s="96"/>
      <c r="ET216" s="96"/>
      <c r="EU216" s="96"/>
      <c r="EV216" s="96"/>
      <c r="EW216" s="96"/>
      <c r="EX216" s="96"/>
      <c r="EY216" s="96"/>
      <c r="EZ216" s="96"/>
      <c r="FA216" s="96"/>
      <c r="FB216" s="96"/>
      <c r="FC216" s="96"/>
      <c r="FD216" s="96"/>
      <c r="FE216" s="96"/>
      <c r="FF216" s="96"/>
      <c r="FG216" s="96"/>
      <c r="FH216" s="96"/>
      <c r="FI216" s="96"/>
      <c r="FJ216" s="96"/>
      <c r="FK216" s="96"/>
      <c r="FL216" s="96"/>
      <c r="FM216" s="96"/>
      <c r="FN216" s="96"/>
      <c r="FO216" s="96"/>
      <c r="FP216" s="96"/>
      <c r="FQ216" s="96"/>
      <c r="FR216" s="96"/>
      <c r="FS216" s="96"/>
      <c r="FT216" s="96"/>
      <c r="FU216" s="96"/>
      <c r="FV216" s="96"/>
      <c r="FW216" s="96"/>
      <c r="FX216" s="96"/>
      <c r="FY216" s="96"/>
      <c r="FZ216" s="96"/>
      <c r="GA216" s="96"/>
      <c r="GB216" s="96"/>
      <c r="GC216" s="96"/>
      <c r="GD216" s="96"/>
      <c r="GE216" s="96"/>
      <c r="GF216" s="96"/>
      <c r="GG216" s="96"/>
      <c r="GH216" s="96"/>
      <c r="GI216" s="96"/>
      <c r="GJ216" s="96"/>
      <c r="GK216" s="96"/>
      <c r="GL216" s="96"/>
      <c r="GM216" s="96"/>
      <c r="GN216" s="96"/>
      <c r="GO216" s="96"/>
      <c r="GP216" s="96"/>
      <c r="GQ216" s="96"/>
      <c r="GR216" s="96"/>
      <c r="GS216" s="96"/>
      <c r="GT216" s="96"/>
      <c r="GU216" s="96"/>
      <c r="GV216" s="96"/>
      <c r="GW216" s="96"/>
      <c r="GX216" s="96"/>
      <c r="GY216" s="96"/>
      <c r="GZ216" s="96"/>
      <c r="HA216" s="96"/>
      <c r="HB216" s="96"/>
      <c r="HC216" s="96"/>
      <c r="HD216" s="96"/>
      <c r="HE216" s="96"/>
      <c r="HF216" s="96"/>
      <c r="HG216" s="96"/>
      <c r="HH216" s="96"/>
      <c r="HI216" s="96"/>
      <c r="HJ216" s="96"/>
      <c r="HK216" s="96"/>
      <c r="HL216" s="96"/>
      <c r="HM216" s="96"/>
      <c r="HN216" s="96"/>
      <c r="HO216" s="96"/>
      <c r="HP216" s="96"/>
      <c r="HQ216" s="96"/>
      <c r="HR216" s="96"/>
      <c r="HS216" s="96"/>
      <c r="HT216" s="98"/>
    </row>
    <row r="217" spans="1:228" ht="15" hidden="1">
      <c r="A217" s="46"/>
      <c r="B217" s="46"/>
      <c r="C217" s="47" t="s">
        <v>25</v>
      </c>
      <c r="D217" s="57" t="s">
        <v>26</v>
      </c>
      <c r="E217" s="34"/>
      <c r="F217" s="58">
        <f t="shared" si="10"/>
        <v>0</v>
      </c>
      <c r="G217" s="48"/>
      <c r="H217" s="100"/>
    </row>
    <row r="218" spans="1:228" s="99" customFormat="1" ht="15" hidden="1">
      <c r="A218" s="46"/>
      <c r="B218" s="46"/>
      <c r="C218" s="47" t="s">
        <v>25</v>
      </c>
      <c r="D218" s="57" t="s">
        <v>26</v>
      </c>
      <c r="E218" s="34"/>
      <c r="F218" s="58">
        <f t="shared" si="10"/>
        <v>0</v>
      </c>
      <c r="G218" s="48"/>
      <c r="H218" s="12"/>
      <c r="I218" s="96"/>
      <c r="J218" s="96"/>
      <c r="K218" s="96"/>
      <c r="L218" s="96"/>
      <c r="M218" s="96"/>
      <c r="N218" s="96"/>
      <c r="O218" s="96"/>
      <c r="P218" s="96"/>
      <c r="Q218" s="96"/>
      <c r="R218" s="96"/>
      <c r="S218" s="96"/>
      <c r="T218" s="96"/>
      <c r="U218" s="96"/>
      <c r="V218" s="96"/>
      <c r="W218" s="96"/>
      <c r="X218" s="96"/>
      <c r="Y218" s="96"/>
      <c r="Z218" s="96"/>
      <c r="AA218" s="96"/>
      <c r="AB218" s="96"/>
      <c r="AC218" s="96"/>
      <c r="AD218" s="96"/>
      <c r="AE218" s="96"/>
      <c r="AF218" s="96"/>
      <c r="AG218" s="96"/>
      <c r="AH218" s="96"/>
      <c r="AI218" s="96"/>
      <c r="AJ218" s="96"/>
      <c r="AK218" s="96"/>
      <c r="AL218" s="96"/>
      <c r="AM218" s="96"/>
      <c r="AN218" s="96"/>
      <c r="AO218" s="96"/>
      <c r="AP218" s="96"/>
      <c r="AQ218" s="96"/>
      <c r="AR218" s="96"/>
      <c r="AS218" s="96"/>
      <c r="AT218" s="96"/>
      <c r="AU218" s="96"/>
      <c r="AV218" s="96"/>
      <c r="AW218" s="96"/>
      <c r="AX218" s="96"/>
      <c r="AY218" s="96"/>
      <c r="AZ218" s="96"/>
      <c r="BA218" s="96"/>
      <c r="BB218" s="96"/>
      <c r="BC218" s="96"/>
      <c r="BD218" s="96"/>
      <c r="BE218" s="96"/>
      <c r="BF218" s="96"/>
      <c r="BG218" s="96"/>
      <c r="BH218" s="96"/>
      <c r="BI218" s="96"/>
      <c r="BJ218" s="96"/>
      <c r="BK218" s="96"/>
      <c r="BL218" s="96"/>
      <c r="BM218" s="96"/>
      <c r="BN218" s="96"/>
      <c r="BO218" s="96"/>
      <c r="BP218" s="96"/>
      <c r="BQ218" s="96"/>
      <c r="BR218" s="96"/>
      <c r="BS218" s="96"/>
      <c r="BT218" s="96"/>
      <c r="BU218" s="96"/>
      <c r="BV218" s="96"/>
      <c r="BW218" s="96"/>
      <c r="BX218" s="96"/>
      <c r="BY218" s="96"/>
      <c r="BZ218" s="96"/>
      <c r="CA218" s="96"/>
      <c r="CB218" s="96"/>
      <c r="CC218" s="96"/>
      <c r="CD218" s="96"/>
      <c r="CE218" s="96"/>
      <c r="CF218" s="96"/>
      <c r="CG218" s="96"/>
      <c r="CH218" s="96"/>
      <c r="CI218" s="96"/>
      <c r="CJ218" s="96"/>
      <c r="CK218" s="96"/>
      <c r="CL218" s="96"/>
      <c r="CM218" s="96"/>
      <c r="CN218" s="96"/>
      <c r="CO218" s="96"/>
      <c r="CP218" s="96"/>
      <c r="CQ218" s="96"/>
      <c r="CR218" s="96"/>
      <c r="CS218" s="96"/>
      <c r="CT218" s="96"/>
      <c r="CU218" s="96"/>
      <c r="CV218" s="96"/>
      <c r="CW218" s="96"/>
      <c r="CX218" s="96"/>
      <c r="CY218" s="96"/>
      <c r="CZ218" s="96"/>
      <c r="DA218" s="96"/>
      <c r="DB218" s="96"/>
      <c r="DC218" s="96"/>
      <c r="DD218" s="96"/>
      <c r="DE218" s="96"/>
      <c r="DF218" s="96"/>
      <c r="DG218" s="96"/>
      <c r="DH218" s="96"/>
      <c r="DI218" s="96"/>
      <c r="DJ218" s="96"/>
      <c r="DK218" s="96"/>
      <c r="DL218" s="96"/>
      <c r="DM218" s="96"/>
      <c r="DN218" s="96"/>
      <c r="DO218" s="96"/>
      <c r="DP218" s="96"/>
      <c r="DQ218" s="96"/>
      <c r="DR218" s="96"/>
      <c r="DS218" s="96"/>
      <c r="DT218" s="96"/>
      <c r="DU218" s="96"/>
      <c r="DV218" s="96"/>
      <c r="DW218" s="96"/>
      <c r="DX218" s="96"/>
      <c r="DY218" s="96"/>
      <c r="DZ218" s="96"/>
      <c r="EA218" s="96"/>
      <c r="EB218" s="96"/>
      <c r="EC218" s="96"/>
      <c r="ED218" s="96"/>
      <c r="EE218" s="96"/>
      <c r="EF218" s="96"/>
      <c r="EG218" s="96"/>
      <c r="EH218" s="96"/>
      <c r="EI218" s="97"/>
      <c r="EJ218" s="96"/>
      <c r="EK218" s="96"/>
      <c r="EL218" s="96"/>
      <c r="EM218" s="96"/>
      <c r="EN218" s="96"/>
      <c r="EO218" s="96"/>
      <c r="EP218" s="96"/>
      <c r="EQ218" s="96"/>
      <c r="ER218" s="96"/>
      <c r="ES218" s="96"/>
      <c r="ET218" s="96"/>
      <c r="EU218" s="96"/>
      <c r="EV218" s="96"/>
      <c r="EW218" s="96"/>
      <c r="EX218" s="96"/>
      <c r="EY218" s="96"/>
      <c r="EZ218" s="96"/>
      <c r="FA218" s="96"/>
      <c r="FB218" s="96"/>
      <c r="FC218" s="96"/>
      <c r="FD218" s="96"/>
      <c r="FE218" s="96"/>
      <c r="FF218" s="96"/>
      <c r="FG218" s="96"/>
      <c r="FH218" s="96"/>
      <c r="FI218" s="96"/>
      <c r="FJ218" s="96"/>
      <c r="FK218" s="96"/>
      <c r="FL218" s="96"/>
      <c r="FM218" s="96"/>
      <c r="FN218" s="96"/>
      <c r="FO218" s="96"/>
      <c r="FP218" s="96"/>
      <c r="FQ218" s="96"/>
      <c r="FR218" s="96"/>
      <c r="FS218" s="96"/>
      <c r="FT218" s="96"/>
      <c r="FU218" s="96"/>
      <c r="FV218" s="96"/>
      <c r="FW218" s="96"/>
      <c r="FX218" s="96"/>
      <c r="FY218" s="96"/>
      <c r="FZ218" s="96"/>
      <c r="GA218" s="96"/>
      <c r="GB218" s="96"/>
      <c r="GC218" s="96"/>
      <c r="GD218" s="96"/>
      <c r="GE218" s="96"/>
      <c r="GF218" s="96"/>
      <c r="GG218" s="96"/>
      <c r="GH218" s="96"/>
      <c r="GI218" s="96"/>
      <c r="GJ218" s="96"/>
      <c r="GK218" s="96"/>
      <c r="GL218" s="96"/>
      <c r="GM218" s="96"/>
      <c r="GN218" s="96"/>
      <c r="GO218" s="96"/>
      <c r="GP218" s="96"/>
      <c r="GQ218" s="96"/>
      <c r="GR218" s="96"/>
      <c r="GS218" s="96"/>
      <c r="GT218" s="96"/>
      <c r="GU218" s="96"/>
      <c r="GV218" s="96"/>
      <c r="GW218" s="96"/>
      <c r="GX218" s="96"/>
      <c r="GY218" s="96"/>
      <c r="GZ218" s="96"/>
      <c r="HA218" s="96"/>
      <c r="HB218" s="96"/>
      <c r="HC218" s="96"/>
      <c r="HD218" s="96"/>
      <c r="HE218" s="96"/>
      <c r="HF218" s="96"/>
      <c r="HG218" s="96"/>
      <c r="HH218" s="96"/>
      <c r="HI218" s="96"/>
      <c r="HJ218" s="96"/>
      <c r="HK218" s="96"/>
      <c r="HL218" s="96"/>
      <c r="HM218" s="96"/>
      <c r="HN218" s="96"/>
      <c r="HO218" s="96"/>
      <c r="HP218" s="96"/>
      <c r="HQ218" s="96"/>
      <c r="HR218" s="96"/>
      <c r="HS218" s="96"/>
      <c r="HT218" s="98"/>
    </row>
    <row r="219" spans="1:228" s="99" customFormat="1" ht="15">
      <c r="A219" s="46">
        <v>39714210</v>
      </c>
      <c r="B219" s="46" t="s">
        <v>297</v>
      </c>
      <c r="C219" s="47" t="s">
        <v>25</v>
      </c>
      <c r="D219" s="57" t="s">
        <v>26</v>
      </c>
      <c r="E219" s="34">
        <v>200000</v>
      </c>
      <c r="F219" s="58">
        <f t="shared" si="10"/>
        <v>800000</v>
      </c>
      <c r="G219" s="48">
        <v>4</v>
      </c>
      <c r="H219" s="100"/>
      <c r="I219" s="96"/>
      <c r="J219" s="96"/>
      <c r="K219" s="96"/>
      <c r="L219" s="96"/>
      <c r="M219" s="96"/>
      <c r="N219" s="96"/>
      <c r="O219" s="96"/>
      <c r="P219" s="96"/>
      <c r="Q219" s="96"/>
      <c r="R219" s="96"/>
      <c r="S219" s="96"/>
      <c r="T219" s="96"/>
      <c r="U219" s="96"/>
      <c r="V219" s="96"/>
      <c r="W219" s="96"/>
      <c r="X219" s="96"/>
      <c r="Y219" s="96"/>
      <c r="Z219" s="96"/>
      <c r="AA219" s="96"/>
      <c r="AB219" s="96"/>
      <c r="AC219" s="96"/>
      <c r="AD219" s="96"/>
      <c r="AE219" s="96"/>
      <c r="AF219" s="96"/>
      <c r="AG219" s="96"/>
      <c r="AH219" s="96"/>
      <c r="AI219" s="96"/>
      <c r="AJ219" s="96"/>
      <c r="AK219" s="96"/>
      <c r="AL219" s="96"/>
      <c r="AM219" s="96"/>
      <c r="AN219" s="96"/>
      <c r="AO219" s="96"/>
      <c r="AP219" s="96"/>
      <c r="AQ219" s="96"/>
      <c r="AR219" s="96"/>
      <c r="AS219" s="96"/>
      <c r="AT219" s="96"/>
      <c r="AU219" s="96"/>
      <c r="AV219" s="96"/>
      <c r="AW219" s="96"/>
      <c r="AX219" s="96"/>
      <c r="AY219" s="96"/>
      <c r="AZ219" s="96"/>
      <c r="BA219" s="96"/>
      <c r="BB219" s="96"/>
      <c r="BC219" s="96"/>
      <c r="BD219" s="96"/>
      <c r="BE219" s="96"/>
      <c r="BF219" s="96"/>
      <c r="BG219" s="96"/>
      <c r="BH219" s="96"/>
      <c r="BI219" s="96"/>
      <c r="BJ219" s="96"/>
      <c r="BK219" s="96"/>
      <c r="BL219" s="96"/>
      <c r="BM219" s="96"/>
      <c r="BN219" s="96"/>
      <c r="BO219" s="96"/>
      <c r="BP219" s="96"/>
      <c r="BQ219" s="96"/>
      <c r="BR219" s="96"/>
      <c r="BS219" s="96"/>
      <c r="BT219" s="96"/>
      <c r="BU219" s="96"/>
      <c r="BV219" s="96"/>
      <c r="BW219" s="96"/>
      <c r="BX219" s="96"/>
      <c r="BY219" s="96"/>
      <c r="BZ219" s="96"/>
      <c r="CA219" s="96"/>
      <c r="CB219" s="96"/>
      <c r="CC219" s="96"/>
      <c r="CD219" s="96"/>
      <c r="CE219" s="96"/>
      <c r="CF219" s="96"/>
      <c r="CG219" s="96"/>
      <c r="CH219" s="96"/>
      <c r="CI219" s="96"/>
      <c r="CJ219" s="96"/>
      <c r="CK219" s="96"/>
      <c r="CL219" s="96"/>
      <c r="CM219" s="96"/>
      <c r="CN219" s="96"/>
      <c r="CO219" s="96"/>
      <c r="CP219" s="96"/>
      <c r="CQ219" s="96"/>
      <c r="CR219" s="96"/>
      <c r="CS219" s="96"/>
      <c r="CT219" s="96"/>
      <c r="CU219" s="96"/>
      <c r="CV219" s="96"/>
      <c r="CW219" s="96"/>
      <c r="CX219" s="96"/>
      <c r="CY219" s="96"/>
      <c r="CZ219" s="96"/>
      <c r="DA219" s="96"/>
      <c r="DB219" s="96"/>
      <c r="DC219" s="96"/>
      <c r="DD219" s="96"/>
      <c r="DE219" s="96"/>
      <c r="DF219" s="96"/>
      <c r="DG219" s="96"/>
      <c r="DH219" s="96"/>
      <c r="DI219" s="96"/>
      <c r="DJ219" s="96"/>
      <c r="DK219" s="96"/>
      <c r="DL219" s="96"/>
      <c r="DM219" s="96"/>
      <c r="DN219" s="96"/>
      <c r="DO219" s="96"/>
      <c r="DP219" s="96"/>
      <c r="DQ219" s="96"/>
      <c r="DR219" s="96"/>
      <c r="DS219" s="96"/>
      <c r="DT219" s="96"/>
      <c r="DU219" s="96"/>
      <c r="DV219" s="96"/>
      <c r="DW219" s="96"/>
      <c r="DX219" s="96"/>
      <c r="DY219" s="96"/>
      <c r="DZ219" s="96"/>
      <c r="EA219" s="96"/>
      <c r="EB219" s="96"/>
      <c r="EC219" s="96"/>
      <c r="ED219" s="96"/>
      <c r="EE219" s="96"/>
      <c r="EF219" s="96"/>
      <c r="EG219" s="96"/>
      <c r="EH219" s="96"/>
      <c r="EI219" s="97"/>
      <c r="EJ219" s="96"/>
      <c r="EK219" s="96"/>
      <c r="EL219" s="96"/>
      <c r="EM219" s="96"/>
      <c r="EN219" s="96"/>
      <c r="EO219" s="96"/>
      <c r="EP219" s="96"/>
      <c r="EQ219" s="96"/>
      <c r="ER219" s="96"/>
      <c r="ES219" s="96"/>
      <c r="ET219" s="96"/>
      <c r="EU219" s="96"/>
      <c r="EV219" s="96"/>
      <c r="EW219" s="96"/>
      <c r="EX219" s="96"/>
      <c r="EY219" s="96"/>
      <c r="EZ219" s="96"/>
      <c r="FA219" s="96"/>
      <c r="FB219" s="96"/>
      <c r="FC219" s="96"/>
      <c r="FD219" s="96"/>
      <c r="FE219" s="96"/>
      <c r="FF219" s="96"/>
      <c r="FG219" s="96"/>
      <c r="FH219" s="96"/>
      <c r="FI219" s="96"/>
      <c r="FJ219" s="96"/>
      <c r="FK219" s="96"/>
      <c r="FL219" s="96"/>
      <c r="FM219" s="96"/>
      <c r="FN219" s="96"/>
      <c r="FO219" s="96"/>
      <c r="FP219" s="96"/>
      <c r="FQ219" s="96"/>
      <c r="FR219" s="96"/>
      <c r="FS219" s="96"/>
      <c r="FT219" s="96"/>
      <c r="FU219" s="96"/>
      <c r="FV219" s="96"/>
      <c r="FW219" s="96"/>
      <c r="FX219" s="96"/>
      <c r="FY219" s="96"/>
      <c r="FZ219" s="96"/>
      <c r="GA219" s="96"/>
      <c r="GB219" s="96"/>
      <c r="GC219" s="96"/>
      <c r="GD219" s="96"/>
      <c r="GE219" s="96"/>
      <c r="GF219" s="96"/>
      <c r="GG219" s="96"/>
      <c r="GH219" s="96"/>
      <c r="GI219" s="96"/>
      <c r="GJ219" s="96"/>
      <c r="GK219" s="96"/>
      <c r="GL219" s="96"/>
      <c r="GM219" s="96"/>
      <c r="GN219" s="96"/>
      <c r="GO219" s="96"/>
      <c r="GP219" s="96"/>
      <c r="GQ219" s="96"/>
      <c r="GR219" s="96"/>
      <c r="GS219" s="96"/>
      <c r="GT219" s="96"/>
      <c r="GU219" s="96"/>
      <c r="GV219" s="96"/>
      <c r="GW219" s="96"/>
      <c r="GX219" s="96"/>
      <c r="GY219" s="96"/>
      <c r="GZ219" s="96"/>
      <c r="HA219" s="96"/>
      <c r="HB219" s="96"/>
      <c r="HC219" s="96"/>
      <c r="HD219" s="96"/>
      <c r="HE219" s="96"/>
      <c r="HF219" s="96"/>
      <c r="HG219" s="96"/>
      <c r="HH219" s="96"/>
      <c r="HI219" s="96"/>
      <c r="HJ219" s="96"/>
      <c r="HK219" s="96"/>
      <c r="HL219" s="96"/>
      <c r="HM219" s="96"/>
      <c r="HN219" s="96"/>
      <c r="HO219" s="96"/>
      <c r="HP219" s="96"/>
      <c r="HQ219" s="96"/>
      <c r="HR219" s="96"/>
      <c r="HS219" s="96"/>
      <c r="HT219" s="98"/>
    </row>
    <row r="220" spans="1:228" ht="15">
      <c r="A220" s="46">
        <v>39714210</v>
      </c>
      <c r="B220" s="46" t="s">
        <v>298</v>
      </c>
      <c r="C220" s="47" t="s">
        <v>25</v>
      </c>
      <c r="D220" s="57" t="s">
        <v>26</v>
      </c>
      <c r="E220" s="34">
        <v>400000</v>
      </c>
      <c r="F220" s="58">
        <f t="shared" si="10"/>
        <v>800000</v>
      </c>
      <c r="G220" s="48">
        <v>2</v>
      </c>
      <c r="H220" s="100"/>
    </row>
    <row r="221" spans="1:228" ht="15">
      <c r="A221" s="46">
        <v>39711220</v>
      </c>
      <c r="B221" s="32" t="s">
        <v>299</v>
      </c>
      <c r="C221" s="47" t="s">
        <v>25</v>
      </c>
      <c r="D221" s="57" t="s">
        <v>26</v>
      </c>
      <c r="E221" s="34">
        <v>320000</v>
      </c>
      <c r="F221" s="58">
        <f t="shared" si="10"/>
        <v>320000</v>
      </c>
      <c r="G221" s="48">
        <v>1</v>
      </c>
      <c r="H221" s="12"/>
    </row>
    <row r="222" spans="1:228" ht="15.75" customHeight="1">
      <c r="A222" s="195" t="s">
        <v>300</v>
      </c>
      <c r="B222" s="196"/>
      <c r="C222" s="196"/>
      <c r="D222" s="196"/>
      <c r="E222" s="197"/>
      <c r="F222" s="198">
        <f>SUM(F224:F246)</f>
        <v>43947000</v>
      </c>
      <c r="G222" s="199"/>
      <c r="H222" s="12"/>
    </row>
    <row r="223" spans="1:228" ht="20.25" hidden="1" customHeight="1">
      <c r="A223" s="62" t="s">
        <v>301</v>
      </c>
      <c r="B223" s="32" t="s">
        <v>302</v>
      </c>
      <c r="C223" s="56" t="s">
        <v>20</v>
      </c>
      <c r="D223" s="57" t="s">
        <v>26</v>
      </c>
      <c r="E223" s="58">
        <v>10000</v>
      </c>
      <c r="F223" s="58"/>
      <c r="G223" s="40">
        <v>35</v>
      </c>
      <c r="H223" s="70"/>
    </row>
    <row r="224" spans="1:228" ht="28.5">
      <c r="A224" s="53" t="s">
        <v>303</v>
      </c>
      <c r="B224" s="124" t="s">
        <v>304</v>
      </c>
      <c r="C224" s="125" t="s">
        <v>305</v>
      </c>
      <c r="D224" s="126" t="s">
        <v>23</v>
      </c>
      <c r="E224" s="58">
        <v>7500</v>
      </c>
      <c r="F224" s="58">
        <f t="shared" ref="F224:F246" si="11">E224*G224</f>
        <v>3000000</v>
      </c>
      <c r="G224" s="48">
        <v>400</v>
      </c>
      <c r="H224" s="70"/>
    </row>
    <row r="225" spans="1:228" ht="15.75" customHeight="1">
      <c r="A225" s="84" t="s">
        <v>303</v>
      </c>
      <c r="B225" s="124" t="s">
        <v>306</v>
      </c>
      <c r="C225" s="125" t="s">
        <v>305</v>
      </c>
      <c r="D225" s="126" t="s">
        <v>23</v>
      </c>
      <c r="E225" s="58">
        <v>12000</v>
      </c>
      <c r="F225" s="58">
        <f t="shared" si="11"/>
        <v>360000</v>
      </c>
      <c r="G225" s="127">
        <v>30</v>
      </c>
      <c r="H225" s="12"/>
    </row>
    <row r="226" spans="1:228" ht="28.5">
      <c r="A226" s="53" t="s">
        <v>303</v>
      </c>
      <c r="B226" s="128" t="s">
        <v>307</v>
      </c>
      <c r="C226" s="125" t="s">
        <v>305</v>
      </c>
      <c r="D226" s="129" t="s">
        <v>23</v>
      </c>
      <c r="E226" s="58">
        <v>36500</v>
      </c>
      <c r="F226" s="58">
        <f t="shared" si="11"/>
        <v>3650000</v>
      </c>
      <c r="G226" s="127">
        <v>100</v>
      </c>
      <c r="H226" s="12"/>
    </row>
    <row r="227" spans="1:228" ht="18.75" customHeight="1">
      <c r="A227" s="53" t="s">
        <v>303</v>
      </c>
      <c r="B227" s="128" t="s">
        <v>308</v>
      </c>
      <c r="C227" s="125" t="s">
        <v>305</v>
      </c>
      <c r="D227" s="126" t="s">
        <v>23</v>
      </c>
      <c r="E227" s="58">
        <v>10000</v>
      </c>
      <c r="F227" s="58">
        <f t="shared" si="11"/>
        <v>4000000</v>
      </c>
      <c r="G227" s="127">
        <v>400</v>
      </c>
      <c r="H227" s="12"/>
    </row>
    <row r="228" spans="1:228" s="133" customFormat="1" ht="42.75">
      <c r="A228" s="53" t="s">
        <v>303</v>
      </c>
      <c r="B228" s="128" t="s">
        <v>309</v>
      </c>
      <c r="C228" s="125" t="s">
        <v>305</v>
      </c>
      <c r="D228" s="129" t="s">
        <v>310</v>
      </c>
      <c r="E228" s="58">
        <v>33000</v>
      </c>
      <c r="F228" s="58">
        <f t="shared" si="11"/>
        <v>1650000</v>
      </c>
      <c r="G228" s="127">
        <v>50</v>
      </c>
      <c r="H228" s="12"/>
      <c r="I228" s="130"/>
      <c r="J228" s="130"/>
      <c r="K228" s="130"/>
      <c r="L228" s="130"/>
      <c r="M228" s="130"/>
      <c r="N228" s="130"/>
      <c r="O228" s="130"/>
      <c r="P228" s="130"/>
      <c r="Q228" s="130"/>
      <c r="R228" s="130"/>
      <c r="S228" s="130"/>
      <c r="T228" s="130"/>
      <c r="U228" s="130"/>
      <c r="V228" s="130"/>
      <c r="W228" s="130"/>
      <c r="X228" s="130"/>
      <c r="Y228" s="130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0"/>
      <c r="AJ228" s="130"/>
      <c r="AK228" s="130"/>
      <c r="AL228" s="130"/>
      <c r="AM228" s="130"/>
      <c r="AN228" s="130"/>
      <c r="AO228" s="130"/>
      <c r="AP228" s="130"/>
      <c r="AQ228" s="130"/>
      <c r="AR228" s="130"/>
      <c r="AS228" s="130"/>
      <c r="AT228" s="130"/>
      <c r="AU228" s="130"/>
      <c r="AV228" s="130"/>
      <c r="AW228" s="130"/>
      <c r="AX228" s="130"/>
      <c r="AY228" s="130"/>
      <c r="AZ228" s="130"/>
      <c r="BA228" s="130"/>
      <c r="BB228" s="130"/>
      <c r="BC228" s="130"/>
      <c r="BD228" s="130"/>
      <c r="BE228" s="130"/>
      <c r="BF228" s="130"/>
      <c r="BG228" s="130"/>
      <c r="BH228" s="130"/>
      <c r="BI228" s="130"/>
      <c r="BJ228" s="130"/>
      <c r="BK228" s="130"/>
      <c r="BL228" s="130"/>
      <c r="BM228" s="130"/>
      <c r="BN228" s="130"/>
      <c r="BO228" s="130"/>
      <c r="BP228" s="130"/>
      <c r="BQ228" s="130"/>
      <c r="BR228" s="130"/>
      <c r="BS228" s="130"/>
      <c r="BT228" s="130"/>
      <c r="BU228" s="130"/>
      <c r="BV228" s="130"/>
      <c r="BW228" s="130"/>
      <c r="BX228" s="130"/>
      <c r="BY228" s="130"/>
      <c r="BZ228" s="130"/>
      <c r="CA228" s="130"/>
      <c r="CB228" s="130"/>
      <c r="CC228" s="130"/>
      <c r="CD228" s="130"/>
      <c r="CE228" s="130"/>
      <c r="CF228" s="130"/>
      <c r="CG228" s="130"/>
      <c r="CH228" s="130"/>
      <c r="CI228" s="130"/>
      <c r="CJ228" s="130"/>
      <c r="CK228" s="130"/>
      <c r="CL228" s="130"/>
      <c r="CM228" s="130"/>
      <c r="CN228" s="130"/>
      <c r="CO228" s="130"/>
      <c r="CP228" s="130"/>
      <c r="CQ228" s="130"/>
      <c r="CR228" s="130"/>
      <c r="CS228" s="130"/>
      <c r="CT228" s="130"/>
      <c r="CU228" s="130"/>
      <c r="CV228" s="130"/>
      <c r="CW228" s="130"/>
      <c r="CX228" s="130"/>
      <c r="CY228" s="130"/>
      <c r="CZ228" s="130"/>
      <c r="DA228" s="130"/>
      <c r="DB228" s="130"/>
      <c r="DC228" s="130"/>
      <c r="DD228" s="130"/>
      <c r="DE228" s="130"/>
      <c r="DF228" s="130"/>
      <c r="DG228" s="130"/>
      <c r="DH228" s="130"/>
      <c r="DI228" s="130"/>
      <c r="DJ228" s="130"/>
      <c r="DK228" s="130"/>
      <c r="DL228" s="130"/>
      <c r="DM228" s="130"/>
      <c r="DN228" s="130"/>
      <c r="DO228" s="130"/>
      <c r="DP228" s="130"/>
      <c r="DQ228" s="130"/>
      <c r="DR228" s="130"/>
      <c r="DS228" s="130"/>
      <c r="DT228" s="130"/>
      <c r="DU228" s="130"/>
      <c r="DV228" s="130"/>
      <c r="DW228" s="130"/>
      <c r="DX228" s="130"/>
      <c r="DY228" s="130"/>
      <c r="DZ228" s="130"/>
      <c r="EA228" s="130"/>
      <c r="EB228" s="130"/>
      <c r="EC228" s="130"/>
      <c r="ED228" s="130"/>
      <c r="EE228" s="130"/>
      <c r="EF228" s="130"/>
      <c r="EG228" s="130"/>
      <c r="EH228" s="130"/>
      <c r="EI228" s="131"/>
      <c r="EJ228" s="130"/>
      <c r="EK228" s="130"/>
      <c r="EL228" s="130"/>
      <c r="EM228" s="130"/>
      <c r="EN228" s="130"/>
      <c r="EO228" s="130"/>
      <c r="EP228" s="130"/>
      <c r="EQ228" s="130"/>
      <c r="ER228" s="130"/>
      <c r="ES228" s="130"/>
      <c r="ET228" s="130"/>
      <c r="EU228" s="130"/>
      <c r="EV228" s="130"/>
      <c r="EW228" s="130"/>
      <c r="EX228" s="130"/>
      <c r="EY228" s="130"/>
      <c r="EZ228" s="130"/>
      <c r="FA228" s="130"/>
      <c r="FB228" s="130"/>
      <c r="FC228" s="130"/>
      <c r="FD228" s="130"/>
      <c r="FE228" s="130"/>
      <c r="FF228" s="130"/>
      <c r="FG228" s="130"/>
      <c r="FH228" s="130"/>
      <c r="FI228" s="130"/>
      <c r="FJ228" s="130"/>
      <c r="FK228" s="130"/>
      <c r="FL228" s="130"/>
      <c r="FM228" s="130"/>
      <c r="FN228" s="130"/>
      <c r="FO228" s="130"/>
      <c r="FP228" s="130"/>
      <c r="FQ228" s="130"/>
      <c r="FR228" s="130"/>
      <c r="FS228" s="130"/>
      <c r="FT228" s="130"/>
      <c r="FU228" s="130"/>
      <c r="FV228" s="130"/>
      <c r="FW228" s="130"/>
      <c r="FX228" s="130"/>
      <c r="FY228" s="130"/>
      <c r="FZ228" s="130"/>
      <c r="GA228" s="130"/>
      <c r="GB228" s="130"/>
      <c r="GC228" s="130"/>
      <c r="GD228" s="130"/>
      <c r="GE228" s="130"/>
      <c r="GF228" s="130"/>
      <c r="GG228" s="130"/>
      <c r="GH228" s="130"/>
      <c r="GI228" s="130"/>
      <c r="GJ228" s="130"/>
      <c r="GK228" s="130"/>
      <c r="GL228" s="130"/>
      <c r="GM228" s="130"/>
      <c r="GN228" s="130"/>
      <c r="GO228" s="130"/>
      <c r="GP228" s="130"/>
      <c r="GQ228" s="130"/>
      <c r="GR228" s="130"/>
      <c r="GS228" s="130"/>
      <c r="GT228" s="130"/>
      <c r="GU228" s="130"/>
      <c r="GV228" s="130"/>
      <c r="GW228" s="130"/>
      <c r="GX228" s="130"/>
      <c r="GY228" s="130"/>
      <c r="GZ228" s="130"/>
      <c r="HA228" s="130"/>
      <c r="HB228" s="130"/>
      <c r="HC228" s="130"/>
      <c r="HD228" s="130"/>
      <c r="HE228" s="130"/>
      <c r="HF228" s="130"/>
      <c r="HG228" s="130"/>
      <c r="HH228" s="130"/>
      <c r="HI228" s="130"/>
      <c r="HJ228" s="130"/>
      <c r="HK228" s="130"/>
      <c r="HL228" s="130"/>
      <c r="HM228" s="130"/>
      <c r="HN228" s="130"/>
      <c r="HO228" s="130"/>
      <c r="HP228" s="130"/>
      <c r="HQ228" s="130"/>
      <c r="HR228" s="130"/>
      <c r="HS228" s="130"/>
      <c r="HT228" s="132"/>
    </row>
    <row r="229" spans="1:228" s="133" customFormat="1" ht="28.5">
      <c r="A229" s="53" t="s">
        <v>303</v>
      </c>
      <c r="B229" s="128" t="s">
        <v>311</v>
      </c>
      <c r="C229" s="125" t="s">
        <v>305</v>
      </c>
      <c r="D229" s="129" t="s">
        <v>23</v>
      </c>
      <c r="E229" s="58">
        <v>14500</v>
      </c>
      <c r="F229" s="58">
        <f t="shared" si="11"/>
        <v>5800000</v>
      </c>
      <c r="G229" s="127">
        <v>400</v>
      </c>
      <c r="H229" s="77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0"/>
      <c r="AJ229" s="130"/>
      <c r="AK229" s="130"/>
      <c r="AL229" s="130"/>
      <c r="AM229" s="130"/>
      <c r="AN229" s="130"/>
      <c r="AO229" s="130"/>
      <c r="AP229" s="130"/>
      <c r="AQ229" s="130"/>
      <c r="AR229" s="130"/>
      <c r="AS229" s="130"/>
      <c r="AT229" s="130"/>
      <c r="AU229" s="130"/>
      <c r="AV229" s="130"/>
      <c r="AW229" s="130"/>
      <c r="AX229" s="130"/>
      <c r="AY229" s="130"/>
      <c r="AZ229" s="130"/>
      <c r="BA229" s="130"/>
      <c r="BB229" s="130"/>
      <c r="BC229" s="130"/>
      <c r="BD229" s="130"/>
      <c r="BE229" s="130"/>
      <c r="BF229" s="130"/>
      <c r="BG229" s="130"/>
      <c r="BH229" s="130"/>
      <c r="BI229" s="130"/>
      <c r="BJ229" s="130"/>
      <c r="BK229" s="130"/>
      <c r="BL229" s="130"/>
      <c r="BM229" s="130"/>
      <c r="BN229" s="130"/>
      <c r="BO229" s="130"/>
      <c r="BP229" s="130"/>
      <c r="BQ229" s="130"/>
      <c r="BR229" s="130"/>
      <c r="BS229" s="130"/>
      <c r="BT229" s="130"/>
      <c r="BU229" s="130"/>
      <c r="BV229" s="130"/>
      <c r="BW229" s="130"/>
      <c r="BX229" s="130"/>
      <c r="BY229" s="130"/>
      <c r="BZ229" s="130"/>
      <c r="CA229" s="130"/>
      <c r="CB229" s="130"/>
      <c r="CC229" s="130"/>
      <c r="CD229" s="130"/>
      <c r="CE229" s="130"/>
      <c r="CF229" s="130"/>
      <c r="CG229" s="130"/>
      <c r="CH229" s="130"/>
      <c r="CI229" s="130"/>
      <c r="CJ229" s="130"/>
      <c r="CK229" s="130"/>
      <c r="CL229" s="130"/>
      <c r="CM229" s="130"/>
      <c r="CN229" s="130"/>
      <c r="CO229" s="130"/>
      <c r="CP229" s="130"/>
      <c r="CQ229" s="130"/>
      <c r="CR229" s="130"/>
      <c r="CS229" s="130"/>
      <c r="CT229" s="130"/>
      <c r="CU229" s="130"/>
      <c r="CV229" s="130"/>
      <c r="CW229" s="130"/>
      <c r="CX229" s="130"/>
      <c r="CY229" s="130"/>
      <c r="CZ229" s="130"/>
      <c r="DA229" s="130"/>
      <c r="DB229" s="130"/>
      <c r="DC229" s="130"/>
      <c r="DD229" s="130"/>
      <c r="DE229" s="130"/>
      <c r="DF229" s="130"/>
      <c r="DG229" s="130"/>
      <c r="DH229" s="130"/>
      <c r="DI229" s="130"/>
      <c r="DJ229" s="130"/>
      <c r="DK229" s="130"/>
      <c r="DL229" s="130"/>
      <c r="DM229" s="130"/>
      <c r="DN229" s="130"/>
      <c r="DO229" s="130"/>
      <c r="DP229" s="130"/>
      <c r="DQ229" s="130"/>
      <c r="DR229" s="130"/>
      <c r="DS229" s="130"/>
      <c r="DT229" s="130"/>
      <c r="DU229" s="130"/>
      <c r="DV229" s="130"/>
      <c r="DW229" s="130"/>
      <c r="DX229" s="130"/>
      <c r="DY229" s="130"/>
      <c r="DZ229" s="130"/>
      <c r="EA229" s="130"/>
      <c r="EB229" s="130"/>
      <c r="EC229" s="130"/>
      <c r="ED229" s="130"/>
      <c r="EE229" s="130"/>
      <c r="EF229" s="130"/>
      <c r="EG229" s="130"/>
      <c r="EH229" s="130"/>
      <c r="EI229" s="131"/>
      <c r="EJ229" s="130"/>
      <c r="EK229" s="130"/>
      <c r="EL229" s="130"/>
      <c r="EM229" s="130"/>
      <c r="EN229" s="130"/>
      <c r="EO229" s="130"/>
      <c r="EP229" s="130"/>
      <c r="EQ229" s="130"/>
      <c r="ER229" s="130"/>
      <c r="ES229" s="130"/>
      <c r="ET229" s="130"/>
      <c r="EU229" s="130"/>
      <c r="EV229" s="130"/>
      <c r="EW229" s="130"/>
      <c r="EX229" s="130"/>
      <c r="EY229" s="130"/>
      <c r="EZ229" s="130"/>
      <c r="FA229" s="130"/>
      <c r="FB229" s="130"/>
      <c r="FC229" s="130"/>
      <c r="FD229" s="130"/>
      <c r="FE229" s="130"/>
      <c r="FF229" s="130"/>
      <c r="FG229" s="130"/>
      <c r="FH229" s="130"/>
      <c r="FI229" s="130"/>
      <c r="FJ229" s="130"/>
      <c r="FK229" s="130"/>
      <c r="FL229" s="130"/>
      <c r="FM229" s="130"/>
      <c r="FN229" s="130"/>
      <c r="FO229" s="130"/>
      <c r="FP229" s="130"/>
      <c r="FQ229" s="130"/>
      <c r="FR229" s="130"/>
      <c r="FS229" s="130"/>
      <c r="FT229" s="130"/>
      <c r="FU229" s="130"/>
      <c r="FV229" s="130"/>
      <c r="FW229" s="130"/>
      <c r="FX229" s="130"/>
      <c r="FY229" s="130"/>
      <c r="FZ229" s="130"/>
      <c r="GA229" s="130"/>
      <c r="GB229" s="130"/>
      <c r="GC229" s="130"/>
      <c r="GD229" s="130"/>
      <c r="GE229" s="130"/>
      <c r="GF229" s="130"/>
      <c r="GG229" s="130"/>
      <c r="GH229" s="130"/>
      <c r="GI229" s="130"/>
      <c r="GJ229" s="130"/>
      <c r="GK229" s="130"/>
      <c r="GL229" s="130"/>
      <c r="GM229" s="130"/>
      <c r="GN229" s="130"/>
      <c r="GO229" s="130"/>
      <c r="GP229" s="130"/>
      <c r="GQ229" s="130"/>
      <c r="GR229" s="130"/>
      <c r="GS229" s="130"/>
      <c r="GT229" s="130"/>
      <c r="GU229" s="130"/>
      <c r="GV229" s="130"/>
      <c r="GW229" s="130"/>
      <c r="GX229" s="130"/>
      <c r="GY229" s="130"/>
      <c r="GZ229" s="130"/>
      <c r="HA229" s="130"/>
      <c r="HB229" s="130"/>
      <c r="HC229" s="130"/>
      <c r="HD229" s="130"/>
      <c r="HE229" s="130"/>
      <c r="HF229" s="130"/>
      <c r="HG229" s="130"/>
      <c r="HH229" s="130"/>
      <c r="HI229" s="130"/>
      <c r="HJ229" s="130"/>
      <c r="HK229" s="130"/>
      <c r="HL229" s="130"/>
      <c r="HM229" s="130"/>
      <c r="HN229" s="130"/>
      <c r="HO229" s="130"/>
      <c r="HP229" s="130"/>
      <c r="HQ229" s="130"/>
      <c r="HR229" s="130"/>
      <c r="HS229" s="130"/>
      <c r="HT229" s="132"/>
    </row>
    <row r="230" spans="1:228" ht="28.5">
      <c r="A230" s="53" t="s">
        <v>303</v>
      </c>
      <c r="B230" s="128" t="s">
        <v>312</v>
      </c>
      <c r="C230" s="125" t="s">
        <v>305</v>
      </c>
      <c r="D230" s="129" t="s">
        <v>310</v>
      </c>
      <c r="E230" s="58">
        <v>29800</v>
      </c>
      <c r="F230" s="58">
        <f t="shared" si="11"/>
        <v>5960000</v>
      </c>
      <c r="G230" s="127">
        <v>200</v>
      </c>
      <c r="H230" s="77"/>
    </row>
    <row r="231" spans="1:228" ht="18.75" customHeight="1">
      <c r="A231" s="53" t="s">
        <v>303</v>
      </c>
      <c r="B231" s="128" t="s">
        <v>313</v>
      </c>
      <c r="C231" s="125" t="s">
        <v>305</v>
      </c>
      <c r="D231" s="129" t="s">
        <v>310</v>
      </c>
      <c r="E231" s="58">
        <v>5900</v>
      </c>
      <c r="F231" s="58">
        <f t="shared" si="11"/>
        <v>2950000</v>
      </c>
      <c r="G231" s="127">
        <v>500</v>
      </c>
      <c r="H231" s="12"/>
    </row>
    <row r="232" spans="1:228" ht="28.5">
      <c r="A232" s="53" t="s">
        <v>303</v>
      </c>
      <c r="B232" s="128" t="s">
        <v>314</v>
      </c>
      <c r="C232" s="125" t="s">
        <v>305</v>
      </c>
      <c r="D232" s="129" t="s">
        <v>23</v>
      </c>
      <c r="E232" s="58">
        <v>5900</v>
      </c>
      <c r="F232" s="58">
        <f t="shared" si="11"/>
        <v>1475000</v>
      </c>
      <c r="G232" s="127">
        <v>250</v>
      </c>
      <c r="H232" s="12"/>
    </row>
    <row r="233" spans="1:228" ht="28.5">
      <c r="A233" s="53" t="s">
        <v>303</v>
      </c>
      <c r="B233" s="128" t="s">
        <v>315</v>
      </c>
      <c r="C233" s="125" t="s">
        <v>305</v>
      </c>
      <c r="D233" s="129" t="s">
        <v>23</v>
      </c>
      <c r="E233" s="58">
        <v>5600</v>
      </c>
      <c r="F233" s="58">
        <f t="shared" si="11"/>
        <v>2800000</v>
      </c>
      <c r="G233" s="127">
        <v>500</v>
      </c>
      <c r="H233" s="12"/>
    </row>
    <row r="234" spans="1:228" ht="15">
      <c r="A234" s="53" t="s">
        <v>303</v>
      </c>
      <c r="B234" s="128" t="s">
        <v>316</v>
      </c>
      <c r="C234" s="125" t="s">
        <v>305</v>
      </c>
      <c r="D234" s="129" t="s">
        <v>23</v>
      </c>
      <c r="E234" s="58">
        <v>600</v>
      </c>
      <c r="F234" s="58">
        <f t="shared" si="11"/>
        <v>180000</v>
      </c>
      <c r="G234" s="127">
        <v>300</v>
      </c>
      <c r="H234" s="12"/>
    </row>
    <row r="235" spans="1:228" ht="28.5">
      <c r="A235" s="53" t="s">
        <v>303</v>
      </c>
      <c r="B235" s="128" t="s">
        <v>317</v>
      </c>
      <c r="C235" s="125" t="s">
        <v>305</v>
      </c>
      <c r="D235" s="129" t="s">
        <v>23</v>
      </c>
      <c r="E235" s="58">
        <v>27000</v>
      </c>
      <c r="F235" s="58">
        <f t="shared" si="11"/>
        <v>6750000</v>
      </c>
      <c r="G235" s="127">
        <v>250</v>
      </c>
      <c r="H235" s="12"/>
    </row>
    <row r="236" spans="1:228" ht="15">
      <c r="A236" s="84" t="s">
        <v>303</v>
      </c>
      <c r="B236" s="128" t="s">
        <v>318</v>
      </c>
      <c r="C236" s="125" t="s">
        <v>305</v>
      </c>
      <c r="D236" s="129" t="s">
        <v>23</v>
      </c>
      <c r="E236" s="58">
        <v>1000</v>
      </c>
      <c r="F236" s="58">
        <f t="shared" si="11"/>
        <v>800000</v>
      </c>
      <c r="G236" s="127">
        <v>800</v>
      </c>
      <c r="H236" s="12"/>
    </row>
    <row r="237" spans="1:228" s="133" customFormat="1" ht="15">
      <c r="A237" s="53" t="s">
        <v>303</v>
      </c>
      <c r="B237" s="128" t="s">
        <v>319</v>
      </c>
      <c r="C237" s="125" t="s">
        <v>305</v>
      </c>
      <c r="D237" s="129" t="s">
        <v>23</v>
      </c>
      <c r="E237" s="58">
        <v>60</v>
      </c>
      <c r="F237" s="58">
        <f t="shared" si="11"/>
        <v>180000</v>
      </c>
      <c r="G237" s="127">
        <v>3000</v>
      </c>
      <c r="H237" s="12"/>
      <c r="I237" s="130"/>
      <c r="J237" s="130"/>
      <c r="K237" s="130"/>
      <c r="L237" s="130"/>
      <c r="M237" s="130"/>
      <c r="N237" s="130"/>
      <c r="O237" s="130"/>
      <c r="P237" s="130"/>
      <c r="Q237" s="130"/>
      <c r="R237" s="130"/>
      <c r="S237" s="130"/>
      <c r="T237" s="130"/>
      <c r="U237" s="130"/>
      <c r="V237" s="130"/>
      <c r="W237" s="130"/>
      <c r="X237" s="130"/>
      <c r="Y237" s="130"/>
      <c r="Z237" s="130"/>
      <c r="AA237" s="130"/>
      <c r="AB237" s="130"/>
      <c r="AC237" s="130"/>
      <c r="AD237" s="130"/>
      <c r="AE237" s="130"/>
      <c r="AF237" s="130"/>
      <c r="AG237" s="130"/>
      <c r="AH237" s="130"/>
      <c r="AI237" s="130"/>
      <c r="AJ237" s="130"/>
      <c r="AK237" s="130"/>
      <c r="AL237" s="130"/>
      <c r="AM237" s="130"/>
      <c r="AN237" s="130"/>
      <c r="AO237" s="130"/>
      <c r="AP237" s="130"/>
      <c r="AQ237" s="130"/>
      <c r="AR237" s="130"/>
      <c r="AS237" s="130"/>
      <c r="AT237" s="130"/>
      <c r="AU237" s="130"/>
      <c r="AV237" s="130"/>
      <c r="AW237" s="130"/>
      <c r="AX237" s="130"/>
      <c r="AY237" s="130"/>
      <c r="AZ237" s="130"/>
      <c r="BA237" s="130"/>
      <c r="BB237" s="130"/>
      <c r="BC237" s="130"/>
      <c r="BD237" s="130"/>
      <c r="BE237" s="130"/>
      <c r="BF237" s="130"/>
      <c r="BG237" s="130"/>
      <c r="BH237" s="130"/>
      <c r="BI237" s="130"/>
      <c r="BJ237" s="130"/>
      <c r="BK237" s="130"/>
      <c r="BL237" s="130"/>
      <c r="BM237" s="130"/>
      <c r="BN237" s="130"/>
      <c r="BO237" s="130"/>
      <c r="BP237" s="130"/>
      <c r="BQ237" s="130"/>
      <c r="BR237" s="130"/>
      <c r="BS237" s="130"/>
      <c r="BT237" s="130"/>
      <c r="BU237" s="130"/>
      <c r="BV237" s="130"/>
      <c r="BW237" s="130"/>
      <c r="BX237" s="130"/>
      <c r="BY237" s="130"/>
      <c r="BZ237" s="130"/>
      <c r="CA237" s="130"/>
      <c r="CB237" s="130"/>
      <c r="CC237" s="130"/>
      <c r="CD237" s="130"/>
      <c r="CE237" s="130"/>
      <c r="CF237" s="130"/>
      <c r="CG237" s="130"/>
      <c r="CH237" s="130"/>
      <c r="CI237" s="130"/>
      <c r="CJ237" s="130"/>
      <c r="CK237" s="130"/>
      <c r="CL237" s="130"/>
      <c r="CM237" s="130"/>
      <c r="CN237" s="130"/>
      <c r="CO237" s="130"/>
      <c r="CP237" s="130"/>
      <c r="CQ237" s="130"/>
      <c r="CR237" s="130"/>
      <c r="CS237" s="130"/>
      <c r="CT237" s="130"/>
      <c r="CU237" s="130"/>
      <c r="CV237" s="130"/>
      <c r="CW237" s="130"/>
      <c r="CX237" s="130"/>
      <c r="CY237" s="130"/>
      <c r="CZ237" s="130"/>
      <c r="DA237" s="130"/>
      <c r="DB237" s="130"/>
      <c r="DC237" s="130"/>
      <c r="DD237" s="130"/>
      <c r="DE237" s="130"/>
      <c r="DF237" s="130"/>
      <c r="DG237" s="130"/>
      <c r="DH237" s="130"/>
      <c r="DI237" s="130"/>
      <c r="DJ237" s="130"/>
      <c r="DK237" s="130"/>
      <c r="DL237" s="130"/>
      <c r="DM237" s="130"/>
      <c r="DN237" s="130"/>
      <c r="DO237" s="130"/>
      <c r="DP237" s="130"/>
      <c r="DQ237" s="130"/>
      <c r="DR237" s="130"/>
      <c r="DS237" s="130"/>
      <c r="DT237" s="130"/>
      <c r="DU237" s="130"/>
      <c r="DV237" s="130"/>
      <c r="DW237" s="130"/>
      <c r="DX237" s="130"/>
      <c r="DY237" s="130"/>
      <c r="DZ237" s="130"/>
      <c r="EA237" s="130"/>
      <c r="EB237" s="130"/>
      <c r="EC237" s="130"/>
      <c r="ED237" s="130"/>
      <c r="EE237" s="130"/>
      <c r="EF237" s="130"/>
      <c r="EG237" s="130"/>
      <c r="EH237" s="130"/>
      <c r="EI237" s="131"/>
      <c r="EJ237" s="130"/>
      <c r="EK237" s="130"/>
      <c r="EL237" s="130"/>
      <c r="EM237" s="130"/>
      <c r="EN237" s="130"/>
      <c r="EO237" s="130"/>
      <c r="EP237" s="130"/>
      <c r="EQ237" s="130"/>
      <c r="ER237" s="130"/>
      <c r="ES237" s="130"/>
      <c r="ET237" s="130"/>
      <c r="EU237" s="130"/>
      <c r="EV237" s="130"/>
      <c r="EW237" s="130"/>
      <c r="EX237" s="130"/>
      <c r="EY237" s="130"/>
      <c r="EZ237" s="130"/>
      <c r="FA237" s="130"/>
      <c r="FB237" s="130"/>
      <c r="FC237" s="130"/>
      <c r="FD237" s="130"/>
      <c r="FE237" s="130"/>
      <c r="FF237" s="130"/>
      <c r="FG237" s="130"/>
      <c r="FH237" s="130"/>
      <c r="FI237" s="130"/>
      <c r="FJ237" s="130"/>
      <c r="FK237" s="130"/>
      <c r="FL237" s="130"/>
      <c r="FM237" s="130"/>
      <c r="FN237" s="130"/>
      <c r="FO237" s="130"/>
      <c r="FP237" s="130"/>
      <c r="FQ237" s="130"/>
      <c r="FR237" s="130"/>
      <c r="FS237" s="130"/>
      <c r="FT237" s="130"/>
      <c r="FU237" s="130"/>
      <c r="FV237" s="130"/>
      <c r="FW237" s="130"/>
      <c r="FX237" s="130"/>
      <c r="FY237" s="130"/>
      <c r="FZ237" s="130"/>
      <c r="GA237" s="130"/>
      <c r="GB237" s="130"/>
      <c r="GC237" s="130"/>
      <c r="GD237" s="130"/>
      <c r="GE237" s="130"/>
      <c r="GF237" s="130"/>
      <c r="GG237" s="130"/>
      <c r="GH237" s="130"/>
      <c r="GI237" s="130"/>
      <c r="GJ237" s="130"/>
      <c r="GK237" s="130"/>
      <c r="GL237" s="130"/>
      <c r="GM237" s="130"/>
      <c r="GN237" s="130"/>
      <c r="GO237" s="130"/>
      <c r="GP237" s="130"/>
      <c r="GQ237" s="130"/>
      <c r="GR237" s="130"/>
      <c r="GS237" s="130"/>
      <c r="GT237" s="130"/>
      <c r="GU237" s="130"/>
      <c r="GV237" s="130"/>
      <c r="GW237" s="130"/>
      <c r="GX237" s="130"/>
      <c r="GY237" s="130"/>
      <c r="GZ237" s="130"/>
      <c r="HA237" s="130"/>
      <c r="HB237" s="130"/>
      <c r="HC237" s="130"/>
      <c r="HD237" s="130"/>
      <c r="HE237" s="130"/>
      <c r="HF237" s="130"/>
      <c r="HG237" s="130"/>
      <c r="HH237" s="130"/>
      <c r="HI237" s="130"/>
      <c r="HJ237" s="130"/>
      <c r="HK237" s="130"/>
      <c r="HL237" s="130"/>
      <c r="HM237" s="130"/>
      <c r="HN237" s="130"/>
      <c r="HO237" s="130"/>
      <c r="HP237" s="130"/>
      <c r="HQ237" s="130"/>
      <c r="HR237" s="130"/>
      <c r="HS237" s="130"/>
      <c r="HT237" s="132"/>
    </row>
    <row r="238" spans="1:228" ht="15.75">
      <c r="A238" s="53" t="s">
        <v>303</v>
      </c>
      <c r="B238" s="128" t="s">
        <v>320</v>
      </c>
      <c r="C238" s="125" t="s">
        <v>305</v>
      </c>
      <c r="D238" s="129" t="s">
        <v>23</v>
      </c>
      <c r="E238" s="58">
        <v>50</v>
      </c>
      <c r="F238" s="58">
        <f t="shared" si="11"/>
        <v>150000</v>
      </c>
      <c r="G238" s="127">
        <v>3000</v>
      </c>
      <c r="H238" s="77"/>
    </row>
    <row r="239" spans="1:228" ht="15">
      <c r="A239" s="53" t="s">
        <v>303</v>
      </c>
      <c r="B239" s="128" t="s">
        <v>321</v>
      </c>
      <c r="C239" s="125" t="s">
        <v>305</v>
      </c>
      <c r="D239" s="129" t="s">
        <v>23</v>
      </c>
      <c r="E239" s="58">
        <v>50</v>
      </c>
      <c r="F239" s="58">
        <f t="shared" si="11"/>
        <v>25000</v>
      </c>
      <c r="G239" s="127">
        <v>500</v>
      </c>
      <c r="H239" s="12"/>
    </row>
    <row r="240" spans="1:228" ht="28.5">
      <c r="A240" s="53" t="s">
        <v>303</v>
      </c>
      <c r="B240" s="128" t="s">
        <v>322</v>
      </c>
      <c r="C240" s="125" t="s">
        <v>305</v>
      </c>
      <c r="D240" s="129" t="s">
        <v>23</v>
      </c>
      <c r="E240" s="58">
        <v>720</v>
      </c>
      <c r="F240" s="58">
        <f t="shared" si="11"/>
        <v>216000</v>
      </c>
      <c r="G240" s="127">
        <v>300</v>
      </c>
      <c r="H240" s="80"/>
    </row>
    <row r="241" spans="1:8" ht="18" customHeight="1">
      <c r="A241" s="53" t="s">
        <v>303</v>
      </c>
      <c r="B241" s="128" t="s">
        <v>323</v>
      </c>
      <c r="C241" s="125" t="s">
        <v>305</v>
      </c>
      <c r="D241" s="129" t="s">
        <v>23</v>
      </c>
      <c r="E241" s="58">
        <v>600</v>
      </c>
      <c r="F241" s="58">
        <f t="shared" si="11"/>
        <v>1800000</v>
      </c>
      <c r="G241" s="127">
        <v>3000</v>
      </c>
      <c r="H241" s="12"/>
    </row>
    <row r="242" spans="1:8" ht="42.75">
      <c r="A242" s="53" t="s">
        <v>303</v>
      </c>
      <c r="B242" s="128" t="s">
        <v>324</v>
      </c>
      <c r="C242" s="125" t="s">
        <v>305</v>
      </c>
      <c r="D242" s="129" t="s">
        <v>23</v>
      </c>
      <c r="E242" s="58">
        <v>600</v>
      </c>
      <c r="F242" s="58">
        <f t="shared" si="11"/>
        <v>1500000</v>
      </c>
      <c r="G242" s="127">
        <v>2500</v>
      </c>
      <c r="H242" s="12"/>
    </row>
    <row r="243" spans="1:8" ht="18.75" customHeight="1">
      <c r="A243" s="53" t="s">
        <v>303</v>
      </c>
      <c r="B243" s="128" t="s">
        <v>325</v>
      </c>
      <c r="C243" s="125" t="s">
        <v>305</v>
      </c>
      <c r="D243" s="129" t="s">
        <v>23</v>
      </c>
      <c r="E243" s="58">
        <v>150</v>
      </c>
      <c r="F243" s="58">
        <f t="shared" si="11"/>
        <v>75000</v>
      </c>
      <c r="G243" s="127">
        <v>500</v>
      </c>
      <c r="H243" s="12"/>
    </row>
    <row r="244" spans="1:8" ht="18.75" customHeight="1">
      <c r="A244" s="53" t="s">
        <v>326</v>
      </c>
      <c r="B244" s="128" t="s">
        <v>327</v>
      </c>
      <c r="C244" s="125" t="s">
        <v>305</v>
      </c>
      <c r="D244" s="129" t="s">
        <v>23</v>
      </c>
      <c r="E244" s="58">
        <v>150</v>
      </c>
      <c r="F244" s="58">
        <f t="shared" si="11"/>
        <v>75000</v>
      </c>
      <c r="G244" s="127">
        <v>500</v>
      </c>
      <c r="H244" s="12"/>
    </row>
    <row r="245" spans="1:8" ht="18.75" customHeight="1">
      <c r="A245" s="53" t="s">
        <v>328</v>
      </c>
      <c r="B245" s="128" t="s">
        <v>329</v>
      </c>
      <c r="C245" s="125" t="s">
        <v>305</v>
      </c>
      <c r="D245" s="129" t="s">
        <v>23</v>
      </c>
      <c r="E245" s="58">
        <v>151</v>
      </c>
      <c r="F245" s="58">
        <f t="shared" si="11"/>
        <v>151000</v>
      </c>
      <c r="G245" s="127">
        <v>1000</v>
      </c>
      <c r="H245" s="12"/>
    </row>
    <row r="246" spans="1:8" ht="28.5">
      <c r="A246" s="53" t="s">
        <v>303</v>
      </c>
      <c r="B246" s="128" t="s">
        <v>330</v>
      </c>
      <c r="C246" s="125" t="s">
        <v>305</v>
      </c>
      <c r="D246" s="129" t="s">
        <v>310</v>
      </c>
      <c r="E246" s="58">
        <v>40000</v>
      </c>
      <c r="F246" s="58">
        <f t="shared" si="11"/>
        <v>400000</v>
      </c>
      <c r="G246" s="127">
        <v>10</v>
      </c>
      <c r="H246" s="12"/>
    </row>
    <row r="247" spans="1:8" ht="16.5" thickBot="1">
      <c r="A247" s="200" t="s">
        <v>331</v>
      </c>
      <c r="B247" s="200"/>
      <c r="C247" s="200"/>
      <c r="D247" s="200"/>
      <c r="E247" s="200"/>
      <c r="F247" s="198">
        <f>SUM(F248:F264)</f>
        <v>167130000</v>
      </c>
      <c r="G247" s="199"/>
      <c r="H247" s="12"/>
    </row>
    <row r="248" spans="1:8" ht="40.5" customHeight="1" thickBot="1">
      <c r="A248" s="134">
        <v>45451599</v>
      </c>
      <c r="B248" s="135" t="s">
        <v>332</v>
      </c>
      <c r="C248" s="136" t="s">
        <v>305</v>
      </c>
      <c r="D248" s="137" t="s">
        <v>21</v>
      </c>
      <c r="E248" s="138">
        <v>50000000</v>
      </c>
      <c r="F248" s="139">
        <f>G248*E248</f>
        <v>50000000</v>
      </c>
      <c r="G248" s="140">
        <v>1</v>
      </c>
      <c r="H248" s="12"/>
    </row>
    <row r="249" spans="1:8" ht="36" customHeight="1">
      <c r="A249" s="141">
        <v>45460000</v>
      </c>
      <c r="B249" s="32" t="s">
        <v>333</v>
      </c>
      <c r="C249" s="31" t="s">
        <v>20</v>
      </c>
      <c r="D249" s="24" t="s">
        <v>21</v>
      </c>
      <c r="E249" s="34">
        <v>990000</v>
      </c>
      <c r="F249" s="34">
        <f t="shared" ref="F249:F264" si="12">G249*E249</f>
        <v>990000</v>
      </c>
      <c r="G249" s="48">
        <v>1</v>
      </c>
      <c r="H249" s="12"/>
    </row>
    <row r="250" spans="1:8" ht="28.5">
      <c r="A250" s="141">
        <v>45600000</v>
      </c>
      <c r="B250" s="32" t="s">
        <v>334</v>
      </c>
      <c r="C250" s="31" t="s">
        <v>20</v>
      </c>
      <c r="D250" s="24" t="s">
        <v>21</v>
      </c>
      <c r="E250" s="34">
        <v>900000</v>
      </c>
      <c r="F250" s="34">
        <f t="shared" si="12"/>
        <v>900000</v>
      </c>
      <c r="G250" s="48">
        <v>1</v>
      </c>
      <c r="H250" s="12"/>
    </row>
    <row r="251" spans="1:8" hidden="1">
      <c r="A251" s="62"/>
      <c r="B251" s="32"/>
      <c r="C251" s="31"/>
      <c r="D251" s="24"/>
      <c r="E251" s="34"/>
      <c r="F251" s="34"/>
      <c r="G251" s="48"/>
      <c r="H251" s="12"/>
    </row>
    <row r="252" spans="1:8" hidden="1">
      <c r="A252" s="62"/>
      <c r="B252" s="32"/>
      <c r="C252" s="31"/>
      <c r="D252" s="24"/>
      <c r="E252" s="34"/>
      <c r="F252" s="34"/>
      <c r="G252" s="48"/>
      <c r="H252" s="12"/>
    </row>
    <row r="253" spans="1:8" hidden="1">
      <c r="A253" s="62"/>
      <c r="B253" s="32"/>
      <c r="C253" s="31"/>
      <c r="D253" s="24"/>
      <c r="E253" s="34"/>
      <c r="F253" s="34"/>
      <c r="G253" s="48"/>
      <c r="H253" s="12"/>
    </row>
    <row r="254" spans="1:8" ht="30" hidden="1" customHeight="1">
      <c r="A254" s="62"/>
      <c r="B254" s="32"/>
      <c r="C254" s="31"/>
      <c r="D254" s="24"/>
      <c r="E254" s="34"/>
      <c r="F254" s="34"/>
      <c r="G254" s="48"/>
      <c r="H254" s="12"/>
    </row>
    <row r="255" spans="1:8" ht="42.75">
      <c r="A255" s="62" t="s">
        <v>335</v>
      </c>
      <c r="B255" s="32" t="s">
        <v>336</v>
      </c>
      <c r="C255" s="31" t="s">
        <v>337</v>
      </c>
      <c r="D255" s="24" t="s">
        <v>21</v>
      </c>
      <c r="E255" s="34">
        <v>900000</v>
      </c>
      <c r="F255" s="34">
        <f t="shared" si="12"/>
        <v>900000</v>
      </c>
      <c r="G255" s="48">
        <v>1</v>
      </c>
      <c r="H255" s="12"/>
    </row>
    <row r="256" spans="1:8" ht="34.5" customHeight="1">
      <c r="A256" s="62" t="s">
        <v>335</v>
      </c>
      <c r="B256" s="32" t="s">
        <v>338</v>
      </c>
      <c r="C256" s="31" t="s">
        <v>337</v>
      </c>
      <c r="D256" s="24" t="s">
        <v>21</v>
      </c>
      <c r="E256" s="34">
        <v>30000000</v>
      </c>
      <c r="F256" s="34">
        <f>G256*E256</f>
        <v>30000000</v>
      </c>
      <c r="G256" s="48">
        <v>1</v>
      </c>
      <c r="H256" s="12"/>
    </row>
    <row r="257" spans="1:228" ht="71.25">
      <c r="A257" s="62" t="s">
        <v>335</v>
      </c>
      <c r="B257" s="32" t="s">
        <v>339</v>
      </c>
      <c r="C257" s="31" t="s">
        <v>340</v>
      </c>
      <c r="D257" s="24" t="s">
        <v>21</v>
      </c>
      <c r="E257" s="34">
        <v>80000000</v>
      </c>
      <c r="F257" s="34">
        <f t="shared" si="12"/>
        <v>80000000</v>
      </c>
      <c r="G257" s="48">
        <v>1</v>
      </c>
    </row>
    <row r="258" spans="1:228" ht="42.75">
      <c r="A258" s="84" t="s">
        <v>341</v>
      </c>
      <c r="B258" s="46" t="s">
        <v>342</v>
      </c>
      <c r="C258" s="31" t="s">
        <v>20</v>
      </c>
      <c r="D258" s="24" t="s">
        <v>21</v>
      </c>
      <c r="E258" s="34">
        <v>990000</v>
      </c>
      <c r="F258" s="34">
        <f t="shared" si="12"/>
        <v>990000</v>
      </c>
      <c r="G258" s="48">
        <v>1</v>
      </c>
      <c r="H258" s="12"/>
    </row>
    <row r="259" spans="1:228" hidden="1">
      <c r="A259" s="84"/>
      <c r="B259" s="46"/>
      <c r="C259" s="31"/>
      <c r="D259" s="24"/>
      <c r="E259" s="34"/>
      <c r="F259" s="34"/>
      <c r="G259" s="48"/>
      <c r="H259" s="12"/>
    </row>
    <row r="260" spans="1:228" ht="20.100000000000001" customHeight="1">
      <c r="A260" s="62" t="s">
        <v>343</v>
      </c>
      <c r="B260" s="32" t="s">
        <v>344</v>
      </c>
      <c r="C260" s="31" t="s">
        <v>20</v>
      </c>
      <c r="D260" s="24" t="s">
        <v>21</v>
      </c>
      <c r="E260" s="34">
        <v>600000</v>
      </c>
      <c r="F260" s="34">
        <f t="shared" si="12"/>
        <v>600000</v>
      </c>
      <c r="G260" s="48">
        <v>1</v>
      </c>
      <c r="H260" s="12"/>
    </row>
    <row r="261" spans="1:228" ht="39" hidden="1" customHeight="1">
      <c r="A261" s="62"/>
      <c r="B261" s="32" t="s">
        <v>345</v>
      </c>
      <c r="C261" s="31"/>
      <c r="D261" s="24" t="s">
        <v>21</v>
      </c>
      <c r="E261" s="34">
        <v>2000000</v>
      </c>
      <c r="F261" s="34"/>
      <c r="G261" s="48">
        <v>1</v>
      </c>
    </row>
    <row r="262" spans="1:228" ht="42.75" hidden="1">
      <c r="A262" s="142" t="s">
        <v>346</v>
      </c>
      <c r="B262" s="143" t="s">
        <v>347</v>
      </c>
      <c r="C262" s="31" t="s">
        <v>337</v>
      </c>
      <c r="D262" s="24" t="s">
        <v>21</v>
      </c>
      <c r="E262" s="34">
        <v>50000</v>
      </c>
      <c r="F262" s="34"/>
      <c r="G262" s="48">
        <v>1</v>
      </c>
    </row>
    <row r="263" spans="1:228" ht="72" customHeight="1">
      <c r="A263" s="62" t="s">
        <v>346</v>
      </c>
      <c r="B263" s="32" t="s">
        <v>348</v>
      </c>
      <c r="C263" s="31" t="s">
        <v>337</v>
      </c>
      <c r="D263" s="24" t="s">
        <v>21</v>
      </c>
      <c r="E263" s="34">
        <v>750000</v>
      </c>
      <c r="F263" s="34">
        <v>750000</v>
      </c>
      <c r="G263" s="48">
        <v>1</v>
      </c>
    </row>
    <row r="264" spans="1:228" s="3" customFormat="1" ht="59.25" customHeight="1">
      <c r="A264" s="62" t="s">
        <v>335</v>
      </c>
      <c r="B264" s="143" t="s">
        <v>349</v>
      </c>
      <c r="C264" s="31" t="s">
        <v>337</v>
      </c>
      <c r="D264" s="24" t="s">
        <v>21</v>
      </c>
      <c r="E264" s="34">
        <v>2000000</v>
      </c>
      <c r="F264" s="34">
        <f t="shared" si="12"/>
        <v>2000000</v>
      </c>
      <c r="G264" s="48">
        <v>1</v>
      </c>
      <c r="H264" s="8"/>
      <c r="EI264" s="4"/>
      <c r="HT264" s="5"/>
    </row>
    <row r="265" spans="1:228" ht="18" customHeight="1">
      <c r="A265" s="195" t="s">
        <v>350</v>
      </c>
      <c r="B265" s="196"/>
      <c r="C265" s="196"/>
      <c r="D265" s="196"/>
      <c r="E265" s="197"/>
      <c r="F265" s="198">
        <f>SUM(F266:F325)</f>
        <v>60876650.079999998</v>
      </c>
      <c r="G265" s="199"/>
    </row>
    <row r="266" spans="1:228" ht="33" customHeight="1">
      <c r="A266" s="115">
        <v>98111120</v>
      </c>
      <c r="B266" s="144" t="s">
        <v>351</v>
      </c>
      <c r="C266" s="115"/>
      <c r="D266" s="24" t="s">
        <v>21</v>
      </c>
      <c r="E266" s="114">
        <v>1820000</v>
      </c>
      <c r="F266" s="34">
        <f>E266*G266</f>
        <v>1820000</v>
      </c>
      <c r="G266" s="117">
        <v>1</v>
      </c>
    </row>
    <row r="267" spans="1:228" ht="18" customHeight="1">
      <c r="A267" s="62" t="s">
        <v>352</v>
      </c>
      <c r="B267" s="32" t="s">
        <v>353</v>
      </c>
      <c r="C267" s="31" t="s">
        <v>20</v>
      </c>
      <c r="D267" s="24" t="s">
        <v>354</v>
      </c>
      <c r="E267" s="145">
        <v>32.700000000000003</v>
      </c>
      <c r="F267" s="34">
        <f>E267*G267</f>
        <v>10000000.080000002</v>
      </c>
      <c r="G267" s="48">
        <v>305810.40000000002</v>
      </c>
    </row>
    <row r="268" spans="1:228" s="146" customFormat="1" ht="18" customHeight="1">
      <c r="A268" s="62">
        <v>65111100</v>
      </c>
      <c r="B268" s="32" t="s">
        <v>355</v>
      </c>
      <c r="C268" s="31" t="s">
        <v>20</v>
      </c>
      <c r="D268" s="24" t="s">
        <v>356</v>
      </c>
      <c r="E268" s="34">
        <v>171</v>
      </c>
      <c r="F268" s="34">
        <v>5000000</v>
      </c>
      <c r="G268" s="48">
        <v>29240</v>
      </c>
      <c r="H268" s="8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85"/>
      <c r="CO268" s="85"/>
      <c r="CP268" s="85"/>
      <c r="CQ268" s="85"/>
      <c r="CR268" s="85"/>
      <c r="CS268" s="85"/>
      <c r="CT268" s="85"/>
      <c r="CU268" s="85"/>
      <c r="CV268" s="85"/>
      <c r="CW268" s="85"/>
      <c r="CX268" s="85"/>
      <c r="CY268" s="85"/>
      <c r="CZ268" s="85"/>
      <c r="DA268" s="85"/>
      <c r="DB268" s="85"/>
      <c r="DC268" s="85"/>
      <c r="DD268" s="85"/>
      <c r="DE268" s="85"/>
      <c r="DF268" s="85"/>
      <c r="DG268" s="85"/>
      <c r="DH268" s="85"/>
      <c r="DI268" s="85"/>
      <c r="DJ268" s="85"/>
      <c r="DK268" s="85"/>
      <c r="DL268" s="85"/>
      <c r="DM268" s="85"/>
      <c r="DN268" s="85"/>
      <c r="DO268" s="85"/>
      <c r="DP268" s="85"/>
      <c r="DQ268" s="85"/>
      <c r="DR268" s="85"/>
      <c r="DS268" s="85"/>
      <c r="DT268" s="85"/>
      <c r="DU268" s="85"/>
      <c r="DV268" s="85"/>
      <c r="DW268" s="85"/>
      <c r="DX268" s="85"/>
      <c r="DY268" s="85"/>
      <c r="DZ268" s="85"/>
      <c r="EA268" s="85"/>
      <c r="EB268" s="85"/>
      <c r="EC268" s="85"/>
      <c r="ED268" s="85"/>
      <c r="EE268" s="85"/>
      <c r="EF268" s="85"/>
      <c r="EG268" s="85"/>
      <c r="EH268" s="85"/>
      <c r="EI268" s="86"/>
      <c r="EJ268" s="85"/>
      <c r="EK268" s="85"/>
      <c r="EL268" s="85"/>
      <c r="EM268" s="85"/>
      <c r="EN268" s="85"/>
      <c r="EO268" s="85"/>
      <c r="EP268" s="85"/>
      <c r="EQ268" s="85"/>
      <c r="ER268" s="85"/>
      <c r="ES268" s="85"/>
      <c r="ET268" s="85"/>
      <c r="EU268" s="85"/>
      <c r="EV268" s="85"/>
      <c r="EW268" s="85"/>
      <c r="EX268" s="85"/>
      <c r="EY268" s="85"/>
      <c r="EZ268" s="85"/>
      <c r="FA268" s="85"/>
      <c r="FB268" s="85"/>
      <c r="FC268" s="85"/>
      <c r="FD268" s="85"/>
      <c r="FE268" s="85"/>
      <c r="FF268" s="85"/>
      <c r="FG268" s="85"/>
      <c r="FH268" s="85"/>
      <c r="FI268" s="85"/>
      <c r="FJ268" s="85"/>
      <c r="FK268" s="85"/>
      <c r="FL268" s="85"/>
      <c r="FM268" s="85"/>
      <c r="FN268" s="85"/>
      <c r="FO268" s="85"/>
      <c r="FP268" s="85"/>
      <c r="FQ268" s="85"/>
      <c r="FR268" s="85"/>
      <c r="FS268" s="85"/>
      <c r="FT268" s="85"/>
      <c r="FU268" s="85"/>
      <c r="FV268" s="85"/>
      <c r="FW268" s="85"/>
      <c r="FX268" s="85"/>
      <c r="FY268" s="85"/>
      <c r="FZ268" s="85"/>
      <c r="GA268" s="85"/>
      <c r="GB268" s="85"/>
      <c r="GC268" s="85"/>
      <c r="GD268" s="85"/>
      <c r="GE268" s="85"/>
      <c r="GF268" s="85"/>
      <c r="GG268" s="85"/>
      <c r="GH268" s="85"/>
      <c r="GI268" s="85"/>
      <c r="GJ268" s="85"/>
      <c r="GK268" s="85"/>
      <c r="GL268" s="85"/>
      <c r="GM268" s="85"/>
      <c r="GN268" s="85"/>
      <c r="GO268" s="85"/>
      <c r="GP268" s="85"/>
      <c r="GQ268" s="85"/>
      <c r="GR268" s="85"/>
      <c r="GS268" s="85"/>
      <c r="GT268" s="85"/>
      <c r="GU268" s="85"/>
      <c r="GV268" s="85"/>
      <c r="GW268" s="85"/>
      <c r="GX268" s="85"/>
      <c r="GY268" s="85"/>
      <c r="GZ268" s="85"/>
      <c r="HA268" s="85"/>
      <c r="HB268" s="85"/>
      <c r="HC268" s="85"/>
      <c r="HD268" s="85"/>
      <c r="HE268" s="85"/>
      <c r="HF268" s="85"/>
      <c r="HG268" s="85"/>
      <c r="HH268" s="85"/>
      <c r="HI268" s="85"/>
      <c r="HJ268" s="85"/>
      <c r="HK268" s="85"/>
      <c r="HL268" s="85"/>
      <c r="HM268" s="85"/>
      <c r="HN268" s="85"/>
      <c r="HO268" s="85"/>
      <c r="HP268" s="85"/>
      <c r="HQ268" s="85"/>
      <c r="HR268" s="85"/>
      <c r="HS268" s="85"/>
      <c r="HT268" s="87"/>
    </row>
    <row r="269" spans="1:228" ht="18" customHeight="1">
      <c r="A269" s="62">
        <v>65211100</v>
      </c>
      <c r="B269" s="32" t="s">
        <v>357</v>
      </c>
      <c r="C269" s="31" t="s">
        <v>20</v>
      </c>
      <c r="D269" s="24" t="s">
        <v>356</v>
      </c>
      <c r="E269" s="34">
        <v>156</v>
      </c>
      <c r="F269" s="34">
        <v>7000000</v>
      </c>
      <c r="G269" s="48">
        <v>64102.6</v>
      </c>
      <c r="H269" s="147"/>
    </row>
    <row r="270" spans="1:228" ht="28.5">
      <c r="A270" s="148" t="s">
        <v>358</v>
      </c>
      <c r="B270" s="46" t="s">
        <v>359</v>
      </c>
      <c r="C270" s="31" t="s">
        <v>20</v>
      </c>
      <c r="D270" s="24" t="s">
        <v>21</v>
      </c>
      <c r="E270" s="34">
        <v>400000</v>
      </c>
      <c r="F270" s="34">
        <f t="shared" ref="F270:F321" si="13">E270*G270</f>
        <v>400000</v>
      </c>
      <c r="G270" s="48">
        <v>1</v>
      </c>
      <c r="I270" s="34"/>
    </row>
    <row r="271" spans="1:228" ht="28.5">
      <c r="A271" s="53" t="s">
        <v>360</v>
      </c>
      <c r="B271" s="32" t="s">
        <v>361</v>
      </c>
      <c r="C271" s="31" t="s">
        <v>20</v>
      </c>
      <c r="D271" s="24" t="s">
        <v>21</v>
      </c>
      <c r="E271" s="34">
        <v>990000</v>
      </c>
      <c r="F271" s="34">
        <f t="shared" si="13"/>
        <v>990000</v>
      </c>
      <c r="G271" s="48">
        <v>1</v>
      </c>
    </row>
    <row r="272" spans="1:228" ht="28.5">
      <c r="A272" s="46" t="s">
        <v>360</v>
      </c>
      <c r="B272" s="46" t="s">
        <v>362</v>
      </c>
      <c r="C272" s="46" t="s">
        <v>20</v>
      </c>
      <c r="D272" s="65" t="s">
        <v>21</v>
      </c>
      <c r="E272" s="34">
        <v>250000</v>
      </c>
      <c r="F272" s="34">
        <f t="shared" si="13"/>
        <v>250000</v>
      </c>
      <c r="G272" s="149">
        <v>1</v>
      </c>
    </row>
    <row r="273" spans="1:228" ht="28.5">
      <c r="A273" s="46" t="s">
        <v>363</v>
      </c>
      <c r="B273" s="46" t="s">
        <v>364</v>
      </c>
      <c r="C273" s="46" t="s">
        <v>20</v>
      </c>
      <c r="D273" s="65" t="s">
        <v>21</v>
      </c>
      <c r="E273" s="34">
        <v>450000</v>
      </c>
      <c r="F273" s="34">
        <f t="shared" si="13"/>
        <v>450000</v>
      </c>
      <c r="G273" s="149">
        <v>1</v>
      </c>
    </row>
    <row r="274" spans="1:228" ht="30" customHeight="1">
      <c r="A274" s="46" t="s">
        <v>365</v>
      </c>
      <c r="B274" s="46" t="s">
        <v>366</v>
      </c>
      <c r="C274" s="46" t="s">
        <v>20</v>
      </c>
      <c r="D274" s="65" t="s">
        <v>21</v>
      </c>
      <c r="E274" s="34">
        <v>12000</v>
      </c>
      <c r="F274" s="34">
        <f t="shared" si="13"/>
        <v>12000</v>
      </c>
      <c r="G274" s="149">
        <v>1</v>
      </c>
    </row>
    <row r="275" spans="1:228" ht="30" customHeight="1">
      <c r="A275" s="46" t="s">
        <v>367</v>
      </c>
      <c r="B275" s="46" t="s">
        <v>368</v>
      </c>
      <c r="C275" s="46" t="s">
        <v>20</v>
      </c>
      <c r="D275" s="65" t="s">
        <v>21</v>
      </c>
      <c r="E275" s="34">
        <v>3000000</v>
      </c>
      <c r="F275" s="34">
        <f>E275*G275</f>
        <v>3000000</v>
      </c>
      <c r="G275" s="149">
        <v>1</v>
      </c>
    </row>
    <row r="276" spans="1:228" ht="28.5">
      <c r="A276" s="46" t="s">
        <v>369</v>
      </c>
      <c r="B276" s="46" t="s">
        <v>370</v>
      </c>
      <c r="C276" s="46" t="s">
        <v>20</v>
      </c>
      <c r="D276" s="65" t="s">
        <v>21</v>
      </c>
      <c r="E276" s="34">
        <v>600000</v>
      </c>
      <c r="F276" s="34">
        <f t="shared" si="13"/>
        <v>600000</v>
      </c>
      <c r="G276" s="150">
        <v>1</v>
      </c>
    </row>
    <row r="277" spans="1:228" s="152" customFormat="1" ht="28.5">
      <c r="A277" s="46" t="s">
        <v>371</v>
      </c>
      <c r="B277" s="46" t="s">
        <v>372</v>
      </c>
      <c r="C277" s="46" t="s">
        <v>20</v>
      </c>
      <c r="D277" s="65" t="s">
        <v>21</v>
      </c>
      <c r="E277" s="34">
        <v>221000</v>
      </c>
      <c r="F277" s="34">
        <f t="shared" si="13"/>
        <v>221000</v>
      </c>
      <c r="G277" s="149">
        <v>1</v>
      </c>
      <c r="H277" s="8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  <c r="AV277" s="50"/>
      <c r="AW277" s="50"/>
      <c r="AX277" s="50"/>
      <c r="AY277" s="50"/>
      <c r="AZ277" s="50"/>
      <c r="BA277" s="50"/>
      <c r="BB277" s="50"/>
      <c r="BC277" s="50"/>
      <c r="BD277" s="50"/>
      <c r="BE277" s="50"/>
      <c r="BF277" s="50"/>
      <c r="BG277" s="50"/>
      <c r="BH277" s="50"/>
      <c r="BI277" s="50"/>
      <c r="BJ277" s="50"/>
      <c r="BK277" s="50"/>
      <c r="BL277" s="50"/>
      <c r="BM277" s="50"/>
      <c r="BN277" s="50"/>
      <c r="BO277" s="50"/>
      <c r="BP277" s="50"/>
      <c r="BQ277" s="50"/>
      <c r="BR277" s="50"/>
      <c r="BS277" s="50"/>
      <c r="BT277" s="50"/>
      <c r="BU277" s="50"/>
      <c r="BV277" s="50"/>
      <c r="BW277" s="50"/>
      <c r="BX277" s="50"/>
      <c r="BY277" s="50"/>
      <c r="BZ277" s="50"/>
      <c r="CA277" s="50"/>
      <c r="CB277" s="50"/>
      <c r="CC277" s="50"/>
      <c r="CD277" s="50"/>
      <c r="CE277" s="50"/>
      <c r="CF277" s="50"/>
      <c r="CG277" s="50"/>
      <c r="CH277" s="50"/>
      <c r="CI277" s="50"/>
      <c r="CJ277" s="50"/>
      <c r="CK277" s="50"/>
      <c r="CL277" s="50"/>
      <c r="CM277" s="50"/>
      <c r="CN277" s="50"/>
      <c r="CO277" s="50"/>
      <c r="CP277" s="50"/>
      <c r="CQ277" s="50"/>
      <c r="CR277" s="50"/>
      <c r="CS277" s="50"/>
      <c r="CT277" s="50"/>
      <c r="CU277" s="50"/>
      <c r="CV277" s="50"/>
      <c r="CW277" s="50"/>
      <c r="CX277" s="50"/>
      <c r="CY277" s="50"/>
      <c r="CZ277" s="50"/>
      <c r="DA277" s="50"/>
      <c r="DB277" s="50"/>
      <c r="DC277" s="50"/>
      <c r="DD277" s="50"/>
      <c r="DE277" s="50"/>
      <c r="DF277" s="50"/>
      <c r="DG277" s="50"/>
      <c r="DH277" s="50"/>
      <c r="DI277" s="50"/>
      <c r="DJ277" s="50"/>
      <c r="DK277" s="50"/>
      <c r="DL277" s="50"/>
      <c r="DM277" s="50"/>
      <c r="DN277" s="50"/>
      <c r="DO277" s="50"/>
      <c r="DP277" s="50"/>
      <c r="DQ277" s="50"/>
      <c r="DR277" s="50"/>
      <c r="DS277" s="50"/>
      <c r="DT277" s="50"/>
      <c r="DU277" s="50"/>
      <c r="DV277" s="50"/>
      <c r="DW277" s="50"/>
      <c r="DX277" s="50"/>
      <c r="DY277" s="50"/>
      <c r="DZ277" s="50"/>
      <c r="EA277" s="50"/>
      <c r="EB277" s="50"/>
      <c r="EC277" s="50"/>
      <c r="ED277" s="50"/>
      <c r="EE277" s="50"/>
      <c r="EF277" s="50"/>
      <c r="EG277" s="50"/>
      <c r="EH277" s="50"/>
      <c r="EI277" s="59"/>
      <c r="EJ277" s="50"/>
      <c r="EK277" s="50"/>
      <c r="EL277" s="50"/>
      <c r="EM277" s="50"/>
      <c r="EN277" s="50"/>
      <c r="EO277" s="50"/>
      <c r="EP277" s="50"/>
      <c r="EQ277" s="50"/>
      <c r="ER277" s="50"/>
      <c r="ES277" s="50"/>
      <c r="ET277" s="50"/>
      <c r="EU277" s="50"/>
      <c r="EV277" s="50"/>
      <c r="EW277" s="50"/>
      <c r="EX277" s="50"/>
      <c r="EY277" s="50"/>
      <c r="EZ277" s="50"/>
      <c r="FA277" s="50"/>
      <c r="FB277" s="50"/>
      <c r="FC277" s="50"/>
      <c r="FD277" s="50"/>
      <c r="FE277" s="50"/>
      <c r="FF277" s="50"/>
      <c r="FG277" s="50"/>
      <c r="FH277" s="50"/>
      <c r="FI277" s="50"/>
      <c r="FJ277" s="50"/>
      <c r="FK277" s="50"/>
      <c r="FL277" s="50"/>
      <c r="FM277" s="50"/>
      <c r="FN277" s="50"/>
      <c r="FO277" s="50"/>
      <c r="FP277" s="50"/>
      <c r="FQ277" s="50"/>
      <c r="FR277" s="50"/>
      <c r="FS277" s="50"/>
      <c r="FT277" s="50"/>
      <c r="FU277" s="50"/>
      <c r="FV277" s="50"/>
      <c r="FW277" s="50"/>
      <c r="FX277" s="50"/>
      <c r="FY277" s="50"/>
      <c r="FZ277" s="50"/>
      <c r="GA277" s="50"/>
      <c r="GB277" s="50"/>
      <c r="GC277" s="50"/>
      <c r="GD277" s="50"/>
      <c r="GE277" s="50"/>
      <c r="GF277" s="50"/>
      <c r="GG277" s="50"/>
      <c r="GH277" s="50"/>
      <c r="GI277" s="50"/>
      <c r="GJ277" s="50"/>
      <c r="GK277" s="50"/>
      <c r="GL277" s="50"/>
      <c r="GM277" s="50"/>
      <c r="GN277" s="50"/>
      <c r="GO277" s="50"/>
      <c r="GP277" s="50"/>
      <c r="GQ277" s="50"/>
      <c r="GR277" s="50"/>
      <c r="GS277" s="50"/>
      <c r="GT277" s="50"/>
      <c r="GU277" s="50"/>
      <c r="GV277" s="50"/>
      <c r="GW277" s="50"/>
      <c r="GX277" s="50"/>
      <c r="GY277" s="50"/>
      <c r="GZ277" s="50"/>
      <c r="HA277" s="50"/>
      <c r="HB277" s="50"/>
      <c r="HC277" s="50"/>
      <c r="HD277" s="50"/>
      <c r="HE277" s="50"/>
      <c r="HF277" s="50"/>
      <c r="HG277" s="50"/>
      <c r="HH277" s="50"/>
      <c r="HI277" s="50"/>
      <c r="HJ277" s="50"/>
      <c r="HK277" s="50"/>
      <c r="HL277" s="50"/>
      <c r="HM277" s="50"/>
      <c r="HN277" s="50"/>
      <c r="HO277" s="50"/>
      <c r="HP277" s="50"/>
      <c r="HQ277" s="50"/>
      <c r="HR277" s="50"/>
      <c r="HS277" s="50"/>
      <c r="HT277" s="151"/>
    </row>
    <row r="278" spans="1:228" s="152" customFormat="1" ht="45" customHeight="1">
      <c r="A278" s="46">
        <v>72611000</v>
      </c>
      <c r="B278" s="46" t="s">
        <v>373</v>
      </c>
      <c r="C278" s="46" t="s">
        <v>25</v>
      </c>
      <c r="D278" s="65" t="s">
        <v>21</v>
      </c>
      <c r="E278" s="34">
        <v>700000</v>
      </c>
      <c r="F278" s="34">
        <f t="shared" si="13"/>
        <v>700000</v>
      </c>
      <c r="G278" s="149">
        <v>1</v>
      </c>
      <c r="H278" s="12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  <c r="AV278" s="50"/>
      <c r="AW278" s="50"/>
      <c r="AX278" s="50"/>
      <c r="AY278" s="50"/>
      <c r="AZ278" s="50"/>
      <c r="BA278" s="50"/>
      <c r="BB278" s="50"/>
      <c r="BC278" s="50"/>
      <c r="BD278" s="50"/>
      <c r="BE278" s="50"/>
      <c r="BF278" s="50"/>
      <c r="BG278" s="50"/>
      <c r="BH278" s="50"/>
      <c r="BI278" s="50"/>
      <c r="BJ278" s="50"/>
      <c r="BK278" s="50"/>
      <c r="BL278" s="50"/>
      <c r="BM278" s="50"/>
      <c r="BN278" s="50"/>
      <c r="BO278" s="50"/>
      <c r="BP278" s="50"/>
      <c r="BQ278" s="50"/>
      <c r="BR278" s="50"/>
      <c r="BS278" s="50"/>
      <c r="BT278" s="50"/>
      <c r="BU278" s="50"/>
      <c r="BV278" s="50"/>
      <c r="BW278" s="50"/>
      <c r="BX278" s="50"/>
      <c r="BY278" s="50"/>
      <c r="BZ278" s="50"/>
      <c r="CA278" s="50"/>
      <c r="CB278" s="50"/>
      <c r="CC278" s="50"/>
      <c r="CD278" s="50"/>
      <c r="CE278" s="50"/>
      <c r="CF278" s="50"/>
      <c r="CG278" s="50"/>
      <c r="CH278" s="50"/>
      <c r="CI278" s="50"/>
      <c r="CJ278" s="50"/>
      <c r="CK278" s="50"/>
      <c r="CL278" s="50"/>
      <c r="CM278" s="50"/>
      <c r="CN278" s="50"/>
      <c r="CO278" s="50"/>
      <c r="CP278" s="50"/>
      <c r="CQ278" s="50"/>
      <c r="CR278" s="50"/>
      <c r="CS278" s="50"/>
      <c r="CT278" s="50"/>
      <c r="CU278" s="50"/>
      <c r="CV278" s="50"/>
      <c r="CW278" s="50"/>
      <c r="CX278" s="50"/>
      <c r="CY278" s="50"/>
      <c r="CZ278" s="50"/>
      <c r="DA278" s="50"/>
      <c r="DB278" s="50"/>
      <c r="DC278" s="50"/>
      <c r="DD278" s="50"/>
      <c r="DE278" s="50"/>
      <c r="DF278" s="50"/>
      <c r="DG278" s="50"/>
      <c r="DH278" s="50"/>
      <c r="DI278" s="50"/>
      <c r="DJ278" s="50"/>
      <c r="DK278" s="50"/>
      <c r="DL278" s="50"/>
      <c r="DM278" s="50"/>
      <c r="DN278" s="50"/>
      <c r="DO278" s="50"/>
      <c r="DP278" s="50"/>
      <c r="DQ278" s="50"/>
      <c r="DR278" s="50"/>
      <c r="DS278" s="50"/>
      <c r="DT278" s="50"/>
      <c r="DU278" s="50"/>
      <c r="DV278" s="50"/>
      <c r="DW278" s="50"/>
      <c r="DX278" s="50"/>
      <c r="DY278" s="50"/>
      <c r="DZ278" s="50"/>
      <c r="EA278" s="50"/>
      <c r="EB278" s="50"/>
      <c r="EC278" s="50"/>
      <c r="ED278" s="50"/>
      <c r="EE278" s="50"/>
      <c r="EF278" s="50"/>
      <c r="EG278" s="50"/>
      <c r="EH278" s="50"/>
      <c r="EI278" s="59"/>
      <c r="EJ278" s="50"/>
      <c r="EK278" s="50"/>
      <c r="EL278" s="50"/>
      <c r="EM278" s="50"/>
      <c r="EN278" s="50"/>
      <c r="EO278" s="50"/>
      <c r="EP278" s="50"/>
      <c r="EQ278" s="50"/>
      <c r="ER278" s="50"/>
      <c r="ES278" s="50"/>
      <c r="ET278" s="50"/>
      <c r="EU278" s="50"/>
      <c r="EV278" s="50"/>
      <c r="EW278" s="50"/>
      <c r="EX278" s="50"/>
      <c r="EY278" s="50"/>
      <c r="EZ278" s="50"/>
      <c r="FA278" s="50"/>
      <c r="FB278" s="50"/>
      <c r="FC278" s="50"/>
      <c r="FD278" s="50"/>
      <c r="FE278" s="50"/>
      <c r="FF278" s="50"/>
      <c r="FG278" s="50"/>
      <c r="FH278" s="50"/>
      <c r="FI278" s="50"/>
      <c r="FJ278" s="50"/>
      <c r="FK278" s="50"/>
      <c r="FL278" s="50"/>
      <c r="FM278" s="50"/>
      <c r="FN278" s="50"/>
      <c r="FO278" s="50"/>
      <c r="FP278" s="50"/>
      <c r="FQ278" s="50"/>
      <c r="FR278" s="50"/>
      <c r="FS278" s="50"/>
      <c r="FT278" s="50"/>
      <c r="FU278" s="50"/>
      <c r="FV278" s="50"/>
      <c r="FW278" s="50"/>
      <c r="FX278" s="50"/>
      <c r="FY278" s="50"/>
      <c r="FZ278" s="50"/>
      <c r="GA278" s="50"/>
      <c r="GB278" s="50"/>
      <c r="GC278" s="50"/>
      <c r="GD278" s="50"/>
      <c r="GE278" s="50"/>
      <c r="GF278" s="50"/>
      <c r="GG278" s="50"/>
      <c r="GH278" s="50"/>
      <c r="GI278" s="50"/>
      <c r="GJ278" s="50"/>
      <c r="GK278" s="50"/>
      <c r="GL278" s="50"/>
      <c r="GM278" s="50"/>
      <c r="GN278" s="50"/>
      <c r="GO278" s="50"/>
      <c r="GP278" s="50"/>
      <c r="GQ278" s="50"/>
      <c r="GR278" s="50"/>
      <c r="GS278" s="50"/>
      <c r="GT278" s="50"/>
      <c r="GU278" s="50"/>
      <c r="GV278" s="50"/>
      <c r="GW278" s="50"/>
      <c r="GX278" s="50"/>
      <c r="GY278" s="50"/>
      <c r="GZ278" s="50"/>
      <c r="HA278" s="50"/>
      <c r="HB278" s="50"/>
      <c r="HC278" s="50"/>
      <c r="HD278" s="50"/>
      <c r="HE278" s="50"/>
      <c r="HF278" s="50"/>
      <c r="HG278" s="50"/>
      <c r="HH278" s="50"/>
      <c r="HI278" s="50"/>
      <c r="HJ278" s="50"/>
      <c r="HK278" s="50"/>
      <c r="HL278" s="50"/>
      <c r="HM278" s="50"/>
      <c r="HN278" s="50"/>
      <c r="HO278" s="50"/>
      <c r="HP278" s="50"/>
      <c r="HQ278" s="50"/>
      <c r="HR278" s="50"/>
      <c r="HS278" s="50"/>
      <c r="HT278" s="151"/>
    </row>
    <row r="279" spans="1:228" s="152" customFormat="1" ht="32.25" customHeight="1">
      <c r="A279" s="46">
        <v>79571100</v>
      </c>
      <c r="B279" s="46" t="s">
        <v>374</v>
      </c>
      <c r="C279" s="46" t="s">
        <v>20</v>
      </c>
      <c r="D279" s="65" t="s">
        <v>21</v>
      </c>
      <c r="E279" s="34">
        <v>200000</v>
      </c>
      <c r="F279" s="34">
        <f t="shared" si="13"/>
        <v>200000</v>
      </c>
      <c r="G279" s="149">
        <v>1</v>
      </c>
      <c r="H279" s="12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  <c r="AV279" s="50"/>
      <c r="AW279" s="50"/>
      <c r="AX279" s="50"/>
      <c r="AY279" s="50"/>
      <c r="AZ279" s="50"/>
      <c r="BA279" s="50"/>
      <c r="BB279" s="50"/>
      <c r="BC279" s="50"/>
      <c r="BD279" s="50"/>
      <c r="BE279" s="50"/>
      <c r="BF279" s="50"/>
      <c r="BG279" s="50"/>
      <c r="BH279" s="50"/>
      <c r="BI279" s="50"/>
      <c r="BJ279" s="50"/>
      <c r="BK279" s="50"/>
      <c r="BL279" s="50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50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0"/>
      <c r="CS279" s="50"/>
      <c r="CT279" s="50"/>
      <c r="CU279" s="50"/>
      <c r="CV279" s="50"/>
      <c r="CW279" s="50"/>
      <c r="CX279" s="50"/>
      <c r="CY279" s="50"/>
      <c r="CZ279" s="50"/>
      <c r="DA279" s="50"/>
      <c r="DB279" s="50"/>
      <c r="DC279" s="50"/>
      <c r="DD279" s="50"/>
      <c r="DE279" s="50"/>
      <c r="DF279" s="50"/>
      <c r="DG279" s="50"/>
      <c r="DH279" s="50"/>
      <c r="DI279" s="50"/>
      <c r="DJ279" s="50"/>
      <c r="DK279" s="50"/>
      <c r="DL279" s="50"/>
      <c r="DM279" s="50"/>
      <c r="DN279" s="50"/>
      <c r="DO279" s="50"/>
      <c r="DP279" s="50"/>
      <c r="DQ279" s="50"/>
      <c r="DR279" s="50"/>
      <c r="DS279" s="50"/>
      <c r="DT279" s="50"/>
      <c r="DU279" s="50"/>
      <c r="DV279" s="50"/>
      <c r="DW279" s="50"/>
      <c r="DX279" s="50"/>
      <c r="DY279" s="50"/>
      <c r="DZ279" s="50"/>
      <c r="EA279" s="50"/>
      <c r="EB279" s="50"/>
      <c r="EC279" s="50"/>
      <c r="ED279" s="50"/>
      <c r="EE279" s="50"/>
      <c r="EF279" s="50"/>
      <c r="EG279" s="50"/>
      <c r="EH279" s="50"/>
      <c r="EI279" s="59"/>
      <c r="EJ279" s="50"/>
      <c r="EK279" s="50"/>
      <c r="EL279" s="50"/>
      <c r="EM279" s="50"/>
      <c r="EN279" s="50"/>
      <c r="EO279" s="50"/>
      <c r="EP279" s="50"/>
      <c r="EQ279" s="50"/>
      <c r="ER279" s="50"/>
      <c r="ES279" s="50"/>
      <c r="ET279" s="50"/>
      <c r="EU279" s="50"/>
      <c r="EV279" s="50"/>
      <c r="EW279" s="50"/>
      <c r="EX279" s="50"/>
      <c r="EY279" s="50"/>
      <c r="EZ279" s="50"/>
      <c r="FA279" s="50"/>
      <c r="FB279" s="50"/>
      <c r="FC279" s="50"/>
      <c r="FD279" s="50"/>
      <c r="FE279" s="50"/>
      <c r="FF279" s="50"/>
      <c r="FG279" s="50"/>
      <c r="FH279" s="50"/>
      <c r="FI279" s="50"/>
      <c r="FJ279" s="50"/>
      <c r="FK279" s="50"/>
      <c r="FL279" s="50"/>
      <c r="FM279" s="50"/>
      <c r="FN279" s="50"/>
      <c r="FO279" s="50"/>
      <c r="FP279" s="50"/>
      <c r="FQ279" s="50"/>
      <c r="FR279" s="50"/>
      <c r="FS279" s="50"/>
      <c r="FT279" s="50"/>
      <c r="FU279" s="50"/>
      <c r="FV279" s="50"/>
      <c r="FW279" s="50"/>
      <c r="FX279" s="50"/>
      <c r="FY279" s="50"/>
      <c r="FZ279" s="50"/>
      <c r="GA279" s="50"/>
      <c r="GB279" s="50"/>
      <c r="GC279" s="50"/>
      <c r="GD279" s="50"/>
      <c r="GE279" s="50"/>
      <c r="GF279" s="50"/>
      <c r="GG279" s="50"/>
      <c r="GH279" s="50"/>
      <c r="GI279" s="50"/>
      <c r="GJ279" s="50"/>
      <c r="GK279" s="50"/>
      <c r="GL279" s="50"/>
      <c r="GM279" s="50"/>
      <c r="GN279" s="50"/>
      <c r="GO279" s="50"/>
      <c r="GP279" s="50"/>
      <c r="GQ279" s="50"/>
      <c r="GR279" s="50"/>
      <c r="GS279" s="50"/>
      <c r="GT279" s="50"/>
      <c r="GU279" s="50"/>
      <c r="GV279" s="50"/>
      <c r="GW279" s="50"/>
      <c r="GX279" s="50"/>
      <c r="GY279" s="50"/>
      <c r="GZ279" s="50"/>
      <c r="HA279" s="50"/>
      <c r="HB279" s="50"/>
      <c r="HC279" s="50"/>
      <c r="HD279" s="50"/>
      <c r="HE279" s="50"/>
      <c r="HF279" s="50"/>
      <c r="HG279" s="50"/>
      <c r="HH279" s="50"/>
      <c r="HI279" s="50"/>
      <c r="HJ279" s="50"/>
      <c r="HK279" s="50"/>
      <c r="HL279" s="50"/>
      <c r="HM279" s="50"/>
      <c r="HN279" s="50"/>
      <c r="HO279" s="50"/>
      <c r="HP279" s="50"/>
      <c r="HQ279" s="50"/>
      <c r="HR279" s="50"/>
      <c r="HS279" s="50"/>
      <c r="HT279" s="151"/>
    </row>
    <row r="280" spans="1:228" s="152" customFormat="1" ht="42.75">
      <c r="A280" s="46" t="s">
        <v>375</v>
      </c>
      <c r="B280" s="46" t="s">
        <v>376</v>
      </c>
      <c r="C280" s="46" t="s">
        <v>20</v>
      </c>
      <c r="D280" s="65" t="s">
        <v>21</v>
      </c>
      <c r="E280" s="34">
        <v>3500</v>
      </c>
      <c r="F280" s="34">
        <f t="shared" si="13"/>
        <v>3500</v>
      </c>
      <c r="G280" s="149">
        <v>1</v>
      </c>
      <c r="H280" s="12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  <c r="AV280" s="50"/>
      <c r="AW280" s="50"/>
      <c r="AX280" s="50"/>
      <c r="AY280" s="50"/>
      <c r="AZ280" s="50"/>
      <c r="BA280" s="50"/>
      <c r="BB280" s="50"/>
      <c r="BC280" s="50"/>
      <c r="BD280" s="50"/>
      <c r="BE280" s="50"/>
      <c r="BF280" s="50"/>
      <c r="BG280" s="50"/>
      <c r="BH280" s="50"/>
      <c r="BI280" s="50"/>
      <c r="BJ280" s="50"/>
      <c r="BK280" s="50"/>
      <c r="BL280" s="50"/>
      <c r="BM280" s="50"/>
      <c r="BN280" s="50"/>
      <c r="BO280" s="50"/>
      <c r="BP280" s="50"/>
      <c r="BQ280" s="50"/>
      <c r="BR280" s="50"/>
      <c r="BS280" s="50"/>
      <c r="BT280" s="50"/>
      <c r="BU280" s="50"/>
      <c r="BV280" s="50"/>
      <c r="BW280" s="50"/>
      <c r="BX280" s="50"/>
      <c r="BY280" s="50"/>
      <c r="BZ280" s="50"/>
      <c r="CA280" s="50"/>
      <c r="CB280" s="50"/>
      <c r="CC280" s="50"/>
      <c r="CD280" s="50"/>
      <c r="CE280" s="50"/>
      <c r="CF280" s="50"/>
      <c r="CG280" s="50"/>
      <c r="CH280" s="50"/>
      <c r="CI280" s="50"/>
      <c r="CJ280" s="50"/>
      <c r="CK280" s="50"/>
      <c r="CL280" s="50"/>
      <c r="CM280" s="50"/>
      <c r="CN280" s="50"/>
      <c r="CO280" s="50"/>
      <c r="CP280" s="50"/>
      <c r="CQ280" s="50"/>
      <c r="CR280" s="50"/>
      <c r="CS280" s="50"/>
      <c r="CT280" s="50"/>
      <c r="CU280" s="50"/>
      <c r="CV280" s="50"/>
      <c r="CW280" s="50"/>
      <c r="CX280" s="50"/>
      <c r="CY280" s="50"/>
      <c r="CZ280" s="50"/>
      <c r="DA280" s="50"/>
      <c r="DB280" s="50"/>
      <c r="DC280" s="50"/>
      <c r="DD280" s="50"/>
      <c r="DE280" s="50"/>
      <c r="DF280" s="50"/>
      <c r="DG280" s="50"/>
      <c r="DH280" s="50"/>
      <c r="DI280" s="50"/>
      <c r="DJ280" s="50"/>
      <c r="DK280" s="50"/>
      <c r="DL280" s="50"/>
      <c r="DM280" s="50"/>
      <c r="DN280" s="50"/>
      <c r="DO280" s="50"/>
      <c r="DP280" s="50"/>
      <c r="DQ280" s="50"/>
      <c r="DR280" s="50"/>
      <c r="DS280" s="50"/>
      <c r="DT280" s="50"/>
      <c r="DU280" s="50"/>
      <c r="DV280" s="50"/>
      <c r="DW280" s="50"/>
      <c r="DX280" s="50"/>
      <c r="DY280" s="50"/>
      <c r="DZ280" s="50"/>
      <c r="EA280" s="50"/>
      <c r="EB280" s="50"/>
      <c r="EC280" s="50"/>
      <c r="ED280" s="50"/>
      <c r="EE280" s="50"/>
      <c r="EF280" s="50"/>
      <c r="EG280" s="50"/>
      <c r="EH280" s="50"/>
      <c r="EI280" s="59"/>
      <c r="EJ280" s="50"/>
      <c r="EK280" s="50"/>
      <c r="EL280" s="50"/>
      <c r="EM280" s="50"/>
      <c r="EN280" s="50"/>
      <c r="EO280" s="50"/>
      <c r="EP280" s="50"/>
      <c r="EQ280" s="50"/>
      <c r="ER280" s="50"/>
      <c r="ES280" s="50"/>
      <c r="ET280" s="50"/>
      <c r="EU280" s="50"/>
      <c r="EV280" s="50"/>
      <c r="EW280" s="50"/>
      <c r="EX280" s="50"/>
      <c r="EY280" s="50"/>
      <c r="EZ280" s="50"/>
      <c r="FA280" s="50"/>
      <c r="FB280" s="50"/>
      <c r="FC280" s="50"/>
      <c r="FD280" s="50"/>
      <c r="FE280" s="50"/>
      <c r="FF280" s="50"/>
      <c r="FG280" s="50"/>
      <c r="FH280" s="50"/>
      <c r="FI280" s="50"/>
      <c r="FJ280" s="50"/>
      <c r="FK280" s="50"/>
      <c r="FL280" s="50"/>
      <c r="FM280" s="50"/>
      <c r="FN280" s="50"/>
      <c r="FO280" s="50"/>
      <c r="FP280" s="50"/>
      <c r="FQ280" s="50"/>
      <c r="FR280" s="50"/>
      <c r="FS280" s="50"/>
      <c r="FT280" s="50"/>
      <c r="FU280" s="50"/>
      <c r="FV280" s="50"/>
      <c r="FW280" s="50"/>
      <c r="FX280" s="50"/>
      <c r="FY280" s="50"/>
      <c r="FZ280" s="50"/>
      <c r="GA280" s="50"/>
      <c r="GB280" s="50"/>
      <c r="GC280" s="50"/>
      <c r="GD280" s="50"/>
      <c r="GE280" s="50"/>
      <c r="GF280" s="50"/>
      <c r="GG280" s="50"/>
      <c r="GH280" s="50"/>
      <c r="GI280" s="50"/>
      <c r="GJ280" s="50"/>
      <c r="GK280" s="50"/>
      <c r="GL280" s="50"/>
      <c r="GM280" s="50"/>
      <c r="GN280" s="50"/>
      <c r="GO280" s="50"/>
      <c r="GP280" s="50"/>
      <c r="GQ280" s="50"/>
      <c r="GR280" s="50"/>
      <c r="GS280" s="50"/>
      <c r="GT280" s="50"/>
      <c r="GU280" s="50"/>
      <c r="GV280" s="50"/>
      <c r="GW280" s="50"/>
      <c r="GX280" s="50"/>
      <c r="GY280" s="50"/>
      <c r="GZ280" s="50"/>
      <c r="HA280" s="50"/>
      <c r="HB280" s="50"/>
      <c r="HC280" s="50"/>
      <c r="HD280" s="50"/>
      <c r="HE280" s="50"/>
      <c r="HF280" s="50"/>
      <c r="HG280" s="50"/>
      <c r="HH280" s="50"/>
      <c r="HI280" s="50"/>
      <c r="HJ280" s="50"/>
      <c r="HK280" s="50"/>
      <c r="HL280" s="50"/>
      <c r="HM280" s="50"/>
      <c r="HN280" s="50"/>
      <c r="HO280" s="50"/>
      <c r="HP280" s="50"/>
      <c r="HQ280" s="50"/>
      <c r="HR280" s="50"/>
      <c r="HS280" s="50"/>
      <c r="HT280" s="151"/>
    </row>
    <row r="281" spans="1:228" s="152" customFormat="1" ht="30.75" customHeight="1">
      <c r="A281" s="46" t="s">
        <v>377</v>
      </c>
      <c r="B281" s="46" t="s">
        <v>378</v>
      </c>
      <c r="C281" s="46" t="s">
        <v>20</v>
      </c>
      <c r="D281" s="65" t="s">
        <v>21</v>
      </c>
      <c r="E281" s="34">
        <v>220000</v>
      </c>
      <c r="F281" s="34">
        <f t="shared" si="13"/>
        <v>220000</v>
      </c>
      <c r="G281" s="149">
        <v>1</v>
      </c>
      <c r="H281" s="12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  <c r="AV281" s="50"/>
      <c r="AW281" s="50"/>
      <c r="AX281" s="50"/>
      <c r="AY281" s="50"/>
      <c r="AZ281" s="50"/>
      <c r="BA281" s="50"/>
      <c r="BB281" s="50"/>
      <c r="BC281" s="50"/>
      <c r="BD281" s="50"/>
      <c r="BE281" s="50"/>
      <c r="BF281" s="50"/>
      <c r="BG281" s="50"/>
      <c r="BH281" s="50"/>
      <c r="BI281" s="50"/>
      <c r="BJ281" s="50"/>
      <c r="BK281" s="50"/>
      <c r="BL281" s="50"/>
      <c r="BM281" s="50"/>
      <c r="BN281" s="50"/>
      <c r="BO281" s="50"/>
      <c r="BP281" s="50"/>
      <c r="BQ281" s="50"/>
      <c r="BR281" s="50"/>
      <c r="BS281" s="50"/>
      <c r="BT281" s="50"/>
      <c r="BU281" s="50"/>
      <c r="BV281" s="50"/>
      <c r="BW281" s="50"/>
      <c r="BX281" s="50"/>
      <c r="BY281" s="50"/>
      <c r="BZ281" s="50"/>
      <c r="CA281" s="50"/>
      <c r="CB281" s="50"/>
      <c r="CC281" s="50"/>
      <c r="CD281" s="50"/>
      <c r="CE281" s="50"/>
      <c r="CF281" s="50"/>
      <c r="CG281" s="50"/>
      <c r="CH281" s="50"/>
      <c r="CI281" s="50"/>
      <c r="CJ281" s="50"/>
      <c r="CK281" s="50"/>
      <c r="CL281" s="50"/>
      <c r="CM281" s="50"/>
      <c r="CN281" s="50"/>
      <c r="CO281" s="50"/>
      <c r="CP281" s="50"/>
      <c r="CQ281" s="50"/>
      <c r="CR281" s="50"/>
      <c r="CS281" s="50"/>
      <c r="CT281" s="50"/>
      <c r="CU281" s="50"/>
      <c r="CV281" s="50"/>
      <c r="CW281" s="50"/>
      <c r="CX281" s="50"/>
      <c r="CY281" s="50"/>
      <c r="CZ281" s="50"/>
      <c r="DA281" s="50"/>
      <c r="DB281" s="50"/>
      <c r="DC281" s="50"/>
      <c r="DD281" s="50"/>
      <c r="DE281" s="50"/>
      <c r="DF281" s="50"/>
      <c r="DG281" s="50"/>
      <c r="DH281" s="50"/>
      <c r="DI281" s="50"/>
      <c r="DJ281" s="50"/>
      <c r="DK281" s="50"/>
      <c r="DL281" s="50"/>
      <c r="DM281" s="50"/>
      <c r="DN281" s="50"/>
      <c r="DO281" s="50"/>
      <c r="DP281" s="50"/>
      <c r="DQ281" s="50"/>
      <c r="DR281" s="50"/>
      <c r="DS281" s="50"/>
      <c r="DT281" s="50"/>
      <c r="DU281" s="50"/>
      <c r="DV281" s="50"/>
      <c r="DW281" s="50"/>
      <c r="DX281" s="50"/>
      <c r="DY281" s="50"/>
      <c r="DZ281" s="50"/>
      <c r="EA281" s="50"/>
      <c r="EB281" s="50"/>
      <c r="EC281" s="50"/>
      <c r="ED281" s="50"/>
      <c r="EE281" s="50"/>
      <c r="EF281" s="50"/>
      <c r="EG281" s="50"/>
      <c r="EH281" s="50"/>
      <c r="EI281" s="59"/>
      <c r="EJ281" s="50"/>
      <c r="EK281" s="50"/>
      <c r="EL281" s="50"/>
      <c r="EM281" s="50"/>
      <c r="EN281" s="50"/>
      <c r="EO281" s="50"/>
      <c r="EP281" s="50"/>
      <c r="EQ281" s="50"/>
      <c r="ER281" s="50"/>
      <c r="ES281" s="50"/>
      <c r="ET281" s="50"/>
      <c r="EU281" s="50"/>
      <c r="EV281" s="50"/>
      <c r="EW281" s="50"/>
      <c r="EX281" s="50"/>
      <c r="EY281" s="50"/>
      <c r="EZ281" s="50"/>
      <c r="FA281" s="50"/>
      <c r="FB281" s="50"/>
      <c r="FC281" s="50"/>
      <c r="FD281" s="50"/>
      <c r="FE281" s="50"/>
      <c r="FF281" s="50"/>
      <c r="FG281" s="50"/>
      <c r="FH281" s="50"/>
      <c r="FI281" s="50"/>
      <c r="FJ281" s="50"/>
      <c r="FK281" s="50"/>
      <c r="FL281" s="50"/>
      <c r="FM281" s="50"/>
      <c r="FN281" s="50"/>
      <c r="FO281" s="50"/>
      <c r="FP281" s="50"/>
      <c r="FQ281" s="50"/>
      <c r="FR281" s="50"/>
      <c r="FS281" s="50"/>
      <c r="FT281" s="50"/>
      <c r="FU281" s="50"/>
      <c r="FV281" s="50"/>
      <c r="FW281" s="50"/>
      <c r="FX281" s="50"/>
      <c r="FY281" s="50"/>
      <c r="FZ281" s="50"/>
      <c r="GA281" s="50"/>
      <c r="GB281" s="50"/>
      <c r="GC281" s="50"/>
      <c r="GD281" s="50"/>
      <c r="GE281" s="50"/>
      <c r="GF281" s="50"/>
      <c r="GG281" s="50"/>
      <c r="GH281" s="50"/>
      <c r="GI281" s="50"/>
      <c r="GJ281" s="50"/>
      <c r="GK281" s="50"/>
      <c r="GL281" s="50"/>
      <c r="GM281" s="50"/>
      <c r="GN281" s="50"/>
      <c r="GO281" s="50"/>
      <c r="GP281" s="50"/>
      <c r="GQ281" s="50"/>
      <c r="GR281" s="50"/>
      <c r="GS281" s="50"/>
      <c r="GT281" s="50"/>
      <c r="GU281" s="50"/>
      <c r="GV281" s="50"/>
      <c r="GW281" s="50"/>
      <c r="GX281" s="50"/>
      <c r="GY281" s="50"/>
      <c r="GZ281" s="50"/>
      <c r="HA281" s="50"/>
      <c r="HB281" s="50"/>
      <c r="HC281" s="50"/>
      <c r="HD281" s="50"/>
      <c r="HE281" s="50"/>
      <c r="HF281" s="50"/>
      <c r="HG281" s="50"/>
      <c r="HH281" s="50"/>
      <c r="HI281" s="50"/>
      <c r="HJ281" s="50"/>
      <c r="HK281" s="50"/>
      <c r="HL281" s="50"/>
      <c r="HM281" s="50"/>
      <c r="HN281" s="50"/>
      <c r="HO281" s="50"/>
      <c r="HP281" s="50"/>
      <c r="HQ281" s="50"/>
      <c r="HR281" s="50"/>
      <c r="HS281" s="50"/>
      <c r="HT281" s="151"/>
    </row>
    <row r="282" spans="1:228" s="152" customFormat="1" ht="33" customHeight="1">
      <c r="A282" s="46">
        <v>50751100</v>
      </c>
      <c r="B282" s="113" t="s">
        <v>379</v>
      </c>
      <c r="C282" s="46" t="s">
        <v>20</v>
      </c>
      <c r="D282" s="65" t="s">
        <v>21</v>
      </c>
      <c r="E282" s="34">
        <v>558800</v>
      </c>
      <c r="F282" s="34">
        <f t="shared" si="13"/>
        <v>558800</v>
      </c>
      <c r="G282" s="149">
        <v>1</v>
      </c>
      <c r="H282" s="153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  <c r="AV282" s="50"/>
      <c r="AW282" s="50"/>
      <c r="AX282" s="50"/>
      <c r="AY282" s="50"/>
      <c r="AZ282" s="50"/>
      <c r="BA282" s="50"/>
      <c r="BB282" s="50"/>
      <c r="BC282" s="50"/>
      <c r="BD282" s="50"/>
      <c r="BE282" s="50"/>
      <c r="BF282" s="50"/>
      <c r="BG282" s="50"/>
      <c r="BH282" s="50"/>
      <c r="BI282" s="50"/>
      <c r="BJ282" s="50"/>
      <c r="BK282" s="50"/>
      <c r="BL282" s="50"/>
      <c r="BM282" s="50"/>
      <c r="BN282" s="50"/>
      <c r="BO282" s="50"/>
      <c r="BP282" s="50"/>
      <c r="BQ282" s="50"/>
      <c r="BR282" s="50"/>
      <c r="BS282" s="50"/>
      <c r="BT282" s="50"/>
      <c r="BU282" s="50"/>
      <c r="BV282" s="50"/>
      <c r="BW282" s="50"/>
      <c r="BX282" s="50"/>
      <c r="BY282" s="50"/>
      <c r="BZ282" s="50"/>
      <c r="CA282" s="50"/>
      <c r="CB282" s="50"/>
      <c r="CC282" s="50"/>
      <c r="CD282" s="50"/>
      <c r="CE282" s="50"/>
      <c r="CF282" s="50"/>
      <c r="CG282" s="50"/>
      <c r="CH282" s="50"/>
      <c r="CI282" s="50"/>
      <c r="CJ282" s="50"/>
      <c r="CK282" s="50"/>
      <c r="CL282" s="50"/>
      <c r="CM282" s="50"/>
      <c r="CN282" s="50"/>
      <c r="CO282" s="50"/>
      <c r="CP282" s="50"/>
      <c r="CQ282" s="50"/>
      <c r="CR282" s="50"/>
      <c r="CS282" s="50"/>
      <c r="CT282" s="50"/>
      <c r="CU282" s="50"/>
      <c r="CV282" s="50"/>
      <c r="CW282" s="50"/>
      <c r="CX282" s="50"/>
      <c r="CY282" s="50"/>
      <c r="CZ282" s="50"/>
      <c r="DA282" s="50"/>
      <c r="DB282" s="50"/>
      <c r="DC282" s="50"/>
      <c r="DD282" s="50"/>
      <c r="DE282" s="50"/>
      <c r="DF282" s="50"/>
      <c r="DG282" s="50"/>
      <c r="DH282" s="50"/>
      <c r="DI282" s="50"/>
      <c r="DJ282" s="50"/>
      <c r="DK282" s="50"/>
      <c r="DL282" s="50"/>
      <c r="DM282" s="50"/>
      <c r="DN282" s="50"/>
      <c r="DO282" s="50"/>
      <c r="DP282" s="50"/>
      <c r="DQ282" s="50"/>
      <c r="DR282" s="50"/>
      <c r="DS282" s="50"/>
      <c r="DT282" s="50"/>
      <c r="DU282" s="50"/>
      <c r="DV282" s="50"/>
      <c r="DW282" s="50"/>
      <c r="DX282" s="50"/>
      <c r="DY282" s="50"/>
      <c r="DZ282" s="50"/>
      <c r="EA282" s="50"/>
      <c r="EB282" s="50"/>
      <c r="EC282" s="50"/>
      <c r="ED282" s="50"/>
      <c r="EE282" s="50"/>
      <c r="EF282" s="50"/>
      <c r="EG282" s="50"/>
      <c r="EH282" s="50"/>
      <c r="EI282" s="59"/>
      <c r="EJ282" s="50"/>
      <c r="EK282" s="50"/>
      <c r="EL282" s="50"/>
      <c r="EM282" s="50"/>
      <c r="EN282" s="50"/>
      <c r="EO282" s="50"/>
      <c r="EP282" s="50"/>
      <c r="EQ282" s="50"/>
      <c r="ER282" s="50"/>
      <c r="ES282" s="50"/>
      <c r="ET282" s="50"/>
      <c r="EU282" s="50"/>
      <c r="EV282" s="50"/>
      <c r="EW282" s="50"/>
      <c r="EX282" s="50"/>
      <c r="EY282" s="50"/>
      <c r="EZ282" s="50"/>
      <c r="FA282" s="50"/>
      <c r="FB282" s="50"/>
      <c r="FC282" s="50"/>
      <c r="FD282" s="50"/>
      <c r="FE282" s="50"/>
      <c r="FF282" s="50"/>
      <c r="FG282" s="50"/>
      <c r="FH282" s="50"/>
      <c r="FI282" s="50"/>
      <c r="FJ282" s="50"/>
      <c r="FK282" s="50"/>
      <c r="FL282" s="50"/>
      <c r="FM282" s="50"/>
      <c r="FN282" s="50"/>
      <c r="FO282" s="50"/>
      <c r="FP282" s="50"/>
      <c r="FQ282" s="50"/>
      <c r="FR282" s="50"/>
      <c r="FS282" s="50"/>
      <c r="FT282" s="50"/>
      <c r="FU282" s="50"/>
      <c r="FV282" s="50"/>
      <c r="FW282" s="50"/>
      <c r="FX282" s="50"/>
      <c r="FY282" s="50"/>
      <c r="FZ282" s="50"/>
      <c r="GA282" s="50"/>
      <c r="GB282" s="50"/>
      <c r="GC282" s="50"/>
      <c r="GD282" s="50"/>
      <c r="GE282" s="50"/>
      <c r="GF282" s="50"/>
      <c r="GG282" s="50"/>
      <c r="GH282" s="50"/>
      <c r="GI282" s="50"/>
      <c r="GJ282" s="50"/>
      <c r="GK282" s="50"/>
      <c r="GL282" s="50"/>
      <c r="GM282" s="50"/>
      <c r="GN282" s="50"/>
      <c r="GO282" s="50"/>
      <c r="GP282" s="50"/>
      <c r="GQ282" s="50"/>
      <c r="GR282" s="50"/>
      <c r="GS282" s="50"/>
      <c r="GT282" s="50"/>
      <c r="GU282" s="50"/>
      <c r="GV282" s="50"/>
      <c r="GW282" s="50"/>
      <c r="GX282" s="50"/>
      <c r="GY282" s="50"/>
      <c r="GZ282" s="50"/>
      <c r="HA282" s="50"/>
      <c r="HB282" s="50"/>
      <c r="HC282" s="50"/>
      <c r="HD282" s="50"/>
      <c r="HE282" s="50"/>
      <c r="HF282" s="50"/>
      <c r="HG282" s="50"/>
      <c r="HH282" s="50"/>
      <c r="HI282" s="50"/>
      <c r="HJ282" s="50"/>
      <c r="HK282" s="50"/>
      <c r="HL282" s="50"/>
      <c r="HM282" s="50"/>
      <c r="HN282" s="50"/>
      <c r="HO282" s="50"/>
      <c r="HP282" s="50"/>
      <c r="HQ282" s="50"/>
      <c r="HR282" s="50"/>
      <c r="HS282" s="50"/>
      <c r="HT282" s="151"/>
    </row>
    <row r="283" spans="1:228" s="152" customFormat="1" ht="28.5">
      <c r="A283" s="46">
        <v>79411210</v>
      </c>
      <c r="B283" s="46" t="s">
        <v>380</v>
      </c>
      <c r="C283" s="46" t="s">
        <v>20</v>
      </c>
      <c r="D283" s="65" t="s">
        <v>21</v>
      </c>
      <c r="E283" s="34">
        <v>1000000</v>
      </c>
      <c r="F283" s="34">
        <f t="shared" si="13"/>
        <v>1000000</v>
      </c>
      <c r="G283" s="149">
        <v>1</v>
      </c>
      <c r="H283" s="12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  <c r="AV283" s="50"/>
      <c r="AW283" s="50"/>
      <c r="AX283" s="50"/>
      <c r="AY283" s="50"/>
      <c r="AZ283" s="50"/>
      <c r="BA283" s="50"/>
      <c r="BB283" s="50"/>
      <c r="BC283" s="50"/>
      <c r="BD283" s="50"/>
      <c r="BE283" s="50"/>
      <c r="BF283" s="50"/>
      <c r="BG283" s="50"/>
      <c r="BH283" s="50"/>
      <c r="BI283" s="50"/>
      <c r="BJ283" s="50"/>
      <c r="BK283" s="50"/>
      <c r="BL283" s="50"/>
      <c r="BM283" s="50"/>
      <c r="BN283" s="50"/>
      <c r="BO283" s="50"/>
      <c r="BP283" s="50"/>
      <c r="BQ283" s="50"/>
      <c r="BR283" s="50"/>
      <c r="BS283" s="50"/>
      <c r="BT283" s="50"/>
      <c r="BU283" s="50"/>
      <c r="BV283" s="50"/>
      <c r="BW283" s="50"/>
      <c r="BX283" s="50"/>
      <c r="BY283" s="50"/>
      <c r="BZ283" s="50"/>
      <c r="CA283" s="50"/>
      <c r="CB283" s="50"/>
      <c r="CC283" s="50"/>
      <c r="CD283" s="50"/>
      <c r="CE283" s="50"/>
      <c r="CF283" s="50"/>
      <c r="CG283" s="50"/>
      <c r="CH283" s="50"/>
      <c r="CI283" s="50"/>
      <c r="CJ283" s="50"/>
      <c r="CK283" s="50"/>
      <c r="CL283" s="50"/>
      <c r="CM283" s="50"/>
      <c r="CN283" s="50"/>
      <c r="CO283" s="50"/>
      <c r="CP283" s="50"/>
      <c r="CQ283" s="50"/>
      <c r="CR283" s="50"/>
      <c r="CS283" s="50"/>
      <c r="CT283" s="50"/>
      <c r="CU283" s="50"/>
      <c r="CV283" s="50"/>
      <c r="CW283" s="50"/>
      <c r="CX283" s="50"/>
      <c r="CY283" s="50"/>
      <c r="CZ283" s="50"/>
      <c r="DA283" s="50"/>
      <c r="DB283" s="50"/>
      <c r="DC283" s="50"/>
      <c r="DD283" s="50"/>
      <c r="DE283" s="50"/>
      <c r="DF283" s="50"/>
      <c r="DG283" s="50"/>
      <c r="DH283" s="50"/>
      <c r="DI283" s="50"/>
      <c r="DJ283" s="50"/>
      <c r="DK283" s="50"/>
      <c r="DL283" s="50"/>
      <c r="DM283" s="50"/>
      <c r="DN283" s="50"/>
      <c r="DO283" s="50"/>
      <c r="DP283" s="50"/>
      <c r="DQ283" s="50"/>
      <c r="DR283" s="50"/>
      <c r="DS283" s="50"/>
      <c r="DT283" s="50"/>
      <c r="DU283" s="50"/>
      <c r="DV283" s="50"/>
      <c r="DW283" s="50"/>
      <c r="DX283" s="50"/>
      <c r="DY283" s="50"/>
      <c r="DZ283" s="50"/>
      <c r="EA283" s="50"/>
      <c r="EB283" s="50"/>
      <c r="EC283" s="50"/>
      <c r="ED283" s="50"/>
      <c r="EE283" s="50"/>
      <c r="EF283" s="50"/>
      <c r="EG283" s="50"/>
      <c r="EH283" s="50"/>
      <c r="EI283" s="59"/>
      <c r="EJ283" s="50"/>
      <c r="EK283" s="50"/>
      <c r="EL283" s="50"/>
      <c r="EM283" s="50"/>
      <c r="EN283" s="50"/>
      <c r="EO283" s="50"/>
      <c r="EP283" s="50"/>
      <c r="EQ283" s="50"/>
      <c r="ER283" s="50"/>
      <c r="ES283" s="50"/>
      <c r="ET283" s="50"/>
      <c r="EU283" s="50"/>
      <c r="EV283" s="50"/>
      <c r="EW283" s="50"/>
      <c r="EX283" s="50"/>
      <c r="EY283" s="50"/>
      <c r="EZ283" s="50"/>
      <c r="FA283" s="50"/>
      <c r="FB283" s="50"/>
      <c r="FC283" s="50"/>
      <c r="FD283" s="50"/>
      <c r="FE283" s="50"/>
      <c r="FF283" s="50"/>
      <c r="FG283" s="50"/>
      <c r="FH283" s="50"/>
      <c r="FI283" s="50"/>
      <c r="FJ283" s="50"/>
      <c r="FK283" s="50"/>
      <c r="FL283" s="50"/>
      <c r="FM283" s="50"/>
      <c r="FN283" s="50"/>
      <c r="FO283" s="50"/>
      <c r="FP283" s="50"/>
      <c r="FQ283" s="50"/>
      <c r="FR283" s="50"/>
      <c r="FS283" s="50"/>
      <c r="FT283" s="50"/>
      <c r="FU283" s="50"/>
      <c r="FV283" s="50"/>
      <c r="FW283" s="50"/>
      <c r="FX283" s="50"/>
      <c r="FY283" s="50"/>
      <c r="FZ283" s="50"/>
      <c r="GA283" s="50"/>
      <c r="GB283" s="50"/>
      <c r="GC283" s="50"/>
      <c r="GD283" s="50"/>
      <c r="GE283" s="50"/>
      <c r="GF283" s="50"/>
      <c r="GG283" s="50"/>
      <c r="GH283" s="50"/>
      <c r="GI283" s="50"/>
      <c r="GJ283" s="50"/>
      <c r="GK283" s="50"/>
      <c r="GL283" s="50"/>
      <c r="GM283" s="50"/>
      <c r="GN283" s="50"/>
      <c r="GO283" s="50"/>
      <c r="GP283" s="50"/>
      <c r="GQ283" s="50"/>
      <c r="GR283" s="50"/>
      <c r="GS283" s="50"/>
      <c r="GT283" s="50"/>
      <c r="GU283" s="50"/>
      <c r="GV283" s="50"/>
      <c r="GW283" s="50"/>
      <c r="GX283" s="50"/>
      <c r="GY283" s="50"/>
      <c r="GZ283" s="50"/>
      <c r="HA283" s="50"/>
      <c r="HB283" s="50"/>
      <c r="HC283" s="50"/>
      <c r="HD283" s="50"/>
      <c r="HE283" s="50"/>
      <c r="HF283" s="50"/>
      <c r="HG283" s="50"/>
      <c r="HH283" s="50"/>
      <c r="HI283" s="50"/>
      <c r="HJ283" s="50"/>
      <c r="HK283" s="50"/>
      <c r="HL283" s="50"/>
      <c r="HM283" s="50"/>
      <c r="HN283" s="50"/>
      <c r="HO283" s="50"/>
      <c r="HP283" s="50"/>
      <c r="HQ283" s="50"/>
      <c r="HR283" s="50"/>
      <c r="HS283" s="50"/>
      <c r="HT283" s="151"/>
    </row>
    <row r="284" spans="1:228" s="152" customFormat="1" ht="28.5">
      <c r="A284" s="46">
        <v>79951100</v>
      </c>
      <c r="B284" s="46" t="s">
        <v>381</v>
      </c>
      <c r="C284" s="46" t="s">
        <v>20</v>
      </c>
      <c r="D284" s="65" t="s">
        <v>21</v>
      </c>
      <c r="E284" s="34">
        <v>990000</v>
      </c>
      <c r="F284" s="34">
        <f t="shared" si="13"/>
        <v>990000</v>
      </c>
      <c r="G284" s="149">
        <v>1</v>
      </c>
      <c r="H284" s="12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  <c r="AV284" s="50"/>
      <c r="AW284" s="50"/>
      <c r="AX284" s="50"/>
      <c r="AY284" s="50"/>
      <c r="AZ284" s="50"/>
      <c r="BA284" s="50"/>
      <c r="BB284" s="50"/>
      <c r="BC284" s="50"/>
      <c r="BD284" s="50"/>
      <c r="BE284" s="50"/>
      <c r="BF284" s="50"/>
      <c r="BG284" s="50"/>
      <c r="BH284" s="50"/>
      <c r="BI284" s="50"/>
      <c r="BJ284" s="50"/>
      <c r="BK284" s="50"/>
      <c r="BL284" s="50"/>
      <c r="BM284" s="50"/>
      <c r="BN284" s="50"/>
      <c r="BO284" s="50"/>
      <c r="BP284" s="50"/>
      <c r="BQ284" s="50"/>
      <c r="BR284" s="50"/>
      <c r="BS284" s="50"/>
      <c r="BT284" s="50"/>
      <c r="BU284" s="50"/>
      <c r="BV284" s="50"/>
      <c r="BW284" s="50"/>
      <c r="BX284" s="50"/>
      <c r="BY284" s="50"/>
      <c r="BZ284" s="50"/>
      <c r="CA284" s="50"/>
      <c r="CB284" s="50"/>
      <c r="CC284" s="50"/>
      <c r="CD284" s="50"/>
      <c r="CE284" s="50"/>
      <c r="CF284" s="50"/>
      <c r="CG284" s="50"/>
      <c r="CH284" s="50"/>
      <c r="CI284" s="50"/>
      <c r="CJ284" s="50"/>
      <c r="CK284" s="50"/>
      <c r="CL284" s="50"/>
      <c r="CM284" s="50"/>
      <c r="CN284" s="50"/>
      <c r="CO284" s="50"/>
      <c r="CP284" s="50"/>
      <c r="CQ284" s="50"/>
      <c r="CR284" s="50"/>
      <c r="CS284" s="50"/>
      <c r="CT284" s="50"/>
      <c r="CU284" s="50"/>
      <c r="CV284" s="50"/>
      <c r="CW284" s="50"/>
      <c r="CX284" s="50"/>
      <c r="CY284" s="50"/>
      <c r="CZ284" s="50"/>
      <c r="DA284" s="50"/>
      <c r="DB284" s="50"/>
      <c r="DC284" s="50"/>
      <c r="DD284" s="50"/>
      <c r="DE284" s="50"/>
      <c r="DF284" s="50"/>
      <c r="DG284" s="50"/>
      <c r="DH284" s="50"/>
      <c r="DI284" s="50"/>
      <c r="DJ284" s="50"/>
      <c r="DK284" s="50"/>
      <c r="DL284" s="50"/>
      <c r="DM284" s="50"/>
      <c r="DN284" s="50"/>
      <c r="DO284" s="50"/>
      <c r="DP284" s="50"/>
      <c r="DQ284" s="50"/>
      <c r="DR284" s="50"/>
      <c r="DS284" s="50"/>
      <c r="DT284" s="50"/>
      <c r="DU284" s="50"/>
      <c r="DV284" s="50"/>
      <c r="DW284" s="50"/>
      <c r="DX284" s="50"/>
      <c r="DY284" s="50"/>
      <c r="DZ284" s="50"/>
      <c r="EA284" s="50"/>
      <c r="EB284" s="50"/>
      <c r="EC284" s="50"/>
      <c r="ED284" s="50"/>
      <c r="EE284" s="50"/>
      <c r="EF284" s="50"/>
      <c r="EG284" s="50"/>
      <c r="EH284" s="50"/>
      <c r="EI284" s="59"/>
      <c r="EJ284" s="50"/>
      <c r="EK284" s="50"/>
      <c r="EL284" s="50"/>
      <c r="EM284" s="50"/>
      <c r="EN284" s="50"/>
      <c r="EO284" s="50"/>
      <c r="EP284" s="50"/>
      <c r="EQ284" s="50"/>
      <c r="ER284" s="50"/>
      <c r="ES284" s="50"/>
      <c r="ET284" s="50"/>
      <c r="EU284" s="50"/>
      <c r="EV284" s="50"/>
      <c r="EW284" s="50"/>
      <c r="EX284" s="50"/>
      <c r="EY284" s="50"/>
      <c r="EZ284" s="50"/>
      <c r="FA284" s="50"/>
      <c r="FB284" s="50"/>
      <c r="FC284" s="50"/>
      <c r="FD284" s="50"/>
      <c r="FE284" s="50"/>
      <c r="FF284" s="50"/>
      <c r="FG284" s="50"/>
      <c r="FH284" s="50"/>
      <c r="FI284" s="50"/>
      <c r="FJ284" s="50"/>
      <c r="FK284" s="50"/>
      <c r="FL284" s="50"/>
      <c r="FM284" s="50"/>
      <c r="FN284" s="50"/>
      <c r="FO284" s="50"/>
      <c r="FP284" s="50"/>
      <c r="FQ284" s="50"/>
      <c r="FR284" s="50"/>
      <c r="FS284" s="50"/>
      <c r="FT284" s="50"/>
      <c r="FU284" s="50"/>
      <c r="FV284" s="50"/>
      <c r="FW284" s="50"/>
      <c r="FX284" s="50"/>
      <c r="FY284" s="50"/>
      <c r="FZ284" s="50"/>
      <c r="GA284" s="50"/>
      <c r="GB284" s="50"/>
      <c r="GC284" s="50"/>
      <c r="GD284" s="50"/>
      <c r="GE284" s="50"/>
      <c r="GF284" s="50"/>
      <c r="GG284" s="50"/>
      <c r="GH284" s="50"/>
      <c r="GI284" s="50"/>
      <c r="GJ284" s="50"/>
      <c r="GK284" s="50"/>
      <c r="GL284" s="50"/>
      <c r="GM284" s="50"/>
      <c r="GN284" s="50"/>
      <c r="GO284" s="50"/>
      <c r="GP284" s="50"/>
      <c r="GQ284" s="50"/>
      <c r="GR284" s="50"/>
      <c r="GS284" s="50"/>
      <c r="GT284" s="50"/>
      <c r="GU284" s="50"/>
      <c r="GV284" s="50"/>
      <c r="GW284" s="50"/>
      <c r="GX284" s="50"/>
      <c r="GY284" s="50"/>
      <c r="GZ284" s="50"/>
      <c r="HA284" s="50"/>
      <c r="HB284" s="50"/>
      <c r="HC284" s="50"/>
      <c r="HD284" s="50"/>
      <c r="HE284" s="50"/>
      <c r="HF284" s="50"/>
      <c r="HG284" s="50"/>
      <c r="HH284" s="50"/>
      <c r="HI284" s="50"/>
      <c r="HJ284" s="50"/>
      <c r="HK284" s="50"/>
      <c r="HL284" s="50"/>
      <c r="HM284" s="50"/>
      <c r="HN284" s="50"/>
      <c r="HO284" s="50"/>
      <c r="HP284" s="50"/>
      <c r="HQ284" s="50"/>
      <c r="HR284" s="50"/>
      <c r="HS284" s="50"/>
      <c r="HT284" s="151"/>
    </row>
    <row r="285" spans="1:228" s="157" customFormat="1" ht="35.25" customHeight="1">
      <c r="A285" s="46">
        <v>79951110</v>
      </c>
      <c r="B285" s="46" t="s">
        <v>382</v>
      </c>
      <c r="C285" s="46" t="s">
        <v>20</v>
      </c>
      <c r="D285" s="65" t="s">
        <v>21</v>
      </c>
      <c r="E285" s="34">
        <v>999000</v>
      </c>
      <c r="F285" s="34">
        <f t="shared" si="13"/>
        <v>999000</v>
      </c>
      <c r="G285" s="65">
        <v>1</v>
      </c>
      <c r="H285" s="12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  <c r="AA285" s="154"/>
      <c r="AB285" s="154"/>
      <c r="AC285" s="154"/>
      <c r="AD285" s="154"/>
      <c r="AE285" s="154"/>
      <c r="AF285" s="154"/>
      <c r="AG285" s="154"/>
      <c r="AH285" s="154"/>
      <c r="AI285" s="154"/>
      <c r="AJ285" s="154"/>
      <c r="AK285" s="154"/>
      <c r="AL285" s="154"/>
      <c r="AM285" s="154"/>
      <c r="AN285" s="154"/>
      <c r="AO285" s="154"/>
      <c r="AP285" s="154"/>
      <c r="AQ285" s="154"/>
      <c r="AR285" s="154"/>
      <c r="AS285" s="154"/>
      <c r="AT285" s="154"/>
      <c r="AU285" s="154"/>
      <c r="AV285" s="154"/>
      <c r="AW285" s="154"/>
      <c r="AX285" s="154"/>
      <c r="AY285" s="154"/>
      <c r="AZ285" s="154"/>
      <c r="BA285" s="154"/>
      <c r="BB285" s="154"/>
      <c r="BC285" s="154"/>
      <c r="BD285" s="154"/>
      <c r="BE285" s="154"/>
      <c r="BF285" s="154"/>
      <c r="BG285" s="154"/>
      <c r="BH285" s="154"/>
      <c r="BI285" s="154"/>
      <c r="BJ285" s="154"/>
      <c r="BK285" s="154"/>
      <c r="BL285" s="154"/>
      <c r="BM285" s="154"/>
      <c r="BN285" s="154"/>
      <c r="BO285" s="154"/>
      <c r="BP285" s="154"/>
      <c r="BQ285" s="154"/>
      <c r="BR285" s="154"/>
      <c r="BS285" s="154"/>
      <c r="BT285" s="154"/>
      <c r="BU285" s="154"/>
      <c r="BV285" s="154"/>
      <c r="BW285" s="154"/>
      <c r="BX285" s="154"/>
      <c r="BY285" s="154"/>
      <c r="BZ285" s="154"/>
      <c r="CA285" s="154"/>
      <c r="CB285" s="154"/>
      <c r="CC285" s="154"/>
      <c r="CD285" s="154"/>
      <c r="CE285" s="154"/>
      <c r="CF285" s="154"/>
      <c r="CG285" s="154"/>
      <c r="CH285" s="154"/>
      <c r="CI285" s="154"/>
      <c r="CJ285" s="154"/>
      <c r="CK285" s="154"/>
      <c r="CL285" s="154"/>
      <c r="CM285" s="154"/>
      <c r="CN285" s="154"/>
      <c r="CO285" s="154"/>
      <c r="CP285" s="154"/>
      <c r="CQ285" s="154"/>
      <c r="CR285" s="154"/>
      <c r="CS285" s="154"/>
      <c r="CT285" s="154"/>
      <c r="CU285" s="154"/>
      <c r="CV285" s="154"/>
      <c r="CW285" s="154"/>
      <c r="CX285" s="154"/>
      <c r="CY285" s="154"/>
      <c r="CZ285" s="154"/>
      <c r="DA285" s="154"/>
      <c r="DB285" s="154"/>
      <c r="DC285" s="154"/>
      <c r="DD285" s="154"/>
      <c r="DE285" s="154"/>
      <c r="DF285" s="154"/>
      <c r="DG285" s="154"/>
      <c r="DH285" s="154"/>
      <c r="DI285" s="154"/>
      <c r="DJ285" s="154"/>
      <c r="DK285" s="154"/>
      <c r="DL285" s="154"/>
      <c r="DM285" s="154"/>
      <c r="DN285" s="154"/>
      <c r="DO285" s="154"/>
      <c r="DP285" s="154"/>
      <c r="DQ285" s="154"/>
      <c r="DR285" s="154"/>
      <c r="DS285" s="154"/>
      <c r="DT285" s="154"/>
      <c r="DU285" s="154"/>
      <c r="DV285" s="154"/>
      <c r="DW285" s="154"/>
      <c r="DX285" s="154"/>
      <c r="DY285" s="154"/>
      <c r="DZ285" s="154"/>
      <c r="EA285" s="154"/>
      <c r="EB285" s="154"/>
      <c r="EC285" s="154"/>
      <c r="ED285" s="154"/>
      <c r="EE285" s="154"/>
      <c r="EF285" s="154"/>
      <c r="EG285" s="154"/>
      <c r="EH285" s="154"/>
      <c r="EI285" s="155"/>
      <c r="EJ285" s="154"/>
      <c r="EK285" s="154"/>
      <c r="EL285" s="154"/>
      <c r="EM285" s="154"/>
      <c r="EN285" s="154"/>
      <c r="EO285" s="154"/>
      <c r="EP285" s="154"/>
      <c r="EQ285" s="154"/>
      <c r="ER285" s="154"/>
      <c r="ES285" s="154"/>
      <c r="ET285" s="154"/>
      <c r="EU285" s="154"/>
      <c r="EV285" s="154"/>
      <c r="EW285" s="154"/>
      <c r="EX285" s="154"/>
      <c r="EY285" s="154"/>
      <c r="EZ285" s="154"/>
      <c r="FA285" s="154"/>
      <c r="FB285" s="154"/>
      <c r="FC285" s="154"/>
      <c r="FD285" s="154"/>
      <c r="FE285" s="154"/>
      <c r="FF285" s="154"/>
      <c r="FG285" s="154"/>
      <c r="FH285" s="154"/>
      <c r="FI285" s="154"/>
      <c r="FJ285" s="154"/>
      <c r="FK285" s="154"/>
      <c r="FL285" s="154"/>
      <c r="FM285" s="154"/>
      <c r="FN285" s="154"/>
      <c r="FO285" s="154"/>
      <c r="FP285" s="154"/>
      <c r="FQ285" s="154"/>
      <c r="FR285" s="154"/>
      <c r="FS285" s="154"/>
      <c r="FT285" s="154"/>
      <c r="FU285" s="154"/>
      <c r="FV285" s="154"/>
      <c r="FW285" s="154"/>
      <c r="FX285" s="154"/>
      <c r="FY285" s="154"/>
      <c r="FZ285" s="154"/>
      <c r="GA285" s="154"/>
      <c r="GB285" s="154"/>
      <c r="GC285" s="154"/>
      <c r="GD285" s="154"/>
      <c r="GE285" s="154"/>
      <c r="GF285" s="154"/>
      <c r="GG285" s="154"/>
      <c r="GH285" s="154"/>
      <c r="GI285" s="154"/>
      <c r="GJ285" s="154"/>
      <c r="GK285" s="154"/>
      <c r="GL285" s="154"/>
      <c r="GM285" s="154"/>
      <c r="GN285" s="154"/>
      <c r="GO285" s="154"/>
      <c r="GP285" s="154"/>
      <c r="GQ285" s="154"/>
      <c r="GR285" s="154"/>
      <c r="GS285" s="154"/>
      <c r="GT285" s="154"/>
      <c r="GU285" s="154"/>
      <c r="GV285" s="154"/>
      <c r="GW285" s="154"/>
      <c r="GX285" s="154"/>
      <c r="GY285" s="154"/>
      <c r="GZ285" s="154"/>
      <c r="HA285" s="154"/>
      <c r="HB285" s="154"/>
      <c r="HC285" s="154"/>
      <c r="HD285" s="154"/>
      <c r="HE285" s="154"/>
      <c r="HF285" s="154"/>
      <c r="HG285" s="154"/>
      <c r="HH285" s="154"/>
      <c r="HI285" s="154"/>
      <c r="HJ285" s="154"/>
      <c r="HK285" s="154"/>
      <c r="HL285" s="154"/>
      <c r="HM285" s="154"/>
      <c r="HN285" s="154"/>
      <c r="HO285" s="154"/>
      <c r="HP285" s="154"/>
      <c r="HQ285" s="154"/>
      <c r="HR285" s="154"/>
      <c r="HS285" s="154"/>
      <c r="HT285" s="156"/>
    </row>
    <row r="286" spans="1:228" s="157" customFormat="1" ht="43.5" hidden="1" customHeight="1">
      <c r="A286" s="46"/>
      <c r="B286" s="46"/>
      <c r="C286" s="46"/>
      <c r="D286" s="65"/>
      <c r="E286" s="34"/>
      <c r="F286" s="34"/>
      <c r="G286" s="65"/>
      <c r="H286" s="30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  <c r="AA286" s="154"/>
      <c r="AB286" s="154"/>
      <c r="AC286" s="154"/>
      <c r="AD286" s="154"/>
      <c r="AE286" s="154"/>
      <c r="AF286" s="154"/>
      <c r="AG286" s="154"/>
      <c r="AH286" s="154"/>
      <c r="AI286" s="154"/>
      <c r="AJ286" s="154"/>
      <c r="AK286" s="154"/>
      <c r="AL286" s="154"/>
      <c r="AM286" s="154"/>
      <c r="AN286" s="154"/>
      <c r="AO286" s="154"/>
      <c r="AP286" s="154"/>
      <c r="AQ286" s="154"/>
      <c r="AR286" s="154"/>
      <c r="AS286" s="154"/>
      <c r="AT286" s="154"/>
      <c r="AU286" s="154"/>
      <c r="AV286" s="154"/>
      <c r="AW286" s="154"/>
      <c r="AX286" s="154"/>
      <c r="AY286" s="154"/>
      <c r="AZ286" s="154"/>
      <c r="BA286" s="154"/>
      <c r="BB286" s="154"/>
      <c r="BC286" s="154"/>
      <c r="BD286" s="154"/>
      <c r="BE286" s="154"/>
      <c r="BF286" s="154"/>
      <c r="BG286" s="154"/>
      <c r="BH286" s="154"/>
      <c r="BI286" s="154"/>
      <c r="BJ286" s="154"/>
      <c r="BK286" s="154"/>
      <c r="BL286" s="154"/>
      <c r="BM286" s="154"/>
      <c r="BN286" s="154"/>
      <c r="BO286" s="154"/>
      <c r="BP286" s="154"/>
      <c r="BQ286" s="154"/>
      <c r="BR286" s="154"/>
      <c r="BS286" s="154"/>
      <c r="BT286" s="154"/>
      <c r="BU286" s="154"/>
      <c r="BV286" s="154"/>
      <c r="BW286" s="154"/>
      <c r="BX286" s="154"/>
      <c r="BY286" s="154"/>
      <c r="BZ286" s="154"/>
      <c r="CA286" s="154"/>
      <c r="CB286" s="154"/>
      <c r="CC286" s="154"/>
      <c r="CD286" s="154"/>
      <c r="CE286" s="154"/>
      <c r="CF286" s="154"/>
      <c r="CG286" s="154"/>
      <c r="CH286" s="154"/>
      <c r="CI286" s="154"/>
      <c r="CJ286" s="154"/>
      <c r="CK286" s="154"/>
      <c r="CL286" s="154"/>
      <c r="CM286" s="154"/>
      <c r="CN286" s="154"/>
      <c r="CO286" s="154"/>
      <c r="CP286" s="154"/>
      <c r="CQ286" s="154"/>
      <c r="CR286" s="154"/>
      <c r="CS286" s="154"/>
      <c r="CT286" s="154"/>
      <c r="CU286" s="154"/>
      <c r="CV286" s="154"/>
      <c r="CW286" s="154"/>
      <c r="CX286" s="154"/>
      <c r="CY286" s="154"/>
      <c r="CZ286" s="154"/>
      <c r="DA286" s="154"/>
      <c r="DB286" s="154"/>
      <c r="DC286" s="154"/>
      <c r="DD286" s="154"/>
      <c r="DE286" s="154"/>
      <c r="DF286" s="154"/>
      <c r="DG286" s="154"/>
      <c r="DH286" s="154"/>
      <c r="DI286" s="154"/>
      <c r="DJ286" s="154"/>
      <c r="DK286" s="154"/>
      <c r="DL286" s="154"/>
      <c r="DM286" s="154"/>
      <c r="DN286" s="154"/>
      <c r="DO286" s="154"/>
      <c r="DP286" s="154"/>
      <c r="DQ286" s="154"/>
      <c r="DR286" s="154"/>
      <c r="DS286" s="154"/>
      <c r="DT286" s="154"/>
      <c r="DU286" s="154"/>
      <c r="DV286" s="154"/>
      <c r="DW286" s="154"/>
      <c r="DX286" s="154"/>
      <c r="DY286" s="154"/>
      <c r="DZ286" s="154"/>
      <c r="EA286" s="154"/>
      <c r="EB286" s="154"/>
      <c r="EC286" s="154"/>
      <c r="ED286" s="154"/>
      <c r="EE286" s="154"/>
      <c r="EF286" s="154"/>
      <c r="EG286" s="154"/>
      <c r="EH286" s="154"/>
      <c r="EI286" s="155"/>
      <c r="EJ286" s="154"/>
      <c r="EK286" s="154"/>
      <c r="EL286" s="154"/>
      <c r="EM286" s="154"/>
      <c r="EN286" s="154"/>
      <c r="EO286" s="154"/>
      <c r="EP286" s="154"/>
      <c r="EQ286" s="154"/>
      <c r="ER286" s="154"/>
      <c r="ES286" s="154"/>
      <c r="ET286" s="154"/>
      <c r="EU286" s="154"/>
      <c r="EV286" s="154"/>
      <c r="EW286" s="154"/>
      <c r="EX286" s="154"/>
      <c r="EY286" s="154"/>
      <c r="EZ286" s="154"/>
      <c r="FA286" s="154"/>
      <c r="FB286" s="154"/>
      <c r="FC286" s="154"/>
      <c r="FD286" s="154"/>
      <c r="FE286" s="154"/>
      <c r="FF286" s="154"/>
      <c r="FG286" s="154"/>
      <c r="FH286" s="154"/>
      <c r="FI286" s="154"/>
      <c r="FJ286" s="154"/>
      <c r="FK286" s="154"/>
      <c r="FL286" s="154"/>
      <c r="FM286" s="154"/>
      <c r="FN286" s="154"/>
      <c r="FO286" s="154"/>
      <c r="FP286" s="154"/>
      <c r="FQ286" s="154"/>
      <c r="FR286" s="154"/>
      <c r="FS286" s="154"/>
      <c r="FT286" s="154"/>
      <c r="FU286" s="154"/>
      <c r="FV286" s="154"/>
      <c r="FW286" s="154"/>
      <c r="FX286" s="154"/>
      <c r="FY286" s="154"/>
      <c r="FZ286" s="154"/>
      <c r="GA286" s="154"/>
      <c r="GB286" s="154"/>
      <c r="GC286" s="154"/>
      <c r="GD286" s="154"/>
      <c r="GE286" s="154"/>
      <c r="GF286" s="154"/>
      <c r="GG286" s="154"/>
      <c r="GH286" s="154"/>
      <c r="GI286" s="154"/>
      <c r="GJ286" s="154"/>
      <c r="GK286" s="154"/>
      <c r="GL286" s="154"/>
      <c r="GM286" s="154"/>
      <c r="GN286" s="154"/>
      <c r="GO286" s="154"/>
      <c r="GP286" s="154"/>
      <c r="GQ286" s="154"/>
      <c r="GR286" s="154"/>
      <c r="GS286" s="154"/>
      <c r="GT286" s="154"/>
      <c r="GU286" s="154"/>
      <c r="GV286" s="154"/>
      <c r="GW286" s="154"/>
      <c r="GX286" s="154"/>
      <c r="GY286" s="154"/>
      <c r="GZ286" s="154"/>
      <c r="HA286" s="154"/>
      <c r="HB286" s="154"/>
      <c r="HC286" s="154"/>
      <c r="HD286" s="154"/>
      <c r="HE286" s="154"/>
      <c r="HF286" s="154"/>
      <c r="HG286" s="154"/>
      <c r="HH286" s="154"/>
      <c r="HI286" s="154"/>
      <c r="HJ286" s="154"/>
      <c r="HK286" s="154"/>
      <c r="HL286" s="154"/>
      <c r="HM286" s="154"/>
      <c r="HN286" s="154"/>
      <c r="HO286" s="154"/>
      <c r="HP286" s="154"/>
      <c r="HQ286" s="154"/>
      <c r="HR286" s="154"/>
      <c r="HS286" s="154"/>
      <c r="HT286" s="156"/>
    </row>
    <row r="287" spans="1:228" s="157" customFormat="1" ht="18" customHeight="1">
      <c r="A287" s="46">
        <v>80591100</v>
      </c>
      <c r="B287" s="46" t="s">
        <v>383</v>
      </c>
      <c r="C287" s="46" t="s">
        <v>20</v>
      </c>
      <c r="D287" s="65" t="s">
        <v>21</v>
      </c>
      <c r="E287" s="34">
        <v>800000</v>
      </c>
      <c r="F287" s="34">
        <f t="shared" si="13"/>
        <v>800000</v>
      </c>
      <c r="G287" s="65">
        <v>1</v>
      </c>
      <c r="H287" s="30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  <c r="AA287" s="154"/>
      <c r="AB287" s="154"/>
      <c r="AC287" s="154"/>
      <c r="AD287" s="154"/>
      <c r="AE287" s="154"/>
      <c r="AF287" s="154"/>
      <c r="AG287" s="154"/>
      <c r="AH287" s="154"/>
      <c r="AI287" s="154"/>
      <c r="AJ287" s="154"/>
      <c r="AK287" s="154"/>
      <c r="AL287" s="154"/>
      <c r="AM287" s="154"/>
      <c r="AN287" s="154"/>
      <c r="AO287" s="154"/>
      <c r="AP287" s="154"/>
      <c r="AQ287" s="154"/>
      <c r="AR287" s="154"/>
      <c r="AS287" s="154"/>
      <c r="AT287" s="154"/>
      <c r="AU287" s="154"/>
      <c r="AV287" s="154"/>
      <c r="AW287" s="154"/>
      <c r="AX287" s="154"/>
      <c r="AY287" s="154"/>
      <c r="AZ287" s="154"/>
      <c r="BA287" s="154"/>
      <c r="BB287" s="154"/>
      <c r="BC287" s="154"/>
      <c r="BD287" s="154"/>
      <c r="BE287" s="154"/>
      <c r="BF287" s="154"/>
      <c r="BG287" s="154"/>
      <c r="BH287" s="154"/>
      <c r="BI287" s="154"/>
      <c r="BJ287" s="154"/>
      <c r="BK287" s="154"/>
      <c r="BL287" s="154"/>
      <c r="BM287" s="154"/>
      <c r="BN287" s="154"/>
      <c r="BO287" s="154"/>
      <c r="BP287" s="154"/>
      <c r="BQ287" s="154"/>
      <c r="BR287" s="154"/>
      <c r="BS287" s="154"/>
      <c r="BT287" s="154"/>
      <c r="BU287" s="154"/>
      <c r="BV287" s="154"/>
      <c r="BW287" s="154"/>
      <c r="BX287" s="154"/>
      <c r="BY287" s="154"/>
      <c r="BZ287" s="154"/>
      <c r="CA287" s="154"/>
      <c r="CB287" s="154"/>
      <c r="CC287" s="154"/>
      <c r="CD287" s="154"/>
      <c r="CE287" s="154"/>
      <c r="CF287" s="154"/>
      <c r="CG287" s="154"/>
      <c r="CH287" s="154"/>
      <c r="CI287" s="154"/>
      <c r="CJ287" s="154"/>
      <c r="CK287" s="154"/>
      <c r="CL287" s="154"/>
      <c r="CM287" s="154"/>
      <c r="CN287" s="154"/>
      <c r="CO287" s="154"/>
      <c r="CP287" s="154"/>
      <c r="CQ287" s="154"/>
      <c r="CR287" s="154"/>
      <c r="CS287" s="154"/>
      <c r="CT287" s="154"/>
      <c r="CU287" s="154"/>
      <c r="CV287" s="154"/>
      <c r="CW287" s="154"/>
      <c r="CX287" s="154"/>
      <c r="CY287" s="154"/>
      <c r="CZ287" s="154"/>
      <c r="DA287" s="154"/>
      <c r="DB287" s="154"/>
      <c r="DC287" s="154"/>
      <c r="DD287" s="154"/>
      <c r="DE287" s="154"/>
      <c r="DF287" s="154"/>
      <c r="DG287" s="154"/>
      <c r="DH287" s="154"/>
      <c r="DI287" s="154"/>
      <c r="DJ287" s="154"/>
      <c r="DK287" s="154"/>
      <c r="DL287" s="154"/>
      <c r="DM287" s="154"/>
      <c r="DN287" s="154"/>
      <c r="DO287" s="154"/>
      <c r="DP287" s="154"/>
      <c r="DQ287" s="154"/>
      <c r="DR287" s="154"/>
      <c r="DS287" s="154"/>
      <c r="DT287" s="154"/>
      <c r="DU287" s="154"/>
      <c r="DV287" s="154"/>
      <c r="DW287" s="154"/>
      <c r="DX287" s="154"/>
      <c r="DY287" s="154"/>
      <c r="DZ287" s="154"/>
      <c r="EA287" s="154"/>
      <c r="EB287" s="154"/>
      <c r="EC287" s="154"/>
      <c r="ED287" s="154"/>
      <c r="EE287" s="154"/>
      <c r="EF287" s="154"/>
      <c r="EG287" s="154"/>
      <c r="EH287" s="154"/>
      <c r="EI287" s="155"/>
      <c r="EJ287" s="154"/>
      <c r="EK287" s="154"/>
      <c r="EL287" s="154"/>
      <c r="EM287" s="154"/>
      <c r="EN287" s="154"/>
      <c r="EO287" s="154"/>
      <c r="EP287" s="154"/>
      <c r="EQ287" s="154"/>
      <c r="ER287" s="154"/>
      <c r="ES287" s="154"/>
      <c r="ET287" s="154"/>
      <c r="EU287" s="154"/>
      <c r="EV287" s="154"/>
      <c r="EW287" s="154"/>
      <c r="EX287" s="154"/>
      <c r="EY287" s="154"/>
      <c r="EZ287" s="154"/>
      <c r="FA287" s="154"/>
      <c r="FB287" s="154"/>
      <c r="FC287" s="154"/>
      <c r="FD287" s="154"/>
      <c r="FE287" s="154"/>
      <c r="FF287" s="154"/>
      <c r="FG287" s="154"/>
      <c r="FH287" s="154"/>
      <c r="FI287" s="154"/>
      <c r="FJ287" s="154"/>
      <c r="FK287" s="154"/>
      <c r="FL287" s="154"/>
      <c r="FM287" s="154"/>
      <c r="FN287" s="154"/>
      <c r="FO287" s="154"/>
      <c r="FP287" s="154"/>
      <c r="FQ287" s="154"/>
      <c r="FR287" s="154"/>
      <c r="FS287" s="154"/>
      <c r="FT287" s="154"/>
      <c r="FU287" s="154"/>
      <c r="FV287" s="154"/>
      <c r="FW287" s="154"/>
      <c r="FX287" s="154"/>
      <c r="FY287" s="154"/>
      <c r="FZ287" s="154"/>
      <c r="GA287" s="154"/>
      <c r="GB287" s="154"/>
      <c r="GC287" s="154"/>
      <c r="GD287" s="154"/>
      <c r="GE287" s="154"/>
      <c r="GF287" s="154"/>
      <c r="GG287" s="154"/>
      <c r="GH287" s="154"/>
      <c r="GI287" s="154"/>
      <c r="GJ287" s="154"/>
      <c r="GK287" s="154"/>
      <c r="GL287" s="154"/>
      <c r="GM287" s="154"/>
      <c r="GN287" s="154"/>
      <c r="GO287" s="154"/>
      <c r="GP287" s="154"/>
      <c r="GQ287" s="154"/>
      <c r="GR287" s="154"/>
      <c r="GS287" s="154"/>
      <c r="GT287" s="154"/>
      <c r="GU287" s="154"/>
      <c r="GV287" s="154"/>
      <c r="GW287" s="154"/>
      <c r="GX287" s="154"/>
      <c r="GY287" s="154"/>
      <c r="GZ287" s="154"/>
      <c r="HA287" s="154"/>
      <c r="HB287" s="154"/>
      <c r="HC287" s="154"/>
      <c r="HD287" s="154"/>
      <c r="HE287" s="154"/>
      <c r="HF287" s="154"/>
      <c r="HG287" s="154"/>
      <c r="HH287" s="154"/>
      <c r="HI287" s="154"/>
      <c r="HJ287" s="154"/>
      <c r="HK287" s="154"/>
      <c r="HL287" s="154"/>
      <c r="HM287" s="154"/>
      <c r="HN287" s="154"/>
      <c r="HO287" s="154"/>
      <c r="HP287" s="154"/>
      <c r="HQ287" s="154"/>
      <c r="HR287" s="154"/>
      <c r="HS287" s="154"/>
      <c r="HT287" s="156"/>
    </row>
    <row r="288" spans="1:228" s="157" customFormat="1" ht="33.75" customHeight="1">
      <c r="A288" s="46">
        <v>90911170</v>
      </c>
      <c r="B288" s="46" t="s">
        <v>384</v>
      </c>
      <c r="C288" s="46" t="s">
        <v>20</v>
      </c>
      <c r="D288" s="65" t="s">
        <v>21</v>
      </c>
      <c r="E288" s="34">
        <v>50000</v>
      </c>
      <c r="F288" s="34">
        <f t="shared" si="13"/>
        <v>50000</v>
      </c>
      <c r="G288" s="65">
        <v>1</v>
      </c>
      <c r="H288" s="30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  <c r="AA288" s="154"/>
      <c r="AB288" s="154"/>
      <c r="AC288" s="154"/>
      <c r="AD288" s="154"/>
      <c r="AE288" s="154"/>
      <c r="AF288" s="154"/>
      <c r="AG288" s="154"/>
      <c r="AH288" s="154"/>
      <c r="AI288" s="154"/>
      <c r="AJ288" s="154"/>
      <c r="AK288" s="154"/>
      <c r="AL288" s="154"/>
      <c r="AM288" s="154"/>
      <c r="AN288" s="154"/>
      <c r="AO288" s="154"/>
      <c r="AP288" s="154"/>
      <c r="AQ288" s="154"/>
      <c r="AR288" s="154"/>
      <c r="AS288" s="154"/>
      <c r="AT288" s="154"/>
      <c r="AU288" s="154"/>
      <c r="AV288" s="154"/>
      <c r="AW288" s="154"/>
      <c r="AX288" s="154"/>
      <c r="AY288" s="154"/>
      <c r="AZ288" s="154"/>
      <c r="BA288" s="154"/>
      <c r="BB288" s="154"/>
      <c r="BC288" s="154"/>
      <c r="BD288" s="154"/>
      <c r="BE288" s="154"/>
      <c r="BF288" s="154"/>
      <c r="BG288" s="154"/>
      <c r="BH288" s="154"/>
      <c r="BI288" s="154"/>
      <c r="BJ288" s="154"/>
      <c r="BK288" s="154"/>
      <c r="BL288" s="154"/>
      <c r="BM288" s="154"/>
      <c r="BN288" s="154"/>
      <c r="BO288" s="154"/>
      <c r="BP288" s="154"/>
      <c r="BQ288" s="154"/>
      <c r="BR288" s="154"/>
      <c r="BS288" s="154"/>
      <c r="BT288" s="154"/>
      <c r="BU288" s="154"/>
      <c r="BV288" s="154"/>
      <c r="BW288" s="154"/>
      <c r="BX288" s="154"/>
      <c r="BY288" s="154"/>
      <c r="BZ288" s="154"/>
      <c r="CA288" s="154"/>
      <c r="CB288" s="154"/>
      <c r="CC288" s="154"/>
      <c r="CD288" s="154"/>
      <c r="CE288" s="154"/>
      <c r="CF288" s="154"/>
      <c r="CG288" s="154"/>
      <c r="CH288" s="154"/>
      <c r="CI288" s="154"/>
      <c r="CJ288" s="154"/>
      <c r="CK288" s="154"/>
      <c r="CL288" s="154"/>
      <c r="CM288" s="154"/>
      <c r="CN288" s="154"/>
      <c r="CO288" s="154"/>
      <c r="CP288" s="154"/>
      <c r="CQ288" s="154"/>
      <c r="CR288" s="154"/>
      <c r="CS288" s="154"/>
      <c r="CT288" s="154"/>
      <c r="CU288" s="154"/>
      <c r="CV288" s="154"/>
      <c r="CW288" s="154"/>
      <c r="CX288" s="154"/>
      <c r="CY288" s="154"/>
      <c r="CZ288" s="154"/>
      <c r="DA288" s="154"/>
      <c r="DB288" s="154"/>
      <c r="DC288" s="154"/>
      <c r="DD288" s="154"/>
      <c r="DE288" s="154"/>
      <c r="DF288" s="154"/>
      <c r="DG288" s="154"/>
      <c r="DH288" s="154"/>
      <c r="DI288" s="154"/>
      <c r="DJ288" s="154"/>
      <c r="DK288" s="154"/>
      <c r="DL288" s="154"/>
      <c r="DM288" s="154"/>
      <c r="DN288" s="154"/>
      <c r="DO288" s="154"/>
      <c r="DP288" s="154"/>
      <c r="DQ288" s="154"/>
      <c r="DR288" s="154"/>
      <c r="DS288" s="154"/>
      <c r="DT288" s="154"/>
      <c r="DU288" s="154"/>
      <c r="DV288" s="154"/>
      <c r="DW288" s="154"/>
      <c r="DX288" s="154"/>
      <c r="DY288" s="154"/>
      <c r="DZ288" s="154"/>
      <c r="EA288" s="154"/>
      <c r="EB288" s="154"/>
      <c r="EC288" s="154"/>
      <c r="ED288" s="154"/>
      <c r="EE288" s="154"/>
      <c r="EF288" s="154"/>
      <c r="EG288" s="154"/>
      <c r="EH288" s="154"/>
      <c r="EI288" s="155"/>
      <c r="EJ288" s="154"/>
      <c r="EK288" s="154"/>
      <c r="EL288" s="154"/>
      <c r="EM288" s="154"/>
      <c r="EN288" s="154"/>
      <c r="EO288" s="154"/>
      <c r="EP288" s="154"/>
      <c r="EQ288" s="154"/>
      <c r="ER288" s="154"/>
      <c r="ES288" s="154"/>
      <c r="ET288" s="154"/>
      <c r="EU288" s="154"/>
      <c r="EV288" s="154"/>
      <c r="EW288" s="154"/>
      <c r="EX288" s="154"/>
      <c r="EY288" s="154"/>
      <c r="EZ288" s="154"/>
      <c r="FA288" s="154"/>
      <c r="FB288" s="154"/>
      <c r="FC288" s="154"/>
      <c r="FD288" s="154"/>
      <c r="FE288" s="154"/>
      <c r="FF288" s="154"/>
      <c r="FG288" s="154"/>
      <c r="FH288" s="154"/>
      <c r="FI288" s="154"/>
      <c r="FJ288" s="154"/>
      <c r="FK288" s="154"/>
      <c r="FL288" s="154"/>
      <c r="FM288" s="154"/>
      <c r="FN288" s="154"/>
      <c r="FO288" s="154"/>
      <c r="FP288" s="154"/>
      <c r="FQ288" s="154"/>
      <c r="FR288" s="154"/>
      <c r="FS288" s="154"/>
      <c r="FT288" s="154"/>
      <c r="FU288" s="154"/>
      <c r="FV288" s="154"/>
      <c r="FW288" s="154"/>
      <c r="FX288" s="154"/>
      <c r="FY288" s="154"/>
      <c r="FZ288" s="154"/>
      <c r="GA288" s="154"/>
      <c r="GB288" s="154"/>
      <c r="GC288" s="154"/>
      <c r="GD288" s="154"/>
      <c r="GE288" s="154"/>
      <c r="GF288" s="154"/>
      <c r="GG288" s="154"/>
      <c r="GH288" s="154"/>
      <c r="GI288" s="154"/>
      <c r="GJ288" s="154"/>
      <c r="GK288" s="154"/>
      <c r="GL288" s="154"/>
      <c r="GM288" s="154"/>
      <c r="GN288" s="154"/>
      <c r="GO288" s="154"/>
      <c r="GP288" s="154"/>
      <c r="GQ288" s="154"/>
      <c r="GR288" s="154"/>
      <c r="GS288" s="154"/>
      <c r="GT288" s="154"/>
      <c r="GU288" s="154"/>
      <c r="GV288" s="154"/>
      <c r="GW288" s="154"/>
      <c r="GX288" s="154"/>
      <c r="GY288" s="154"/>
      <c r="GZ288" s="154"/>
      <c r="HA288" s="154"/>
      <c r="HB288" s="154"/>
      <c r="HC288" s="154"/>
      <c r="HD288" s="154"/>
      <c r="HE288" s="154"/>
      <c r="HF288" s="154"/>
      <c r="HG288" s="154"/>
      <c r="HH288" s="154"/>
      <c r="HI288" s="154"/>
      <c r="HJ288" s="154"/>
      <c r="HK288" s="154"/>
      <c r="HL288" s="154"/>
      <c r="HM288" s="154"/>
      <c r="HN288" s="154"/>
      <c r="HO288" s="154"/>
      <c r="HP288" s="154"/>
      <c r="HQ288" s="154"/>
      <c r="HR288" s="154"/>
      <c r="HS288" s="154"/>
      <c r="HT288" s="156"/>
    </row>
    <row r="289" spans="1:228" s="152" customFormat="1" ht="28.5">
      <c r="A289" s="46" t="s">
        <v>385</v>
      </c>
      <c r="B289" s="46" t="s">
        <v>386</v>
      </c>
      <c r="C289" s="46" t="s">
        <v>20</v>
      </c>
      <c r="D289" s="65" t="s">
        <v>21</v>
      </c>
      <c r="E289" s="34">
        <v>350000</v>
      </c>
      <c r="F289" s="34">
        <f t="shared" si="13"/>
        <v>350000</v>
      </c>
      <c r="G289" s="65">
        <v>1</v>
      </c>
      <c r="H289" s="3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  <c r="AV289" s="50"/>
      <c r="AW289" s="50"/>
      <c r="AX289" s="50"/>
      <c r="AY289" s="50"/>
      <c r="AZ289" s="50"/>
      <c r="BA289" s="50"/>
      <c r="BB289" s="50"/>
      <c r="BC289" s="50"/>
      <c r="BD289" s="50"/>
      <c r="BE289" s="50"/>
      <c r="BF289" s="50"/>
      <c r="BG289" s="50"/>
      <c r="BH289" s="50"/>
      <c r="BI289" s="50"/>
      <c r="BJ289" s="50"/>
      <c r="BK289" s="50"/>
      <c r="BL289" s="50"/>
      <c r="BM289" s="50"/>
      <c r="BN289" s="50"/>
      <c r="BO289" s="50"/>
      <c r="BP289" s="50"/>
      <c r="BQ289" s="50"/>
      <c r="BR289" s="50"/>
      <c r="BS289" s="50"/>
      <c r="BT289" s="50"/>
      <c r="BU289" s="50"/>
      <c r="BV289" s="50"/>
      <c r="BW289" s="50"/>
      <c r="BX289" s="50"/>
      <c r="BY289" s="50"/>
      <c r="BZ289" s="50"/>
      <c r="CA289" s="50"/>
      <c r="CB289" s="50"/>
      <c r="CC289" s="50"/>
      <c r="CD289" s="50"/>
      <c r="CE289" s="50"/>
      <c r="CF289" s="50"/>
      <c r="CG289" s="50"/>
      <c r="CH289" s="50"/>
      <c r="CI289" s="50"/>
      <c r="CJ289" s="50"/>
      <c r="CK289" s="50"/>
      <c r="CL289" s="50"/>
      <c r="CM289" s="50"/>
      <c r="CN289" s="50"/>
      <c r="CO289" s="50"/>
      <c r="CP289" s="50"/>
      <c r="CQ289" s="50"/>
      <c r="CR289" s="50"/>
      <c r="CS289" s="50"/>
      <c r="CT289" s="50"/>
      <c r="CU289" s="50"/>
      <c r="CV289" s="50"/>
      <c r="CW289" s="50"/>
      <c r="CX289" s="50"/>
      <c r="CY289" s="50"/>
      <c r="CZ289" s="50"/>
      <c r="DA289" s="50"/>
      <c r="DB289" s="50"/>
      <c r="DC289" s="50"/>
      <c r="DD289" s="50"/>
      <c r="DE289" s="50"/>
      <c r="DF289" s="50"/>
      <c r="DG289" s="50"/>
      <c r="DH289" s="50"/>
      <c r="DI289" s="50"/>
      <c r="DJ289" s="50"/>
      <c r="DK289" s="50"/>
      <c r="DL289" s="50"/>
      <c r="DM289" s="50"/>
      <c r="DN289" s="50"/>
      <c r="DO289" s="50"/>
      <c r="DP289" s="50"/>
      <c r="DQ289" s="50"/>
      <c r="DR289" s="50"/>
      <c r="DS289" s="50"/>
      <c r="DT289" s="50"/>
      <c r="DU289" s="50"/>
      <c r="DV289" s="50"/>
      <c r="DW289" s="50"/>
      <c r="DX289" s="50"/>
      <c r="DY289" s="50"/>
      <c r="DZ289" s="50"/>
      <c r="EA289" s="50"/>
      <c r="EB289" s="50"/>
      <c r="EC289" s="50"/>
      <c r="ED289" s="50"/>
      <c r="EE289" s="50"/>
      <c r="EF289" s="50"/>
      <c r="EG289" s="50"/>
      <c r="EH289" s="50"/>
      <c r="EI289" s="59"/>
      <c r="EJ289" s="50"/>
      <c r="EK289" s="50"/>
      <c r="EL289" s="50"/>
      <c r="EM289" s="50"/>
      <c r="EN289" s="50"/>
      <c r="EO289" s="50"/>
      <c r="EP289" s="50"/>
      <c r="EQ289" s="50"/>
      <c r="ER289" s="50"/>
      <c r="ES289" s="50"/>
      <c r="ET289" s="50"/>
      <c r="EU289" s="50"/>
      <c r="EV289" s="50"/>
      <c r="EW289" s="50"/>
      <c r="EX289" s="50"/>
      <c r="EY289" s="50"/>
      <c r="EZ289" s="50"/>
      <c r="FA289" s="50"/>
      <c r="FB289" s="50"/>
      <c r="FC289" s="50"/>
      <c r="FD289" s="50"/>
      <c r="FE289" s="50"/>
      <c r="FF289" s="50"/>
      <c r="FG289" s="50"/>
      <c r="FH289" s="50"/>
      <c r="FI289" s="50"/>
      <c r="FJ289" s="50"/>
      <c r="FK289" s="50"/>
      <c r="FL289" s="50"/>
      <c r="FM289" s="50"/>
      <c r="FN289" s="50"/>
      <c r="FO289" s="50"/>
      <c r="FP289" s="50"/>
      <c r="FQ289" s="50"/>
      <c r="FR289" s="50"/>
      <c r="FS289" s="50"/>
      <c r="FT289" s="50"/>
      <c r="FU289" s="50"/>
      <c r="FV289" s="50"/>
      <c r="FW289" s="50"/>
      <c r="FX289" s="50"/>
      <c r="FY289" s="50"/>
      <c r="FZ289" s="50"/>
      <c r="GA289" s="50"/>
      <c r="GB289" s="50"/>
      <c r="GC289" s="50"/>
      <c r="GD289" s="50"/>
      <c r="GE289" s="50"/>
      <c r="GF289" s="50"/>
      <c r="GG289" s="50"/>
      <c r="GH289" s="50"/>
      <c r="GI289" s="50"/>
      <c r="GJ289" s="50"/>
      <c r="GK289" s="50"/>
      <c r="GL289" s="50"/>
      <c r="GM289" s="50"/>
      <c r="GN289" s="50"/>
      <c r="GO289" s="50"/>
      <c r="GP289" s="50"/>
      <c r="GQ289" s="50"/>
      <c r="GR289" s="50"/>
      <c r="GS289" s="50"/>
      <c r="GT289" s="50"/>
      <c r="GU289" s="50"/>
      <c r="GV289" s="50"/>
      <c r="GW289" s="50"/>
      <c r="GX289" s="50"/>
      <c r="GY289" s="50"/>
      <c r="GZ289" s="50"/>
      <c r="HA289" s="50"/>
      <c r="HB289" s="50"/>
      <c r="HC289" s="50"/>
      <c r="HD289" s="50"/>
      <c r="HE289" s="50"/>
      <c r="HF289" s="50"/>
      <c r="HG289" s="50"/>
      <c r="HH289" s="50"/>
      <c r="HI289" s="50"/>
      <c r="HJ289" s="50"/>
      <c r="HK289" s="50"/>
      <c r="HL289" s="50"/>
      <c r="HM289" s="50"/>
      <c r="HN289" s="50"/>
      <c r="HO289" s="50"/>
      <c r="HP289" s="50"/>
      <c r="HQ289" s="50"/>
      <c r="HR289" s="50"/>
      <c r="HS289" s="50"/>
      <c r="HT289" s="151"/>
    </row>
    <row r="290" spans="1:228" s="152" customFormat="1" ht="28.5">
      <c r="A290" s="46" t="s">
        <v>387</v>
      </c>
      <c r="B290" s="46" t="s">
        <v>388</v>
      </c>
      <c r="C290" s="46" t="s">
        <v>20</v>
      </c>
      <c r="D290" s="65" t="s">
        <v>21</v>
      </c>
      <c r="E290" s="34">
        <v>900000</v>
      </c>
      <c r="F290" s="34">
        <f t="shared" si="13"/>
        <v>900000</v>
      </c>
      <c r="G290" s="65">
        <v>1</v>
      </c>
      <c r="H290" s="12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  <c r="AV290" s="50"/>
      <c r="AW290" s="50"/>
      <c r="AX290" s="50"/>
      <c r="AY290" s="50"/>
      <c r="AZ290" s="50"/>
      <c r="BA290" s="50"/>
      <c r="BB290" s="50"/>
      <c r="BC290" s="50"/>
      <c r="BD290" s="50"/>
      <c r="BE290" s="50"/>
      <c r="BF290" s="50"/>
      <c r="BG290" s="50"/>
      <c r="BH290" s="50"/>
      <c r="BI290" s="50"/>
      <c r="BJ290" s="50"/>
      <c r="BK290" s="50"/>
      <c r="BL290" s="50"/>
      <c r="BM290" s="50"/>
      <c r="BN290" s="50"/>
      <c r="BO290" s="50"/>
      <c r="BP290" s="50"/>
      <c r="BQ290" s="50"/>
      <c r="BR290" s="50"/>
      <c r="BS290" s="50"/>
      <c r="BT290" s="50"/>
      <c r="BU290" s="50"/>
      <c r="BV290" s="50"/>
      <c r="BW290" s="50"/>
      <c r="BX290" s="50"/>
      <c r="BY290" s="50"/>
      <c r="BZ290" s="50"/>
      <c r="CA290" s="50"/>
      <c r="CB290" s="50"/>
      <c r="CC290" s="50"/>
      <c r="CD290" s="50"/>
      <c r="CE290" s="50"/>
      <c r="CF290" s="50"/>
      <c r="CG290" s="50"/>
      <c r="CH290" s="50"/>
      <c r="CI290" s="50"/>
      <c r="CJ290" s="50"/>
      <c r="CK290" s="50"/>
      <c r="CL290" s="50"/>
      <c r="CM290" s="50"/>
      <c r="CN290" s="50"/>
      <c r="CO290" s="50"/>
      <c r="CP290" s="50"/>
      <c r="CQ290" s="50"/>
      <c r="CR290" s="50"/>
      <c r="CS290" s="50"/>
      <c r="CT290" s="50"/>
      <c r="CU290" s="50"/>
      <c r="CV290" s="50"/>
      <c r="CW290" s="50"/>
      <c r="CX290" s="50"/>
      <c r="CY290" s="50"/>
      <c r="CZ290" s="50"/>
      <c r="DA290" s="50"/>
      <c r="DB290" s="50"/>
      <c r="DC290" s="50"/>
      <c r="DD290" s="50"/>
      <c r="DE290" s="50"/>
      <c r="DF290" s="50"/>
      <c r="DG290" s="50"/>
      <c r="DH290" s="50"/>
      <c r="DI290" s="50"/>
      <c r="DJ290" s="50"/>
      <c r="DK290" s="50"/>
      <c r="DL290" s="50"/>
      <c r="DM290" s="50"/>
      <c r="DN290" s="50"/>
      <c r="DO290" s="50"/>
      <c r="DP290" s="50"/>
      <c r="DQ290" s="50"/>
      <c r="DR290" s="50"/>
      <c r="DS290" s="50"/>
      <c r="DT290" s="50"/>
      <c r="DU290" s="50"/>
      <c r="DV290" s="50"/>
      <c r="DW290" s="50"/>
      <c r="DX290" s="50"/>
      <c r="DY290" s="50"/>
      <c r="DZ290" s="50"/>
      <c r="EA290" s="50"/>
      <c r="EB290" s="50"/>
      <c r="EC290" s="50"/>
      <c r="ED290" s="50"/>
      <c r="EE290" s="50"/>
      <c r="EF290" s="50"/>
      <c r="EG290" s="50"/>
      <c r="EH290" s="50"/>
      <c r="EI290" s="59"/>
      <c r="EJ290" s="50"/>
      <c r="EK290" s="50"/>
      <c r="EL290" s="50"/>
      <c r="EM290" s="50"/>
      <c r="EN290" s="50"/>
      <c r="EO290" s="50"/>
      <c r="EP290" s="50"/>
      <c r="EQ290" s="50"/>
      <c r="ER290" s="50"/>
      <c r="ES290" s="50"/>
      <c r="ET290" s="50"/>
      <c r="EU290" s="50"/>
      <c r="EV290" s="50"/>
      <c r="EW290" s="50"/>
      <c r="EX290" s="50"/>
      <c r="EY290" s="50"/>
      <c r="EZ290" s="50"/>
      <c r="FA290" s="50"/>
      <c r="FB290" s="50"/>
      <c r="FC290" s="50"/>
      <c r="FD290" s="50"/>
      <c r="FE290" s="50"/>
      <c r="FF290" s="50"/>
      <c r="FG290" s="50"/>
      <c r="FH290" s="50"/>
      <c r="FI290" s="50"/>
      <c r="FJ290" s="50"/>
      <c r="FK290" s="50"/>
      <c r="FL290" s="50"/>
      <c r="FM290" s="50"/>
      <c r="FN290" s="50"/>
      <c r="FO290" s="50"/>
      <c r="FP290" s="50"/>
      <c r="FQ290" s="50"/>
      <c r="FR290" s="50"/>
      <c r="FS290" s="50"/>
      <c r="FT290" s="50"/>
      <c r="FU290" s="50"/>
      <c r="FV290" s="50"/>
      <c r="FW290" s="50"/>
      <c r="FX290" s="50"/>
      <c r="FY290" s="50"/>
      <c r="FZ290" s="50"/>
      <c r="GA290" s="50"/>
      <c r="GB290" s="50"/>
      <c r="GC290" s="50"/>
      <c r="GD290" s="50"/>
      <c r="GE290" s="50"/>
      <c r="GF290" s="50"/>
      <c r="GG290" s="50"/>
      <c r="GH290" s="50"/>
      <c r="GI290" s="50"/>
      <c r="GJ290" s="50"/>
      <c r="GK290" s="50"/>
      <c r="GL290" s="50"/>
      <c r="GM290" s="50"/>
      <c r="GN290" s="50"/>
      <c r="GO290" s="50"/>
      <c r="GP290" s="50"/>
      <c r="GQ290" s="50"/>
      <c r="GR290" s="50"/>
      <c r="GS290" s="50"/>
      <c r="GT290" s="50"/>
      <c r="GU290" s="50"/>
      <c r="GV290" s="50"/>
      <c r="GW290" s="50"/>
      <c r="GX290" s="50"/>
      <c r="GY290" s="50"/>
      <c r="GZ290" s="50"/>
      <c r="HA290" s="50"/>
      <c r="HB290" s="50"/>
      <c r="HC290" s="50"/>
      <c r="HD290" s="50"/>
      <c r="HE290" s="50"/>
      <c r="HF290" s="50"/>
      <c r="HG290" s="50"/>
      <c r="HH290" s="50"/>
      <c r="HI290" s="50"/>
      <c r="HJ290" s="50"/>
      <c r="HK290" s="50"/>
      <c r="HL290" s="50"/>
      <c r="HM290" s="50"/>
      <c r="HN290" s="50"/>
      <c r="HO290" s="50"/>
      <c r="HP290" s="50"/>
      <c r="HQ290" s="50"/>
      <c r="HR290" s="50"/>
      <c r="HS290" s="50"/>
      <c r="HT290" s="151"/>
    </row>
    <row r="291" spans="1:228" s="152" customFormat="1" ht="28.5">
      <c r="A291" s="46">
        <v>34921140</v>
      </c>
      <c r="B291" s="46" t="s">
        <v>389</v>
      </c>
      <c r="C291" s="46" t="s">
        <v>20</v>
      </c>
      <c r="D291" s="65" t="s">
        <v>21</v>
      </c>
      <c r="E291" s="34">
        <v>500000</v>
      </c>
      <c r="F291" s="34">
        <f t="shared" si="13"/>
        <v>500000</v>
      </c>
      <c r="G291" s="65">
        <v>1</v>
      </c>
      <c r="H291" s="12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  <c r="AV291" s="50"/>
      <c r="AW291" s="50"/>
      <c r="AX291" s="50"/>
      <c r="AY291" s="50"/>
      <c r="AZ291" s="50"/>
      <c r="BA291" s="50"/>
      <c r="BB291" s="50"/>
      <c r="BC291" s="50"/>
      <c r="BD291" s="50"/>
      <c r="BE291" s="50"/>
      <c r="BF291" s="50"/>
      <c r="BG291" s="50"/>
      <c r="BH291" s="50"/>
      <c r="BI291" s="50"/>
      <c r="BJ291" s="50"/>
      <c r="BK291" s="50"/>
      <c r="BL291" s="50"/>
      <c r="BM291" s="50"/>
      <c r="BN291" s="50"/>
      <c r="BO291" s="50"/>
      <c r="BP291" s="50"/>
      <c r="BQ291" s="50"/>
      <c r="BR291" s="50"/>
      <c r="BS291" s="50"/>
      <c r="BT291" s="50"/>
      <c r="BU291" s="50"/>
      <c r="BV291" s="50"/>
      <c r="BW291" s="50"/>
      <c r="BX291" s="50"/>
      <c r="BY291" s="50"/>
      <c r="BZ291" s="50"/>
      <c r="CA291" s="50"/>
      <c r="CB291" s="50"/>
      <c r="CC291" s="50"/>
      <c r="CD291" s="50"/>
      <c r="CE291" s="50"/>
      <c r="CF291" s="50"/>
      <c r="CG291" s="50"/>
      <c r="CH291" s="50"/>
      <c r="CI291" s="50"/>
      <c r="CJ291" s="50"/>
      <c r="CK291" s="50"/>
      <c r="CL291" s="50"/>
      <c r="CM291" s="50"/>
      <c r="CN291" s="50"/>
      <c r="CO291" s="50"/>
      <c r="CP291" s="50"/>
      <c r="CQ291" s="50"/>
      <c r="CR291" s="50"/>
      <c r="CS291" s="50"/>
      <c r="CT291" s="50"/>
      <c r="CU291" s="50"/>
      <c r="CV291" s="50"/>
      <c r="CW291" s="50"/>
      <c r="CX291" s="50"/>
      <c r="CY291" s="50"/>
      <c r="CZ291" s="50"/>
      <c r="DA291" s="50"/>
      <c r="DB291" s="50"/>
      <c r="DC291" s="50"/>
      <c r="DD291" s="50"/>
      <c r="DE291" s="50"/>
      <c r="DF291" s="50"/>
      <c r="DG291" s="50"/>
      <c r="DH291" s="50"/>
      <c r="DI291" s="50"/>
      <c r="DJ291" s="50"/>
      <c r="DK291" s="50"/>
      <c r="DL291" s="50"/>
      <c r="DM291" s="50"/>
      <c r="DN291" s="50"/>
      <c r="DO291" s="50"/>
      <c r="DP291" s="50"/>
      <c r="DQ291" s="50"/>
      <c r="DR291" s="50"/>
      <c r="DS291" s="50"/>
      <c r="DT291" s="50"/>
      <c r="DU291" s="50"/>
      <c r="DV291" s="50"/>
      <c r="DW291" s="50"/>
      <c r="DX291" s="50"/>
      <c r="DY291" s="50"/>
      <c r="DZ291" s="50"/>
      <c r="EA291" s="50"/>
      <c r="EB291" s="50"/>
      <c r="EC291" s="50"/>
      <c r="ED291" s="50"/>
      <c r="EE291" s="50"/>
      <c r="EF291" s="50"/>
      <c r="EG291" s="50"/>
      <c r="EH291" s="50"/>
      <c r="EI291" s="59"/>
      <c r="EJ291" s="50"/>
      <c r="EK291" s="50"/>
      <c r="EL291" s="50"/>
      <c r="EM291" s="50"/>
      <c r="EN291" s="50"/>
      <c r="EO291" s="50"/>
      <c r="EP291" s="50"/>
      <c r="EQ291" s="50"/>
      <c r="ER291" s="50"/>
      <c r="ES291" s="50"/>
      <c r="ET291" s="50"/>
      <c r="EU291" s="50"/>
      <c r="EV291" s="50"/>
      <c r="EW291" s="50"/>
      <c r="EX291" s="50"/>
      <c r="EY291" s="50"/>
      <c r="EZ291" s="50"/>
      <c r="FA291" s="50"/>
      <c r="FB291" s="50"/>
      <c r="FC291" s="50"/>
      <c r="FD291" s="50"/>
      <c r="FE291" s="50"/>
      <c r="FF291" s="50"/>
      <c r="FG291" s="50"/>
      <c r="FH291" s="50"/>
      <c r="FI291" s="50"/>
      <c r="FJ291" s="50"/>
      <c r="FK291" s="50"/>
      <c r="FL291" s="50"/>
      <c r="FM291" s="50"/>
      <c r="FN291" s="50"/>
      <c r="FO291" s="50"/>
      <c r="FP291" s="50"/>
      <c r="FQ291" s="50"/>
      <c r="FR291" s="50"/>
      <c r="FS291" s="50"/>
      <c r="FT291" s="50"/>
      <c r="FU291" s="50"/>
      <c r="FV291" s="50"/>
      <c r="FW291" s="50"/>
      <c r="FX291" s="50"/>
      <c r="FY291" s="50"/>
      <c r="FZ291" s="50"/>
      <c r="GA291" s="50"/>
      <c r="GB291" s="50"/>
      <c r="GC291" s="50"/>
      <c r="GD291" s="50"/>
      <c r="GE291" s="50"/>
      <c r="GF291" s="50"/>
      <c r="GG291" s="50"/>
      <c r="GH291" s="50"/>
      <c r="GI291" s="50"/>
      <c r="GJ291" s="50"/>
      <c r="GK291" s="50"/>
      <c r="GL291" s="50"/>
      <c r="GM291" s="50"/>
      <c r="GN291" s="50"/>
      <c r="GO291" s="50"/>
      <c r="GP291" s="50"/>
      <c r="GQ291" s="50"/>
      <c r="GR291" s="50"/>
      <c r="GS291" s="50"/>
      <c r="GT291" s="50"/>
      <c r="GU291" s="50"/>
      <c r="GV291" s="50"/>
      <c r="GW291" s="50"/>
      <c r="GX291" s="50"/>
      <c r="GY291" s="50"/>
      <c r="GZ291" s="50"/>
      <c r="HA291" s="50"/>
      <c r="HB291" s="50"/>
      <c r="HC291" s="50"/>
      <c r="HD291" s="50"/>
      <c r="HE291" s="50"/>
      <c r="HF291" s="50"/>
      <c r="HG291" s="50"/>
      <c r="HH291" s="50"/>
      <c r="HI291" s="50"/>
      <c r="HJ291" s="50"/>
      <c r="HK291" s="50"/>
      <c r="HL291" s="50"/>
      <c r="HM291" s="50"/>
      <c r="HN291" s="50"/>
      <c r="HO291" s="50"/>
      <c r="HP291" s="50"/>
      <c r="HQ291" s="50"/>
      <c r="HR291" s="50"/>
      <c r="HS291" s="50"/>
      <c r="HT291" s="151"/>
    </row>
    <row r="292" spans="1:228" s="152" customFormat="1" ht="28.5">
      <c r="A292" s="46">
        <v>50750000</v>
      </c>
      <c r="B292" s="46" t="s">
        <v>390</v>
      </c>
      <c r="C292" s="46" t="s">
        <v>20</v>
      </c>
      <c r="D292" s="65" t="s">
        <v>21</v>
      </c>
      <c r="E292" s="34">
        <v>70000</v>
      </c>
      <c r="F292" s="34">
        <f t="shared" si="13"/>
        <v>70000</v>
      </c>
      <c r="G292" s="65">
        <v>1</v>
      </c>
      <c r="H292" s="12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  <c r="AV292" s="50"/>
      <c r="AW292" s="50"/>
      <c r="AX292" s="50"/>
      <c r="AY292" s="50"/>
      <c r="AZ292" s="50"/>
      <c r="BA292" s="50"/>
      <c r="BB292" s="50"/>
      <c r="BC292" s="50"/>
      <c r="BD292" s="50"/>
      <c r="BE292" s="50"/>
      <c r="BF292" s="50"/>
      <c r="BG292" s="50"/>
      <c r="BH292" s="50"/>
      <c r="BI292" s="50"/>
      <c r="BJ292" s="50"/>
      <c r="BK292" s="50"/>
      <c r="BL292" s="50"/>
      <c r="BM292" s="50"/>
      <c r="BN292" s="50"/>
      <c r="BO292" s="50"/>
      <c r="BP292" s="50"/>
      <c r="BQ292" s="50"/>
      <c r="BR292" s="50"/>
      <c r="BS292" s="50"/>
      <c r="BT292" s="50"/>
      <c r="BU292" s="50"/>
      <c r="BV292" s="50"/>
      <c r="BW292" s="50"/>
      <c r="BX292" s="50"/>
      <c r="BY292" s="50"/>
      <c r="BZ292" s="50"/>
      <c r="CA292" s="50"/>
      <c r="CB292" s="50"/>
      <c r="CC292" s="50"/>
      <c r="CD292" s="50"/>
      <c r="CE292" s="50"/>
      <c r="CF292" s="50"/>
      <c r="CG292" s="50"/>
      <c r="CH292" s="50"/>
      <c r="CI292" s="50"/>
      <c r="CJ292" s="50"/>
      <c r="CK292" s="50"/>
      <c r="CL292" s="50"/>
      <c r="CM292" s="50"/>
      <c r="CN292" s="50"/>
      <c r="CO292" s="50"/>
      <c r="CP292" s="50"/>
      <c r="CQ292" s="50"/>
      <c r="CR292" s="50"/>
      <c r="CS292" s="50"/>
      <c r="CT292" s="50"/>
      <c r="CU292" s="50"/>
      <c r="CV292" s="50"/>
      <c r="CW292" s="50"/>
      <c r="CX292" s="50"/>
      <c r="CY292" s="50"/>
      <c r="CZ292" s="50"/>
      <c r="DA292" s="50"/>
      <c r="DB292" s="50"/>
      <c r="DC292" s="50"/>
      <c r="DD292" s="50"/>
      <c r="DE292" s="50"/>
      <c r="DF292" s="50"/>
      <c r="DG292" s="50"/>
      <c r="DH292" s="50"/>
      <c r="DI292" s="50"/>
      <c r="DJ292" s="50"/>
      <c r="DK292" s="50"/>
      <c r="DL292" s="50"/>
      <c r="DM292" s="50"/>
      <c r="DN292" s="50"/>
      <c r="DO292" s="50"/>
      <c r="DP292" s="50"/>
      <c r="DQ292" s="50"/>
      <c r="DR292" s="50"/>
      <c r="DS292" s="50"/>
      <c r="DT292" s="50"/>
      <c r="DU292" s="50"/>
      <c r="DV292" s="50"/>
      <c r="DW292" s="50"/>
      <c r="DX292" s="50"/>
      <c r="DY292" s="50"/>
      <c r="DZ292" s="50"/>
      <c r="EA292" s="50"/>
      <c r="EB292" s="50"/>
      <c r="EC292" s="50"/>
      <c r="ED292" s="50"/>
      <c r="EE292" s="50"/>
      <c r="EF292" s="50"/>
      <c r="EG292" s="50"/>
      <c r="EH292" s="50"/>
      <c r="EI292" s="59"/>
      <c r="EJ292" s="50"/>
      <c r="EK292" s="50"/>
      <c r="EL292" s="50"/>
      <c r="EM292" s="50"/>
      <c r="EN292" s="50"/>
      <c r="EO292" s="50"/>
      <c r="EP292" s="50"/>
      <c r="EQ292" s="50"/>
      <c r="ER292" s="50"/>
      <c r="ES292" s="50"/>
      <c r="ET292" s="50"/>
      <c r="EU292" s="50"/>
      <c r="EV292" s="50"/>
      <c r="EW292" s="50"/>
      <c r="EX292" s="50"/>
      <c r="EY292" s="50"/>
      <c r="EZ292" s="50"/>
      <c r="FA292" s="50"/>
      <c r="FB292" s="50"/>
      <c r="FC292" s="50"/>
      <c r="FD292" s="50"/>
      <c r="FE292" s="50"/>
      <c r="FF292" s="50"/>
      <c r="FG292" s="50"/>
      <c r="FH292" s="50"/>
      <c r="FI292" s="50"/>
      <c r="FJ292" s="50"/>
      <c r="FK292" s="50"/>
      <c r="FL292" s="50"/>
      <c r="FM292" s="50"/>
      <c r="FN292" s="50"/>
      <c r="FO292" s="50"/>
      <c r="FP292" s="50"/>
      <c r="FQ292" s="50"/>
      <c r="FR292" s="50"/>
      <c r="FS292" s="50"/>
      <c r="FT292" s="50"/>
      <c r="FU292" s="50"/>
      <c r="FV292" s="50"/>
      <c r="FW292" s="50"/>
      <c r="FX292" s="50"/>
      <c r="FY292" s="50"/>
      <c r="FZ292" s="50"/>
      <c r="GA292" s="50"/>
      <c r="GB292" s="50"/>
      <c r="GC292" s="50"/>
      <c r="GD292" s="50"/>
      <c r="GE292" s="50"/>
      <c r="GF292" s="50"/>
      <c r="GG292" s="50"/>
      <c r="GH292" s="50"/>
      <c r="GI292" s="50"/>
      <c r="GJ292" s="50"/>
      <c r="GK292" s="50"/>
      <c r="GL292" s="50"/>
      <c r="GM292" s="50"/>
      <c r="GN292" s="50"/>
      <c r="GO292" s="50"/>
      <c r="GP292" s="50"/>
      <c r="GQ292" s="50"/>
      <c r="GR292" s="50"/>
      <c r="GS292" s="50"/>
      <c r="GT292" s="50"/>
      <c r="GU292" s="50"/>
      <c r="GV292" s="50"/>
      <c r="GW292" s="50"/>
      <c r="GX292" s="50"/>
      <c r="GY292" s="50"/>
      <c r="GZ292" s="50"/>
      <c r="HA292" s="50"/>
      <c r="HB292" s="50"/>
      <c r="HC292" s="50"/>
      <c r="HD292" s="50"/>
      <c r="HE292" s="50"/>
      <c r="HF292" s="50"/>
      <c r="HG292" s="50"/>
      <c r="HH292" s="50"/>
      <c r="HI292" s="50"/>
      <c r="HJ292" s="50"/>
      <c r="HK292" s="50"/>
      <c r="HL292" s="50"/>
      <c r="HM292" s="50"/>
      <c r="HN292" s="50"/>
      <c r="HO292" s="50"/>
      <c r="HP292" s="50"/>
      <c r="HQ292" s="50"/>
      <c r="HR292" s="50"/>
      <c r="HS292" s="50"/>
      <c r="HT292" s="151"/>
    </row>
    <row r="293" spans="1:228" s="152" customFormat="1" ht="28.5">
      <c r="A293" s="46">
        <v>50111130</v>
      </c>
      <c r="B293" s="46" t="s">
        <v>391</v>
      </c>
      <c r="C293" s="46" t="s">
        <v>20</v>
      </c>
      <c r="D293" s="65" t="s">
        <v>21</v>
      </c>
      <c r="E293" s="34">
        <v>900000</v>
      </c>
      <c r="F293" s="34">
        <f t="shared" si="13"/>
        <v>900000</v>
      </c>
      <c r="G293" s="65">
        <v>1</v>
      </c>
      <c r="H293" s="12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0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0"/>
      <c r="BY293" s="50"/>
      <c r="BZ293" s="50"/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0"/>
      <c r="CS293" s="50"/>
      <c r="CT293" s="50"/>
      <c r="CU293" s="50"/>
      <c r="CV293" s="50"/>
      <c r="CW293" s="50"/>
      <c r="CX293" s="50"/>
      <c r="CY293" s="50"/>
      <c r="CZ293" s="50"/>
      <c r="DA293" s="50"/>
      <c r="DB293" s="50"/>
      <c r="DC293" s="50"/>
      <c r="DD293" s="50"/>
      <c r="DE293" s="50"/>
      <c r="DF293" s="50"/>
      <c r="DG293" s="50"/>
      <c r="DH293" s="50"/>
      <c r="DI293" s="50"/>
      <c r="DJ293" s="50"/>
      <c r="DK293" s="50"/>
      <c r="DL293" s="50"/>
      <c r="DM293" s="50"/>
      <c r="DN293" s="50"/>
      <c r="DO293" s="50"/>
      <c r="DP293" s="50"/>
      <c r="DQ293" s="50"/>
      <c r="DR293" s="50"/>
      <c r="DS293" s="50"/>
      <c r="DT293" s="50"/>
      <c r="DU293" s="50"/>
      <c r="DV293" s="50"/>
      <c r="DW293" s="50"/>
      <c r="DX293" s="50"/>
      <c r="DY293" s="50"/>
      <c r="DZ293" s="50"/>
      <c r="EA293" s="50"/>
      <c r="EB293" s="50"/>
      <c r="EC293" s="50"/>
      <c r="ED293" s="50"/>
      <c r="EE293" s="50"/>
      <c r="EF293" s="50"/>
      <c r="EG293" s="50"/>
      <c r="EH293" s="50"/>
      <c r="EI293" s="59"/>
      <c r="EJ293" s="50"/>
      <c r="EK293" s="50"/>
      <c r="EL293" s="50"/>
      <c r="EM293" s="50"/>
      <c r="EN293" s="50"/>
      <c r="EO293" s="50"/>
      <c r="EP293" s="50"/>
      <c r="EQ293" s="50"/>
      <c r="ER293" s="50"/>
      <c r="ES293" s="50"/>
      <c r="ET293" s="50"/>
      <c r="EU293" s="50"/>
      <c r="EV293" s="50"/>
      <c r="EW293" s="50"/>
      <c r="EX293" s="50"/>
      <c r="EY293" s="50"/>
      <c r="EZ293" s="50"/>
      <c r="FA293" s="50"/>
      <c r="FB293" s="50"/>
      <c r="FC293" s="50"/>
      <c r="FD293" s="50"/>
      <c r="FE293" s="50"/>
      <c r="FF293" s="50"/>
      <c r="FG293" s="50"/>
      <c r="FH293" s="50"/>
      <c r="FI293" s="50"/>
      <c r="FJ293" s="50"/>
      <c r="FK293" s="50"/>
      <c r="FL293" s="50"/>
      <c r="FM293" s="50"/>
      <c r="FN293" s="50"/>
      <c r="FO293" s="50"/>
      <c r="FP293" s="50"/>
      <c r="FQ293" s="50"/>
      <c r="FR293" s="50"/>
      <c r="FS293" s="50"/>
      <c r="FT293" s="50"/>
      <c r="FU293" s="50"/>
      <c r="FV293" s="50"/>
      <c r="FW293" s="50"/>
      <c r="FX293" s="50"/>
      <c r="FY293" s="50"/>
      <c r="FZ293" s="50"/>
      <c r="GA293" s="50"/>
      <c r="GB293" s="50"/>
      <c r="GC293" s="50"/>
      <c r="GD293" s="50"/>
      <c r="GE293" s="50"/>
      <c r="GF293" s="50"/>
      <c r="GG293" s="50"/>
      <c r="GH293" s="50"/>
      <c r="GI293" s="50"/>
      <c r="GJ293" s="50"/>
      <c r="GK293" s="50"/>
      <c r="GL293" s="50"/>
      <c r="GM293" s="50"/>
      <c r="GN293" s="50"/>
      <c r="GO293" s="50"/>
      <c r="GP293" s="50"/>
      <c r="GQ293" s="50"/>
      <c r="GR293" s="50"/>
      <c r="GS293" s="50"/>
      <c r="GT293" s="50"/>
      <c r="GU293" s="50"/>
      <c r="GV293" s="50"/>
      <c r="GW293" s="50"/>
      <c r="GX293" s="50"/>
      <c r="GY293" s="50"/>
      <c r="GZ293" s="50"/>
      <c r="HA293" s="50"/>
      <c r="HB293" s="50"/>
      <c r="HC293" s="50"/>
      <c r="HD293" s="50"/>
      <c r="HE293" s="50"/>
      <c r="HF293" s="50"/>
      <c r="HG293" s="50"/>
      <c r="HH293" s="50"/>
      <c r="HI293" s="50"/>
      <c r="HJ293" s="50"/>
      <c r="HK293" s="50"/>
      <c r="HL293" s="50"/>
      <c r="HM293" s="50"/>
      <c r="HN293" s="50"/>
      <c r="HO293" s="50"/>
      <c r="HP293" s="50"/>
      <c r="HQ293" s="50"/>
      <c r="HR293" s="50"/>
      <c r="HS293" s="50"/>
      <c r="HT293" s="151"/>
    </row>
    <row r="294" spans="1:228" s="152" customFormat="1" ht="21.75" hidden="1" customHeight="1">
      <c r="A294" s="46"/>
      <c r="B294" s="46"/>
      <c r="C294" s="46"/>
      <c r="D294" s="65"/>
      <c r="E294" s="34"/>
      <c r="F294" s="34"/>
      <c r="G294" s="65"/>
      <c r="H294" s="12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  <c r="AV294" s="50"/>
      <c r="AW294" s="50"/>
      <c r="AX294" s="50"/>
      <c r="AY294" s="50"/>
      <c r="AZ294" s="50"/>
      <c r="BA294" s="50"/>
      <c r="BB294" s="50"/>
      <c r="BC294" s="50"/>
      <c r="BD294" s="50"/>
      <c r="BE294" s="50"/>
      <c r="BF294" s="50"/>
      <c r="BG294" s="50"/>
      <c r="BH294" s="50"/>
      <c r="BI294" s="50"/>
      <c r="BJ294" s="50"/>
      <c r="BK294" s="50"/>
      <c r="BL294" s="50"/>
      <c r="BM294" s="50"/>
      <c r="BN294" s="50"/>
      <c r="BO294" s="50"/>
      <c r="BP294" s="50"/>
      <c r="BQ294" s="50"/>
      <c r="BR294" s="50"/>
      <c r="BS294" s="50"/>
      <c r="BT294" s="50"/>
      <c r="BU294" s="50"/>
      <c r="BV294" s="50"/>
      <c r="BW294" s="50"/>
      <c r="BX294" s="50"/>
      <c r="BY294" s="50"/>
      <c r="BZ294" s="50"/>
      <c r="CA294" s="50"/>
      <c r="CB294" s="50"/>
      <c r="CC294" s="50"/>
      <c r="CD294" s="50"/>
      <c r="CE294" s="50"/>
      <c r="CF294" s="50"/>
      <c r="CG294" s="50"/>
      <c r="CH294" s="50"/>
      <c r="CI294" s="50"/>
      <c r="CJ294" s="50"/>
      <c r="CK294" s="50"/>
      <c r="CL294" s="50"/>
      <c r="CM294" s="50"/>
      <c r="CN294" s="50"/>
      <c r="CO294" s="50"/>
      <c r="CP294" s="50"/>
      <c r="CQ294" s="50"/>
      <c r="CR294" s="50"/>
      <c r="CS294" s="50"/>
      <c r="CT294" s="50"/>
      <c r="CU294" s="50"/>
      <c r="CV294" s="50"/>
      <c r="CW294" s="50"/>
      <c r="CX294" s="50"/>
      <c r="CY294" s="50"/>
      <c r="CZ294" s="50"/>
      <c r="DA294" s="50"/>
      <c r="DB294" s="50"/>
      <c r="DC294" s="50"/>
      <c r="DD294" s="50"/>
      <c r="DE294" s="50"/>
      <c r="DF294" s="50"/>
      <c r="DG294" s="50"/>
      <c r="DH294" s="50"/>
      <c r="DI294" s="50"/>
      <c r="DJ294" s="50"/>
      <c r="DK294" s="50"/>
      <c r="DL294" s="50"/>
      <c r="DM294" s="50"/>
      <c r="DN294" s="50"/>
      <c r="DO294" s="50"/>
      <c r="DP294" s="50"/>
      <c r="DQ294" s="50"/>
      <c r="DR294" s="50"/>
      <c r="DS294" s="50"/>
      <c r="DT294" s="50"/>
      <c r="DU294" s="50"/>
      <c r="DV294" s="50"/>
      <c r="DW294" s="50"/>
      <c r="DX294" s="50"/>
      <c r="DY294" s="50"/>
      <c r="DZ294" s="50"/>
      <c r="EA294" s="50"/>
      <c r="EB294" s="50"/>
      <c r="EC294" s="50"/>
      <c r="ED294" s="50"/>
      <c r="EE294" s="50"/>
      <c r="EF294" s="50"/>
      <c r="EG294" s="50"/>
      <c r="EH294" s="50"/>
      <c r="EI294" s="59"/>
      <c r="EJ294" s="50"/>
      <c r="EK294" s="50"/>
      <c r="EL294" s="50"/>
      <c r="EM294" s="50"/>
      <c r="EN294" s="50"/>
      <c r="EO294" s="50"/>
      <c r="EP294" s="50"/>
      <c r="EQ294" s="50"/>
      <c r="ER294" s="50"/>
      <c r="ES294" s="50"/>
      <c r="ET294" s="50"/>
      <c r="EU294" s="50"/>
      <c r="EV294" s="50"/>
      <c r="EW294" s="50"/>
      <c r="EX294" s="50"/>
      <c r="EY294" s="50"/>
      <c r="EZ294" s="50"/>
      <c r="FA294" s="50"/>
      <c r="FB294" s="50"/>
      <c r="FC294" s="50"/>
      <c r="FD294" s="50"/>
      <c r="FE294" s="50"/>
      <c r="FF294" s="50"/>
      <c r="FG294" s="50"/>
      <c r="FH294" s="50"/>
      <c r="FI294" s="50"/>
      <c r="FJ294" s="50"/>
      <c r="FK294" s="50"/>
      <c r="FL294" s="50"/>
      <c r="FM294" s="50"/>
      <c r="FN294" s="50"/>
      <c r="FO294" s="50"/>
      <c r="FP294" s="50"/>
      <c r="FQ294" s="50"/>
      <c r="FR294" s="50"/>
      <c r="FS294" s="50"/>
      <c r="FT294" s="50"/>
      <c r="FU294" s="50"/>
      <c r="FV294" s="50"/>
      <c r="FW294" s="50"/>
      <c r="FX294" s="50"/>
      <c r="FY294" s="50"/>
      <c r="FZ294" s="50"/>
      <c r="GA294" s="50"/>
      <c r="GB294" s="50"/>
      <c r="GC294" s="50"/>
      <c r="GD294" s="50"/>
      <c r="GE294" s="50"/>
      <c r="GF294" s="50"/>
      <c r="GG294" s="50"/>
      <c r="GH294" s="50"/>
      <c r="GI294" s="50"/>
      <c r="GJ294" s="50"/>
      <c r="GK294" s="50"/>
      <c r="GL294" s="50"/>
      <c r="GM294" s="50"/>
      <c r="GN294" s="50"/>
      <c r="GO294" s="50"/>
      <c r="GP294" s="50"/>
      <c r="GQ294" s="50"/>
      <c r="GR294" s="50"/>
      <c r="GS294" s="50"/>
      <c r="GT294" s="50"/>
      <c r="GU294" s="50"/>
      <c r="GV294" s="50"/>
      <c r="GW294" s="50"/>
      <c r="GX294" s="50"/>
      <c r="GY294" s="50"/>
      <c r="GZ294" s="50"/>
      <c r="HA294" s="50"/>
      <c r="HB294" s="50"/>
      <c r="HC294" s="50"/>
      <c r="HD294" s="50"/>
      <c r="HE294" s="50"/>
      <c r="HF294" s="50"/>
      <c r="HG294" s="50"/>
      <c r="HH294" s="50"/>
      <c r="HI294" s="50"/>
      <c r="HJ294" s="50"/>
      <c r="HK294" s="50"/>
      <c r="HL294" s="50"/>
      <c r="HM294" s="50"/>
      <c r="HN294" s="50"/>
      <c r="HO294" s="50"/>
      <c r="HP294" s="50"/>
      <c r="HQ294" s="50"/>
      <c r="HR294" s="50"/>
      <c r="HS294" s="50"/>
      <c r="HT294" s="151"/>
    </row>
    <row r="295" spans="1:228" s="152" customFormat="1" ht="25.5">
      <c r="A295" s="46" t="s">
        <v>392</v>
      </c>
      <c r="B295" s="158" t="s">
        <v>393</v>
      </c>
      <c r="C295" s="46" t="s">
        <v>20</v>
      </c>
      <c r="D295" s="65" t="s">
        <v>21</v>
      </c>
      <c r="E295" s="34">
        <v>900000</v>
      </c>
      <c r="F295" s="34">
        <f t="shared" si="13"/>
        <v>900000</v>
      </c>
      <c r="G295" s="65">
        <v>1</v>
      </c>
      <c r="H295" s="12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  <c r="AV295" s="50"/>
      <c r="AW295" s="50"/>
      <c r="AX295" s="50"/>
      <c r="AY295" s="50"/>
      <c r="AZ295" s="50"/>
      <c r="BA295" s="50"/>
      <c r="BB295" s="50"/>
      <c r="BC295" s="50"/>
      <c r="BD295" s="50"/>
      <c r="BE295" s="50"/>
      <c r="BF295" s="50"/>
      <c r="BG295" s="50"/>
      <c r="BH295" s="50"/>
      <c r="BI295" s="50"/>
      <c r="BJ295" s="50"/>
      <c r="BK295" s="50"/>
      <c r="BL295" s="50"/>
      <c r="BM295" s="50"/>
      <c r="BN295" s="50"/>
      <c r="BO295" s="50"/>
      <c r="BP295" s="50"/>
      <c r="BQ295" s="50"/>
      <c r="BR295" s="50"/>
      <c r="BS295" s="50"/>
      <c r="BT295" s="50"/>
      <c r="BU295" s="50"/>
      <c r="BV295" s="50"/>
      <c r="BW295" s="50"/>
      <c r="BX295" s="50"/>
      <c r="BY295" s="50"/>
      <c r="BZ295" s="50"/>
      <c r="CA295" s="50"/>
      <c r="CB295" s="50"/>
      <c r="CC295" s="50"/>
      <c r="CD295" s="50"/>
      <c r="CE295" s="50"/>
      <c r="CF295" s="50"/>
      <c r="CG295" s="50"/>
      <c r="CH295" s="50"/>
      <c r="CI295" s="50"/>
      <c r="CJ295" s="50"/>
      <c r="CK295" s="50"/>
      <c r="CL295" s="50"/>
      <c r="CM295" s="50"/>
      <c r="CN295" s="50"/>
      <c r="CO295" s="50"/>
      <c r="CP295" s="50"/>
      <c r="CQ295" s="50"/>
      <c r="CR295" s="50"/>
      <c r="CS295" s="50"/>
      <c r="CT295" s="50"/>
      <c r="CU295" s="50"/>
      <c r="CV295" s="50"/>
      <c r="CW295" s="50"/>
      <c r="CX295" s="50"/>
      <c r="CY295" s="50"/>
      <c r="CZ295" s="50"/>
      <c r="DA295" s="50"/>
      <c r="DB295" s="50"/>
      <c r="DC295" s="50"/>
      <c r="DD295" s="50"/>
      <c r="DE295" s="50"/>
      <c r="DF295" s="50"/>
      <c r="DG295" s="50"/>
      <c r="DH295" s="50"/>
      <c r="DI295" s="50"/>
      <c r="DJ295" s="50"/>
      <c r="DK295" s="50"/>
      <c r="DL295" s="50"/>
      <c r="DM295" s="50"/>
      <c r="DN295" s="50"/>
      <c r="DO295" s="50"/>
      <c r="DP295" s="50"/>
      <c r="DQ295" s="50"/>
      <c r="DR295" s="50"/>
      <c r="DS295" s="50"/>
      <c r="DT295" s="50"/>
      <c r="DU295" s="50"/>
      <c r="DV295" s="50"/>
      <c r="DW295" s="50"/>
      <c r="DX295" s="50"/>
      <c r="DY295" s="50"/>
      <c r="DZ295" s="50"/>
      <c r="EA295" s="50"/>
      <c r="EB295" s="50"/>
      <c r="EC295" s="50"/>
      <c r="ED295" s="50"/>
      <c r="EE295" s="50"/>
      <c r="EF295" s="50"/>
      <c r="EG295" s="50"/>
      <c r="EH295" s="50"/>
      <c r="EI295" s="59"/>
      <c r="EJ295" s="50"/>
      <c r="EK295" s="50"/>
      <c r="EL295" s="50"/>
      <c r="EM295" s="50"/>
      <c r="EN295" s="50"/>
      <c r="EO295" s="50"/>
      <c r="EP295" s="50"/>
      <c r="EQ295" s="50"/>
      <c r="ER295" s="50"/>
      <c r="ES295" s="50"/>
      <c r="ET295" s="50"/>
      <c r="EU295" s="50"/>
      <c r="EV295" s="50"/>
      <c r="EW295" s="50"/>
      <c r="EX295" s="50"/>
      <c r="EY295" s="50"/>
      <c r="EZ295" s="50"/>
      <c r="FA295" s="50"/>
      <c r="FB295" s="50"/>
      <c r="FC295" s="50"/>
      <c r="FD295" s="50"/>
      <c r="FE295" s="50"/>
      <c r="FF295" s="50"/>
      <c r="FG295" s="50"/>
      <c r="FH295" s="50"/>
      <c r="FI295" s="50"/>
      <c r="FJ295" s="50"/>
      <c r="FK295" s="50"/>
      <c r="FL295" s="50"/>
      <c r="FM295" s="50"/>
      <c r="FN295" s="50"/>
      <c r="FO295" s="50"/>
      <c r="FP295" s="50"/>
      <c r="FQ295" s="50"/>
      <c r="FR295" s="50"/>
      <c r="FS295" s="50"/>
      <c r="FT295" s="50"/>
      <c r="FU295" s="50"/>
      <c r="FV295" s="50"/>
      <c r="FW295" s="50"/>
      <c r="FX295" s="50"/>
      <c r="FY295" s="50"/>
      <c r="FZ295" s="50"/>
      <c r="GA295" s="50"/>
      <c r="GB295" s="50"/>
      <c r="GC295" s="50"/>
      <c r="GD295" s="50"/>
      <c r="GE295" s="50"/>
      <c r="GF295" s="50"/>
      <c r="GG295" s="50"/>
      <c r="GH295" s="50"/>
      <c r="GI295" s="50"/>
      <c r="GJ295" s="50"/>
      <c r="GK295" s="50"/>
      <c r="GL295" s="50"/>
      <c r="GM295" s="50"/>
      <c r="GN295" s="50"/>
      <c r="GO295" s="50"/>
      <c r="GP295" s="50"/>
      <c r="GQ295" s="50"/>
      <c r="GR295" s="50"/>
      <c r="GS295" s="50"/>
      <c r="GT295" s="50"/>
      <c r="GU295" s="50"/>
      <c r="GV295" s="50"/>
      <c r="GW295" s="50"/>
      <c r="GX295" s="50"/>
      <c r="GY295" s="50"/>
      <c r="GZ295" s="50"/>
      <c r="HA295" s="50"/>
      <c r="HB295" s="50"/>
      <c r="HC295" s="50"/>
      <c r="HD295" s="50"/>
      <c r="HE295" s="50"/>
      <c r="HF295" s="50"/>
      <c r="HG295" s="50"/>
      <c r="HH295" s="50"/>
      <c r="HI295" s="50"/>
      <c r="HJ295" s="50"/>
      <c r="HK295" s="50"/>
      <c r="HL295" s="50"/>
      <c r="HM295" s="50"/>
      <c r="HN295" s="50"/>
      <c r="HO295" s="50"/>
      <c r="HP295" s="50"/>
      <c r="HQ295" s="50"/>
      <c r="HR295" s="50"/>
      <c r="HS295" s="50"/>
      <c r="HT295" s="151"/>
    </row>
    <row r="296" spans="1:228" s="152" customFormat="1" ht="75.75" customHeight="1">
      <c r="A296" s="46">
        <v>79111200</v>
      </c>
      <c r="B296" s="46" t="s">
        <v>394</v>
      </c>
      <c r="C296" s="46" t="s">
        <v>20</v>
      </c>
      <c r="D296" s="65" t="s">
        <v>21</v>
      </c>
      <c r="E296" s="34">
        <v>8000000</v>
      </c>
      <c r="F296" s="34">
        <f t="shared" si="13"/>
        <v>8000000</v>
      </c>
      <c r="G296" s="65">
        <v>1</v>
      </c>
      <c r="H296" s="12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0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0"/>
      <c r="BY296" s="50"/>
      <c r="BZ296" s="50"/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50"/>
      <c r="DF296" s="50"/>
      <c r="DG296" s="50"/>
      <c r="DH296" s="50"/>
      <c r="DI296" s="50"/>
      <c r="DJ296" s="50"/>
      <c r="DK296" s="50"/>
      <c r="DL296" s="50"/>
      <c r="DM296" s="50"/>
      <c r="DN296" s="50"/>
      <c r="DO296" s="50"/>
      <c r="DP296" s="50"/>
      <c r="DQ296" s="50"/>
      <c r="DR296" s="50"/>
      <c r="DS296" s="50"/>
      <c r="DT296" s="50"/>
      <c r="DU296" s="50"/>
      <c r="DV296" s="50"/>
      <c r="DW296" s="50"/>
      <c r="DX296" s="50"/>
      <c r="DY296" s="50"/>
      <c r="DZ296" s="50"/>
      <c r="EA296" s="50"/>
      <c r="EB296" s="50"/>
      <c r="EC296" s="50"/>
      <c r="ED296" s="50"/>
      <c r="EE296" s="50"/>
      <c r="EF296" s="50"/>
      <c r="EG296" s="50"/>
      <c r="EH296" s="50"/>
      <c r="EI296" s="59"/>
      <c r="EJ296" s="50"/>
      <c r="EK296" s="50"/>
      <c r="EL296" s="50"/>
      <c r="EM296" s="50"/>
      <c r="EN296" s="50"/>
      <c r="EO296" s="50"/>
      <c r="EP296" s="50"/>
      <c r="EQ296" s="50"/>
      <c r="ER296" s="50"/>
      <c r="ES296" s="50"/>
      <c r="ET296" s="50"/>
      <c r="EU296" s="50"/>
      <c r="EV296" s="50"/>
      <c r="EW296" s="50"/>
      <c r="EX296" s="50"/>
      <c r="EY296" s="50"/>
      <c r="EZ296" s="50"/>
      <c r="FA296" s="50"/>
      <c r="FB296" s="50"/>
      <c r="FC296" s="50"/>
      <c r="FD296" s="50"/>
      <c r="FE296" s="50"/>
      <c r="FF296" s="50"/>
      <c r="FG296" s="50"/>
      <c r="FH296" s="50"/>
      <c r="FI296" s="50"/>
      <c r="FJ296" s="50"/>
      <c r="FK296" s="50"/>
      <c r="FL296" s="50"/>
      <c r="FM296" s="50"/>
      <c r="FN296" s="50"/>
      <c r="FO296" s="50"/>
      <c r="FP296" s="50"/>
      <c r="FQ296" s="50"/>
      <c r="FR296" s="50"/>
      <c r="FS296" s="50"/>
      <c r="FT296" s="50"/>
      <c r="FU296" s="50"/>
      <c r="FV296" s="50"/>
      <c r="FW296" s="50"/>
      <c r="FX296" s="50"/>
      <c r="FY296" s="50"/>
      <c r="FZ296" s="50"/>
      <c r="GA296" s="50"/>
      <c r="GB296" s="50"/>
      <c r="GC296" s="50"/>
      <c r="GD296" s="50"/>
      <c r="GE296" s="50"/>
      <c r="GF296" s="50"/>
      <c r="GG296" s="50"/>
      <c r="GH296" s="50"/>
      <c r="GI296" s="50"/>
      <c r="GJ296" s="50"/>
      <c r="GK296" s="50"/>
      <c r="GL296" s="50"/>
      <c r="GM296" s="50"/>
      <c r="GN296" s="50"/>
      <c r="GO296" s="50"/>
      <c r="GP296" s="50"/>
      <c r="GQ296" s="50"/>
      <c r="GR296" s="50"/>
      <c r="GS296" s="50"/>
      <c r="GT296" s="50"/>
      <c r="GU296" s="50"/>
      <c r="GV296" s="50"/>
      <c r="GW296" s="50"/>
      <c r="GX296" s="50"/>
      <c r="GY296" s="50"/>
      <c r="GZ296" s="50"/>
      <c r="HA296" s="50"/>
      <c r="HB296" s="50"/>
      <c r="HC296" s="50"/>
      <c r="HD296" s="50"/>
      <c r="HE296" s="50"/>
      <c r="HF296" s="50"/>
      <c r="HG296" s="50"/>
      <c r="HH296" s="50"/>
      <c r="HI296" s="50"/>
      <c r="HJ296" s="50"/>
      <c r="HK296" s="50"/>
      <c r="HL296" s="50"/>
      <c r="HM296" s="50"/>
      <c r="HN296" s="50"/>
      <c r="HO296" s="50"/>
      <c r="HP296" s="50"/>
      <c r="HQ296" s="50"/>
      <c r="HR296" s="50"/>
      <c r="HS296" s="50"/>
      <c r="HT296" s="151"/>
    </row>
    <row r="297" spans="1:228" s="162" customFormat="1" ht="28.5">
      <c r="A297" s="46" t="s">
        <v>395</v>
      </c>
      <c r="B297" s="46" t="s">
        <v>396</v>
      </c>
      <c r="C297" s="46" t="s">
        <v>25</v>
      </c>
      <c r="D297" s="65" t="s">
        <v>21</v>
      </c>
      <c r="E297" s="34">
        <v>3000000</v>
      </c>
      <c r="F297" s="34">
        <f t="shared" si="13"/>
        <v>3000000</v>
      </c>
      <c r="G297" s="65">
        <v>1</v>
      </c>
      <c r="H297" s="12"/>
      <c r="I297" s="159"/>
      <c r="J297" s="159"/>
      <c r="K297" s="159"/>
      <c r="L297" s="159"/>
      <c r="M297" s="159"/>
      <c r="N297" s="159"/>
      <c r="O297" s="159"/>
      <c r="P297" s="159"/>
      <c r="Q297" s="159"/>
      <c r="R297" s="159"/>
      <c r="S297" s="159"/>
      <c r="T297" s="159"/>
      <c r="U297" s="159"/>
      <c r="V297" s="159"/>
      <c r="W297" s="159"/>
      <c r="X297" s="159"/>
      <c r="Y297" s="159"/>
      <c r="Z297" s="159"/>
      <c r="AA297" s="159"/>
      <c r="AB297" s="159"/>
      <c r="AC297" s="159"/>
      <c r="AD297" s="159"/>
      <c r="AE297" s="159"/>
      <c r="AF297" s="159"/>
      <c r="AG297" s="159"/>
      <c r="AH297" s="159"/>
      <c r="AI297" s="159"/>
      <c r="AJ297" s="159"/>
      <c r="AK297" s="159"/>
      <c r="AL297" s="159"/>
      <c r="AM297" s="159"/>
      <c r="AN297" s="159"/>
      <c r="AO297" s="159"/>
      <c r="AP297" s="159"/>
      <c r="AQ297" s="159"/>
      <c r="AR297" s="159"/>
      <c r="AS297" s="159"/>
      <c r="AT297" s="159"/>
      <c r="AU297" s="159"/>
      <c r="AV297" s="159"/>
      <c r="AW297" s="159"/>
      <c r="AX297" s="159"/>
      <c r="AY297" s="159"/>
      <c r="AZ297" s="159"/>
      <c r="BA297" s="159"/>
      <c r="BB297" s="159"/>
      <c r="BC297" s="159"/>
      <c r="BD297" s="159"/>
      <c r="BE297" s="159"/>
      <c r="BF297" s="159"/>
      <c r="BG297" s="159"/>
      <c r="BH297" s="159"/>
      <c r="BI297" s="159"/>
      <c r="BJ297" s="159"/>
      <c r="BK297" s="159"/>
      <c r="BL297" s="159"/>
      <c r="BM297" s="159"/>
      <c r="BN297" s="159"/>
      <c r="BO297" s="159"/>
      <c r="BP297" s="159"/>
      <c r="BQ297" s="159"/>
      <c r="BR297" s="159"/>
      <c r="BS297" s="159"/>
      <c r="BT297" s="159"/>
      <c r="BU297" s="159"/>
      <c r="BV297" s="159"/>
      <c r="BW297" s="159"/>
      <c r="BX297" s="159"/>
      <c r="BY297" s="159"/>
      <c r="BZ297" s="159"/>
      <c r="CA297" s="159"/>
      <c r="CB297" s="159"/>
      <c r="CC297" s="159"/>
      <c r="CD297" s="159"/>
      <c r="CE297" s="159"/>
      <c r="CF297" s="159"/>
      <c r="CG297" s="159"/>
      <c r="CH297" s="159"/>
      <c r="CI297" s="159"/>
      <c r="CJ297" s="159"/>
      <c r="CK297" s="159"/>
      <c r="CL297" s="159"/>
      <c r="CM297" s="159"/>
      <c r="CN297" s="159"/>
      <c r="CO297" s="159"/>
      <c r="CP297" s="159"/>
      <c r="CQ297" s="159"/>
      <c r="CR297" s="159"/>
      <c r="CS297" s="159"/>
      <c r="CT297" s="159"/>
      <c r="CU297" s="159"/>
      <c r="CV297" s="159"/>
      <c r="CW297" s="159"/>
      <c r="CX297" s="159"/>
      <c r="CY297" s="159"/>
      <c r="CZ297" s="159"/>
      <c r="DA297" s="159"/>
      <c r="DB297" s="159"/>
      <c r="DC297" s="159"/>
      <c r="DD297" s="159"/>
      <c r="DE297" s="159"/>
      <c r="DF297" s="159"/>
      <c r="DG297" s="159"/>
      <c r="DH297" s="159"/>
      <c r="DI297" s="159"/>
      <c r="DJ297" s="159"/>
      <c r="DK297" s="159"/>
      <c r="DL297" s="159"/>
      <c r="DM297" s="159"/>
      <c r="DN297" s="159"/>
      <c r="DO297" s="159"/>
      <c r="DP297" s="159"/>
      <c r="DQ297" s="159"/>
      <c r="DR297" s="159"/>
      <c r="DS297" s="159"/>
      <c r="DT297" s="159"/>
      <c r="DU297" s="159"/>
      <c r="DV297" s="159"/>
      <c r="DW297" s="159"/>
      <c r="DX297" s="159"/>
      <c r="DY297" s="159"/>
      <c r="DZ297" s="159"/>
      <c r="EA297" s="159"/>
      <c r="EB297" s="159"/>
      <c r="EC297" s="159"/>
      <c r="ED297" s="159"/>
      <c r="EE297" s="159"/>
      <c r="EF297" s="159"/>
      <c r="EG297" s="159"/>
      <c r="EH297" s="159"/>
      <c r="EI297" s="160"/>
      <c r="EJ297" s="159"/>
      <c r="EK297" s="159"/>
      <c r="EL297" s="159"/>
      <c r="EM297" s="159"/>
      <c r="EN297" s="159"/>
      <c r="EO297" s="159"/>
      <c r="EP297" s="159"/>
      <c r="EQ297" s="159"/>
      <c r="ER297" s="159"/>
      <c r="ES297" s="159"/>
      <c r="ET297" s="159"/>
      <c r="EU297" s="159"/>
      <c r="EV297" s="159"/>
      <c r="EW297" s="159"/>
      <c r="EX297" s="159"/>
      <c r="EY297" s="159"/>
      <c r="EZ297" s="159"/>
      <c r="FA297" s="159"/>
      <c r="FB297" s="159"/>
      <c r="FC297" s="159"/>
      <c r="FD297" s="159"/>
      <c r="FE297" s="159"/>
      <c r="FF297" s="159"/>
      <c r="FG297" s="159"/>
      <c r="FH297" s="159"/>
      <c r="FI297" s="159"/>
      <c r="FJ297" s="159"/>
      <c r="FK297" s="159"/>
      <c r="FL297" s="159"/>
      <c r="FM297" s="159"/>
      <c r="FN297" s="159"/>
      <c r="FO297" s="159"/>
      <c r="FP297" s="159"/>
      <c r="FQ297" s="159"/>
      <c r="FR297" s="159"/>
      <c r="FS297" s="159"/>
      <c r="FT297" s="159"/>
      <c r="FU297" s="159"/>
      <c r="FV297" s="159"/>
      <c r="FW297" s="159"/>
      <c r="FX297" s="159"/>
      <c r="FY297" s="159"/>
      <c r="FZ297" s="159"/>
      <c r="GA297" s="159"/>
      <c r="GB297" s="159"/>
      <c r="GC297" s="159"/>
      <c r="GD297" s="159"/>
      <c r="GE297" s="159"/>
      <c r="GF297" s="159"/>
      <c r="GG297" s="159"/>
      <c r="GH297" s="159"/>
      <c r="GI297" s="159"/>
      <c r="GJ297" s="159"/>
      <c r="GK297" s="159"/>
      <c r="GL297" s="159"/>
      <c r="GM297" s="159"/>
      <c r="GN297" s="159"/>
      <c r="GO297" s="159"/>
      <c r="GP297" s="159"/>
      <c r="GQ297" s="159"/>
      <c r="GR297" s="159"/>
      <c r="GS297" s="159"/>
      <c r="GT297" s="159"/>
      <c r="GU297" s="159"/>
      <c r="GV297" s="159"/>
      <c r="GW297" s="159"/>
      <c r="GX297" s="159"/>
      <c r="GY297" s="159"/>
      <c r="GZ297" s="159"/>
      <c r="HA297" s="159"/>
      <c r="HB297" s="159"/>
      <c r="HC297" s="159"/>
      <c r="HD297" s="159"/>
      <c r="HE297" s="159"/>
      <c r="HF297" s="159"/>
      <c r="HG297" s="159"/>
      <c r="HH297" s="159"/>
      <c r="HI297" s="159"/>
      <c r="HJ297" s="159"/>
      <c r="HK297" s="159"/>
      <c r="HL297" s="159"/>
      <c r="HM297" s="159"/>
      <c r="HN297" s="159"/>
      <c r="HO297" s="159"/>
      <c r="HP297" s="159"/>
      <c r="HQ297" s="159"/>
      <c r="HR297" s="159"/>
      <c r="HS297" s="159"/>
      <c r="HT297" s="161"/>
    </row>
    <row r="298" spans="1:228" s="152" customFormat="1" hidden="1">
      <c r="A298" s="46"/>
      <c r="B298" s="46"/>
      <c r="C298" s="46"/>
      <c r="D298" s="65"/>
      <c r="E298" s="34"/>
      <c r="F298" s="34"/>
      <c r="G298" s="65"/>
      <c r="H298" s="163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  <c r="AV298" s="50"/>
      <c r="AW298" s="50"/>
      <c r="AX298" s="50"/>
      <c r="AY298" s="50"/>
      <c r="AZ298" s="50"/>
      <c r="BA298" s="50"/>
      <c r="BB298" s="50"/>
      <c r="BC298" s="50"/>
      <c r="BD298" s="50"/>
      <c r="BE298" s="50"/>
      <c r="BF298" s="50"/>
      <c r="BG298" s="50"/>
      <c r="BH298" s="50"/>
      <c r="BI298" s="50"/>
      <c r="BJ298" s="50"/>
      <c r="BK298" s="50"/>
      <c r="BL298" s="50"/>
      <c r="BM298" s="50"/>
      <c r="BN298" s="50"/>
      <c r="BO298" s="50"/>
      <c r="BP298" s="50"/>
      <c r="BQ298" s="50"/>
      <c r="BR298" s="50"/>
      <c r="BS298" s="50"/>
      <c r="BT298" s="50"/>
      <c r="BU298" s="50"/>
      <c r="BV298" s="50"/>
      <c r="BW298" s="50"/>
      <c r="BX298" s="50"/>
      <c r="BY298" s="50"/>
      <c r="BZ298" s="50"/>
      <c r="CA298" s="50"/>
      <c r="CB298" s="50"/>
      <c r="CC298" s="50"/>
      <c r="CD298" s="50"/>
      <c r="CE298" s="50"/>
      <c r="CF298" s="50"/>
      <c r="CG298" s="50"/>
      <c r="CH298" s="50"/>
      <c r="CI298" s="50"/>
      <c r="CJ298" s="50"/>
      <c r="CK298" s="50"/>
      <c r="CL298" s="50"/>
      <c r="CM298" s="50"/>
      <c r="CN298" s="50"/>
      <c r="CO298" s="50"/>
      <c r="CP298" s="50"/>
      <c r="CQ298" s="50"/>
      <c r="CR298" s="50"/>
      <c r="CS298" s="50"/>
      <c r="CT298" s="50"/>
      <c r="CU298" s="50"/>
      <c r="CV298" s="50"/>
      <c r="CW298" s="50"/>
      <c r="CX298" s="50"/>
      <c r="CY298" s="50"/>
      <c r="CZ298" s="50"/>
      <c r="DA298" s="50"/>
      <c r="DB298" s="50"/>
      <c r="DC298" s="50"/>
      <c r="DD298" s="50"/>
      <c r="DE298" s="50"/>
      <c r="DF298" s="50"/>
      <c r="DG298" s="50"/>
      <c r="DH298" s="50"/>
      <c r="DI298" s="50"/>
      <c r="DJ298" s="50"/>
      <c r="DK298" s="50"/>
      <c r="DL298" s="50"/>
      <c r="DM298" s="50"/>
      <c r="DN298" s="50"/>
      <c r="DO298" s="50"/>
      <c r="DP298" s="50"/>
      <c r="DQ298" s="50"/>
      <c r="DR298" s="50"/>
      <c r="DS298" s="50"/>
      <c r="DT298" s="50"/>
      <c r="DU298" s="50"/>
      <c r="DV298" s="50"/>
      <c r="DW298" s="50"/>
      <c r="DX298" s="50"/>
      <c r="DY298" s="50"/>
      <c r="DZ298" s="50"/>
      <c r="EA298" s="50"/>
      <c r="EB298" s="50"/>
      <c r="EC298" s="50"/>
      <c r="ED298" s="50"/>
      <c r="EE298" s="50"/>
      <c r="EF298" s="50"/>
      <c r="EG298" s="50"/>
      <c r="EH298" s="50"/>
      <c r="EI298" s="59"/>
      <c r="EJ298" s="50"/>
      <c r="EK298" s="50"/>
      <c r="EL298" s="50"/>
      <c r="EM298" s="50"/>
      <c r="EN298" s="50"/>
      <c r="EO298" s="50"/>
      <c r="EP298" s="50"/>
      <c r="EQ298" s="50"/>
      <c r="ER298" s="50"/>
      <c r="ES298" s="50"/>
      <c r="ET298" s="50"/>
      <c r="EU298" s="50"/>
      <c r="EV298" s="50"/>
      <c r="EW298" s="50"/>
      <c r="EX298" s="50"/>
      <c r="EY298" s="50"/>
      <c r="EZ298" s="50"/>
      <c r="FA298" s="50"/>
      <c r="FB298" s="50"/>
      <c r="FC298" s="50"/>
      <c r="FD298" s="50"/>
      <c r="FE298" s="50"/>
      <c r="FF298" s="50"/>
      <c r="FG298" s="50"/>
      <c r="FH298" s="50"/>
      <c r="FI298" s="50"/>
      <c r="FJ298" s="50"/>
      <c r="FK298" s="50"/>
      <c r="FL298" s="50"/>
      <c r="FM298" s="50"/>
      <c r="FN298" s="50"/>
      <c r="FO298" s="50"/>
      <c r="FP298" s="50"/>
      <c r="FQ298" s="50"/>
      <c r="FR298" s="50"/>
      <c r="FS298" s="50"/>
      <c r="FT298" s="50"/>
      <c r="FU298" s="50"/>
      <c r="FV298" s="50"/>
      <c r="FW298" s="50"/>
      <c r="FX298" s="50"/>
      <c r="FY298" s="50"/>
      <c r="FZ298" s="50"/>
      <c r="GA298" s="50"/>
      <c r="GB298" s="50"/>
      <c r="GC298" s="50"/>
      <c r="GD298" s="50"/>
      <c r="GE298" s="50"/>
      <c r="GF298" s="50"/>
      <c r="GG298" s="50"/>
      <c r="GH298" s="50"/>
      <c r="GI298" s="50"/>
      <c r="GJ298" s="50"/>
      <c r="GK298" s="50"/>
      <c r="GL298" s="50"/>
      <c r="GM298" s="50"/>
      <c r="GN298" s="50"/>
      <c r="GO298" s="50"/>
      <c r="GP298" s="50"/>
      <c r="GQ298" s="50"/>
      <c r="GR298" s="50"/>
      <c r="GS298" s="50"/>
      <c r="GT298" s="50"/>
      <c r="GU298" s="50"/>
      <c r="GV298" s="50"/>
      <c r="GW298" s="50"/>
      <c r="GX298" s="50"/>
      <c r="GY298" s="50"/>
      <c r="GZ298" s="50"/>
      <c r="HA298" s="50"/>
      <c r="HB298" s="50"/>
      <c r="HC298" s="50"/>
      <c r="HD298" s="50"/>
      <c r="HE298" s="50"/>
      <c r="HF298" s="50"/>
      <c r="HG298" s="50"/>
      <c r="HH298" s="50"/>
      <c r="HI298" s="50"/>
      <c r="HJ298" s="50"/>
      <c r="HK298" s="50"/>
      <c r="HL298" s="50"/>
      <c r="HM298" s="50"/>
      <c r="HN298" s="50"/>
      <c r="HO298" s="50"/>
      <c r="HP298" s="50"/>
      <c r="HQ298" s="50"/>
      <c r="HR298" s="50"/>
      <c r="HS298" s="50"/>
      <c r="HT298" s="151"/>
    </row>
    <row r="299" spans="1:228" s="152" customFormat="1" ht="42.75">
      <c r="A299" s="46" t="s">
        <v>397</v>
      </c>
      <c r="B299" s="46" t="s">
        <v>398</v>
      </c>
      <c r="C299" s="46" t="s">
        <v>20</v>
      </c>
      <c r="D299" s="65" t="s">
        <v>21</v>
      </c>
      <c r="E299" s="34">
        <v>660000</v>
      </c>
      <c r="F299" s="34">
        <f t="shared" si="13"/>
        <v>660000</v>
      </c>
      <c r="G299" s="65">
        <v>1</v>
      </c>
      <c r="H299" s="12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0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0"/>
      <c r="BY299" s="50"/>
      <c r="BZ299" s="50"/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0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9"/>
      <c r="EJ299" s="50"/>
      <c r="EK299" s="50"/>
      <c r="EL299" s="50"/>
      <c r="EM299" s="50"/>
      <c r="EN299" s="50"/>
      <c r="EO299" s="50"/>
      <c r="EP299" s="50"/>
      <c r="EQ299" s="50"/>
      <c r="ER299" s="50"/>
      <c r="ES299" s="50"/>
      <c r="ET299" s="50"/>
      <c r="EU299" s="50"/>
      <c r="EV299" s="50"/>
      <c r="EW299" s="50"/>
      <c r="EX299" s="50"/>
      <c r="EY299" s="50"/>
      <c r="EZ299" s="50"/>
      <c r="FA299" s="50"/>
      <c r="FB299" s="50"/>
      <c r="FC299" s="50"/>
      <c r="FD299" s="50"/>
      <c r="FE299" s="50"/>
      <c r="FF299" s="50"/>
      <c r="FG299" s="50"/>
      <c r="FH299" s="50"/>
      <c r="FI299" s="50"/>
      <c r="FJ299" s="50"/>
      <c r="FK299" s="50"/>
      <c r="FL299" s="50"/>
      <c r="FM299" s="50"/>
      <c r="FN299" s="50"/>
      <c r="FO299" s="50"/>
      <c r="FP299" s="50"/>
      <c r="FQ299" s="50"/>
      <c r="FR299" s="50"/>
      <c r="FS299" s="50"/>
      <c r="FT299" s="50"/>
      <c r="FU299" s="50"/>
      <c r="FV299" s="50"/>
      <c r="FW299" s="50"/>
      <c r="FX299" s="50"/>
      <c r="FY299" s="50"/>
      <c r="FZ299" s="50"/>
      <c r="GA299" s="50"/>
      <c r="GB299" s="50"/>
      <c r="GC299" s="50"/>
      <c r="GD299" s="50"/>
      <c r="GE299" s="50"/>
      <c r="GF299" s="50"/>
      <c r="GG299" s="50"/>
      <c r="GH299" s="50"/>
      <c r="GI299" s="50"/>
      <c r="GJ299" s="50"/>
      <c r="GK299" s="50"/>
      <c r="GL299" s="50"/>
      <c r="GM299" s="50"/>
      <c r="GN299" s="50"/>
      <c r="GO299" s="50"/>
      <c r="GP299" s="50"/>
      <c r="GQ299" s="50"/>
      <c r="GR299" s="50"/>
      <c r="GS299" s="50"/>
      <c r="GT299" s="50"/>
      <c r="GU299" s="50"/>
      <c r="GV299" s="50"/>
      <c r="GW299" s="50"/>
      <c r="GX299" s="50"/>
      <c r="GY299" s="50"/>
      <c r="GZ299" s="50"/>
      <c r="HA299" s="50"/>
      <c r="HB299" s="50"/>
      <c r="HC299" s="50"/>
      <c r="HD299" s="50"/>
      <c r="HE299" s="50"/>
      <c r="HF299" s="50"/>
      <c r="HG299" s="50"/>
      <c r="HH299" s="50"/>
      <c r="HI299" s="50"/>
      <c r="HJ299" s="50"/>
      <c r="HK299" s="50"/>
      <c r="HL299" s="50"/>
      <c r="HM299" s="50"/>
      <c r="HN299" s="50"/>
      <c r="HO299" s="50"/>
      <c r="HP299" s="50"/>
      <c r="HQ299" s="50"/>
      <c r="HR299" s="50"/>
      <c r="HS299" s="50"/>
      <c r="HT299" s="151"/>
    </row>
    <row r="300" spans="1:228" s="152" customFormat="1" ht="42.75">
      <c r="A300" s="46">
        <v>50341500</v>
      </c>
      <c r="B300" s="46" t="s">
        <v>399</v>
      </c>
      <c r="C300" s="46" t="s">
        <v>20</v>
      </c>
      <c r="D300" s="65" t="s">
        <v>21</v>
      </c>
      <c r="E300" s="34">
        <v>499000</v>
      </c>
      <c r="F300" s="34">
        <f t="shared" si="13"/>
        <v>499000</v>
      </c>
      <c r="G300" s="65">
        <v>1</v>
      </c>
      <c r="H300" s="12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  <c r="AV300" s="50"/>
      <c r="AW300" s="50"/>
      <c r="AX300" s="50"/>
      <c r="AY300" s="50"/>
      <c r="AZ300" s="50"/>
      <c r="BA300" s="50"/>
      <c r="BB300" s="50"/>
      <c r="BC300" s="50"/>
      <c r="BD300" s="50"/>
      <c r="BE300" s="50"/>
      <c r="BF300" s="50"/>
      <c r="BG300" s="50"/>
      <c r="BH300" s="50"/>
      <c r="BI300" s="50"/>
      <c r="BJ300" s="50"/>
      <c r="BK300" s="50"/>
      <c r="BL300" s="50"/>
      <c r="BM300" s="50"/>
      <c r="BN300" s="50"/>
      <c r="BO300" s="50"/>
      <c r="BP300" s="50"/>
      <c r="BQ300" s="50"/>
      <c r="BR300" s="50"/>
      <c r="BS300" s="50"/>
      <c r="BT300" s="50"/>
      <c r="BU300" s="50"/>
      <c r="BV300" s="50"/>
      <c r="BW300" s="50"/>
      <c r="BX300" s="50"/>
      <c r="BY300" s="50"/>
      <c r="BZ300" s="50"/>
      <c r="CA300" s="50"/>
      <c r="CB300" s="50"/>
      <c r="CC300" s="50"/>
      <c r="CD300" s="50"/>
      <c r="CE300" s="50"/>
      <c r="CF300" s="50"/>
      <c r="CG300" s="50"/>
      <c r="CH300" s="50"/>
      <c r="CI300" s="50"/>
      <c r="CJ300" s="50"/>
      <c r="CK300" s="50"/>
      <c r="CL300" s="50"/>
      <c r="CM300" s="50"/>
      <c r="CN300" s="50"/>
      <c r="CO300" s="50"/>
      <c r="CP300" s="50"/>
      <c r="CQ300" s="50"/>
      <c r="CR300" s="50"/>
      <c r="CS300" s="50"/>
      <c r="CT300" s="50"/>
      <c r="CU300" s="50"/>
      <c r="CV300" s="50"/>
      <c r="CW300" s="50"/>
      <c r="CX300" s="50"/>
      <c r="CY300" s="50"/>
      <c r="CZ300" s="50"/>
      <c r="DA300" s="50"/>
      <c r="DB300" s="50"/>
      <c r="DC300" s="50"/>
      <c r="DD300" s="50"/>
      <c r="DE300" s="50"/>
      <c r="DF300" s="50"/>
      <c r="DG300" s="50"/>
      <c r="DH300" s="50"/>
      <c r="DI300" s="50"/>
      <c r="DJ300" s="50"/>
      <c r="DK300" s="50"/>
      <c r="DL300" s="50"/>
      <c r="DM300" s="50"/>
      <c r="DN300" s="50"/>
      <c r="DO300" s="50"/>
      <c r="DP300" s="50"/>
      <c r="DQ300" s="50"/>
      <c r="DR300" s="50"/>
      <c r="DS300" s="50"/>
      <c r="DT300" s="50"/>
      <c r="DU300" s="50"/>
      <c r="DV300" s="50"/>
      <c r="DW300" s="50"/>
      <c r="DX300" s="50"/>
      <c r="DY300" s="50"/>
      <c r="DZ300" s="50"/>
      <c r="EA300" s="50"/>
      <c r="EB300" s="50"/>
      <c r="EC300" s="50"/>
      <c r="ED300" s="50"/>
      <c r="EE300" s="50"/>
      <c r="EF300" s="50"/>
      <c r="EG300" s="50"/>
      <c r="EH300" s="50"/>
      <c r="EI300" s="59"/>
      <c r="EJ300" s="50"/>
      <c r="EK300" s="50"/>
      <c r="EL300" s="50"/>
      <c r="EM300" s="50"/>
      <c r="EN300" s="50"/>
      <c r="EO300" s="50"/>
      <c r="EP300" s="50"/>
      <c r="EQ300" s="50"/>
      <c r="ER300" s="50"/>
      <c r="ES300" s="50"/>
      <c r="ET300" s="50"/>
      <c r="EU300" s="50"/>
      <c r="EV300" s="50"/>
      <c r="EW300" s="50"/>
      <c r="EX300" s="50"/>
      <c r="EY300" s="50"/>
      <c r="EZ300" s="50"/>
      <c r="FA300" s="50"/>
      <c r="FB300" s="50"/>
      <c r="FC300" s="50"/>
      <c r="FD300" s="50"/>
      <c r="FE300" s="50"/>
      <c r="FF300" s="50"/>
      <c r="FG300" s="50"/>
      <c r="FH300" s="50"/>
      <c r="FI300" s="50"/>
      <c r="FJ300" s="50"/>
      <c r="FK300" s="50"/>
      <c r="FL300" s="50"/>
      <c r="FM300" s="50"/>
      <c r="FN300" s="50"/>
      <c r="FO300" s="50"/>
      <c r="FP300" s="50"/>
      <c r="FQ300" s="50"/>
      <c r="FR300" s="50"/>
      <c r="FS300" s="50"/>
      <c r="FT300" s="50"/>
      <c r="FU300" s="50"/>
      <c r="FV300" s="50"/>
      <c r="FW300" s="50"/>
      <c r="FX300" s="50"/>
      <c r="FY300" s="50"/>
      <c r="FZ300" s="50"/>
      <c r="GA300" s="50"/>
      <c r="GB300" s="50"/>
      <c r="GC300" s="50"/>
      <c r="GD300" s="50"/>
      <c r="GE300" s="50"/>
      <c r="GF300" s="50"/>
      <c r="GG300" s="50"/>
      <c r="GH300" s="50"/>
      <c r="GI300" s="50"/>
      <c r="GJ300" s="50"/>
      <c r="GK300" s="50"/>
      <c r="GL300" s="50"/>
      <c r="GM300" s="50"/>
      <c r="GN300" s="50"/>
      <c r="GO300" s="50"/>
      <c r="GP300" s="50"/>
      <c r="GQ300" s="50"/>
      <c r="GR300" s="50"/>
      <c r="GS300" s="50"/>
      <c r="GT300" s="50"/>
      <c r="GU300" s="50"/>
      <c r="GV300" s="50"/>
      <c r="GW300" s="50"/>
      <c r="GX300" s="50"/>
      <c r="GY300" s="50"/>
      <c r="GZ300" s="50"/>
      <c r="HA300" s="50"/>
      <c r="HB300" s="50"/>
      <c r="HC300" s="50"/>
      <c r="HD300" s="50"/>
      <c r="HE300" s="50"/>
      <c r="HF300" s="50"/>
      <c r="HG300" s="50"/>
      <c r="HH300" s="50"/>
      <c r="HI300" s="50"/>
      <c r="HJ300" s="50"/>
      <c r="HK300" s="50"/>
      <c r="HL300" s="50"/>
      <c r="HM300" s="50"/>
      <c r="HN300" s="50"/>
      <c r="HO300" s="50"/>
      <c r="HP300" s="50"/>
      <c r="HQ300" s="50"/>
      <c r="HR300" s="50"/>
      <c r="HS300" s="50"/>
      <c r="HT300" s="151"/>
    </row>
    <row r="301" spans="1:228" s="152" customFormat="1" ht="42.75">
      <c r="A301" s="46" t="s">
        <v>400</v>
      </c>
      <c r="B301" s="46" t="s">
        <v>401</v>
      </c>
      <c r="C301" s="46" t="s">
        <v>20</v>
      </c>
      <c r="D301" s="65" t="s">
        <v>21</v>
      </c>
      <c r="E301" s="34">
        <v>500000</v>
      </c>
      <c r="F301" s="34">
        <f t="shared" si="13"/>
        <v>500000</v>
      </c>
      <c r="G301" s="65">
        <v>1</v>
      </c>
      <c r="H301" s="12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  <c r="AV301" s="50"/>
      <c r="AW301" s="50"/>
      <c r="AX301" s="50"/>
      <c r="AY301" s="50"/>
      <c r="AZ301" s="50"/>
      <c r="BA301" s="50"/>
      <c r="BB301" s="50"/>
      <c r="BC301" s="50"/>
      <c r="BD301" s="50"/>
      <c r="BE301" s="50"/>
      <c r="BF301" s="50"/>
      <c r="BG301" s="50"/>
      <c r="BH301" s="50"/>
      <c r="BI301" s="50"/>
      <c r="BJ301" s="50"/>
      <c r="BK301" s="50"/>
      <c r="BL301" s="50"/>
      <c r="BM301" s="50"/>
      <c r="BN301" s="50"/>
      <c r="BO301" s="50"/>
      <c r="BP301" s="50"/>
      <c r="BQ301" s="50"/>
      <c r="BR301" s="50"/>
      <c r="BS301" s="50"/>
      <c r="BT301" s="50"/>
      <c r="BU301" s="50"/>
      <c r="BV301" s="50"/>
      <c r="BW301" s="50"/>
      <c r="BX301" s="50"/>
      <c r="BY301" s="50"/>
      <c r="BZ301" s="50"/>
      <c r="CA301" s="50"/>
      <c r="CB301" s="50"/>
      <c r="CC301" s="50"/>
      <c r="CD301" s="50"/>
      <c r="CE301" s="50"/>
      <c r="CF301" s="50"/>
      <c r="CG301" s="50"/>
      <c r="CH301" s="50"/>
      <c r="CI301" s="50"/>
      <c r="CJ301" s="50"/>
      <c r="CK301" s="50"/>
      <c r="CL301" s="50"/>
      <c r="CM301" s="50"/>
      <c r="CN301" s="50"/>
      <c r="CO301" s="50"/>
      <c r="CP301" s="50"/>
      <c r="CQ301" s="50"/>
      <c r="CR301" s="50"/>
      <c r="CS301" s="50"/>
      <c r="CT301" s="50"/>
      <c r="CU301" s="50"/>
      <c r="CV301" s="50"/>
      <c r="CW301" s="50"/>
      <c r="CX301" s="50"/>
      <c r="CY301" s="50"/>
      <c r="CZ301" s="50"/>
      <c r="DA301" s="50"/>
      <c r="DB301" s="50"/>
      <c r="DC301" s="50"/>
      <c r="DD301" s="50"/>
      <c r="DE301" s="50"/>
      <c r="DF301" s="50"/>
      <c r="DG301" s="50"/>
      <c r="DH301" s="50"/>
      <c r="DI301" s="50"/>
      <c r="DJ301" s="50"/>
      <c r="DK301" s="50"/>
      <c r="DL301" s="50"/>
      <c r="DM301" s="50"/>
      <c r="DN301" s="50"/>
      <c r="DO301" s="50"/>
      <c r="DP301" s="50"/>
      <c r="DQ301" s="50"/>
      <c r="DR301" s="50"/>
      <c r="DS301" s="50"/>
      <c r="DT301" s="50"/>
      <c r="DU301" s="50"/>
      <c r="DV301" s="50"/>
      <c r="DW301" s="50"/>
      <c r="DX301" s="50"/>
      <c r="DY301" s="50"/>
      <c r="DZ301" s="50"/>
      <c r="EA301" s="50"/>
      <c r="EB301" s="50"/>
      <c r="EC301" s="50"/>
      <c r="ED301" s="50"/>
      <c r="EE301" s="50"/>
      <c r="EF301" s="50"/>
      <c r="EG301" s="50"/>
      <c r="EH301" s="50"/>
      <c r="EI301" s="59"/>
      <c r="EJ301" s="50"/>
      <c r="EK301" s="50"/>
      <c r="EL301" s="50"/>
      <c r="EM301" s="50"/>
      <c r="EN301" s="50"/>
      <c r="EO301" s="50"/>
      <c r="EP301" s="50"/>
      <c r="EQ301" s="50"/>
      <c r="ER301" s="50"/>
      <c r="ES301" s="50"/>
      <c r="ET301" s="50"/>
      <c r="EU301" s="50"/>
      <c r="EV301" s="50"/>
      <c r="EW301" s="50"/>
      <c r="EX301" s="50"/>
      <c r="EY301" s="50"/>
      <c r="EZ301" s="50"/>
      <c r="FA301" s="50"/>
      <c r="FB301" s="50"/>
      <c r="FC301" s="50"/>
      <c r="FD301" s="50"/>
      <c r="FE301" s="50"/>
      <c r="FF301" s="50"/>
      <c r="FG301" s="50"/>
      <c r="FH301" s="50"/>
      <c r="FI301" s="50"/>
      <c r="FJ301" s="50"/>
      <c r="FK301" s="50"/>
      <c r="FL301" s="50"/>
      <c r="FM301" s="50"/>
      <c r="FN301" s="50"/>
      <c r="FO301" s="50"/>
      <c r="FP301" s="50"/>
      <c r="FQ301" s="50"/>
      <c r="FR301" s="50"/>
      <c r="FS301" s="50"/>
      <c r="FT301" s="50"/>
      <c r="FU301" s="50"/>
      <c r="FV301" s="50"/>
      <c r="FW301" s="50"/>
      <c r="FX301" s="50"/>
      <c r="FY301" s="50"/>
      <c r="FZ301" s="50"/>
      <c r="GA301" s="50"/>
      <c r="GB301" s="50"/>
      <c r="GC301" s="50"/>
      <c r="GD301" s="50"/>
      <c r="GE301" s="50"/>
      <c r="GF301" s="50"/>
      <c r="GG301" s="50"/>
      <c r="GH301" s="50"/>
      <c r="GI301" s="50"/>
      <c r="GJ301" s="50"/>
      <c r="GK301" s="50"/>
      <c r="GL301" s="50"/>
      <c r="GM301" s="50"/>
      <c r="GN301" s="50"/>
      <c r="GO301" s="50"/>
      <c r="GP301" s="50"/>
      <c r="GQ301" s="50"/>
      <c r="GR301" s="50"/>
      <c r="GS301" s="50"/>
      <c r="GT301" s="50"/>
      <c r="GU301" s="50"/>
      <c r="GV301" s="50"/>
      <c r="GW301" s="50"/>
      <c r="GX301" s="50"/>
      <c r="GY301" s="50"/>
      <c r="GZ301" s="50"/>
      <c r="HA301" s="50"/>
      <c r="HB301" s="50"/>
      <c r="HC301" s="50"/>
      <c r="HD301" s="50"/>
      <c r="HE301" s="50"/>
      <c r="HF301" s="50"/>
      <c r="HG301" s="50"/>
      <c r="HH301" s="50"/>
      <c r="HI301" s="50"/>
      <c r="HJ301" s="50"/>
      <c r="HK301" s="50"/>
      <c r="HL301" s="50"/>
      <c r="HM301" s="50"/>
      <c r="HN301" s="50"/>
      <c r="HO301" s="50"/>
      <c r="HP301" s="50"/>
      <c r="HQ301" s="50"/>
      <c r="HR301" s="50"/>
      <c r="HS301" s="50"/>
      <c r="HT301" s="151"/>
    </row>
    <row r="302" spans="1:228" s="152" customFormat="1" ht="71.25">
      <c r="A302" s="46">
        <v>50531240</v>
      </c>
      <c r="B302" s="46" t="s">
        <v>402</v>
      </c>
      <c r="C302" s="46" t="s">
        <v>20</v>
      </c>
      <c r="D302" s="65" t="s">
        <v>21</v>
      </c>
      <c r="E302" s="34">
        <v>700000</v>
      </c>
      <c r="F302" s="34">
        <f t="shared" si="13"/>
        <v>700000</v>
      </c>
      <c r="G302" s="65">
        <v>1</v>
      </c>
      <c r="H302" s="12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  <c r="AV302" s="50"/>
      <c r="AW302" s="50"/>
      <c r="AX302" s="50"/>
      <c r="AY302" s="50"/>
      <c r="AZ302" s="50"/>
      <c r="BA302" s="50"/>
      <c r="BB302" s="50"/>
      <c r="BC302" s="50"/>
      <c r="BD302" s="50"/>
      <c r="BE302" s="50"/>
      <c r="BF302" s="50"/>
      <c r="BG302" s="50"/>
      <c r="BH302" s="50"/>
      <c r="BI302" s="50"/>
      <c r="BJ302" s="50"/>
      <c r="BK302" s="50"/>
      <c r="BL302" s="50"/>
      <c r="BM302" s="50"/>
      <c r="BN302" s="50"/>
      <c r="BO302" s="50"/>
      <c r="BP302" s="50"/>
      <c r="BQ302" s="50"/>
      <c r="BR302" s="50"/>
      <c r="BS302" s="50"/>
      <c r="BT302" s="50"/>
      <c r="BU302" s="50"/>
      <c r="BV302" s="50"/>
      <c r="BW302" s="50"/>
      <c r="BX302" s="50"/>
      <c r="BY302" s="50"/>
      <c r="BZ302" s="50"/>
      <c r="CA302" s="50"/>
      <c r="CB302" s="50"/>
      <c r="CC302" s="50"/>
      <c r="CD302" s="50"/>
      <c r="CE302" s="50"/>
      <c r="CF302" s="50"/>
      <c r="CG302" s="50"/>
      <c r="CH302" s="50"/>
      <c r="CI302" s="50"/>
      <c r="CJ302" s="50"/>
      <c r="CK302" s="50"/>
      <c r="CL302" s="50"/>
      <c r="CM302" s="50"/>
      <c r="CN302" s="50"/>
      <c r="CO302" s="50"/>
      <c r="CP302" s="50"/>
      <c r="CQ302" s="50"/>
      <c r="CR302" s="50"/>
      <c r="CS302" s="50"/>
      <c r="CT302" s="50"/>
      <c r="CU302" s="50"/>
      <c r="CV302" s="50"/>
      <c r="CW302" s="50"/>
      <c r="CX302" s="50"/>
      <c r="CY302" s="50"/>
      <c r="CZ302" s="50"/>
      <c r="DA302" s="50"/>
      <c r="DB302" s="50"/>
      <c r="DC302" s="50"/>
      <c r="DD302" s="50"/>
      <c r="DE302" s="50"/>
      <c r="DF302" s="50"/>
      <c r="DG302" s="50"/>
      <c r="DH302" s="50"/>
      <c r="DI302" s="50"/>
      <c r="DJ302" s="50"/>
      <c r="DK302" s="50"/>
      <c r="DL302" s="50"/>
      <c r="DM302" s="50"/>
      <c r="DN302" s="50"/>
      <c r="DO302" s="50"/>
      <c r="DP302" s="50"/>
      <c r="DQ302" s="50"/>
      <c r="DR302" s="50"/>
      <c r="DS302" s="50"/>
      <c r="DT302" s="50"/>
      <c r="DU302" s="50"/>
      <c r="DV302" s="50"/>
      <c r="DW302" s="50"/>
      <c r="DX302" s="50"/>
      <c r="DY302" s="50"/>
      <c r="DZ302" s="50"/>
      <c r="EA302" s="50"/>
      <c r="EB302" s="50"/>
      <c r="EC302" s="50"/>
      <c r="ED302" s="50"/>
      <c r="EE302" s="50"/>
      <c r="EF302" s="50"/>
      <c r="EG302" s="50"/>
      <c r="EH302" s="50"/>
      <c r="EI302" s="59"/>
      <c r="EJ302" s="50"/>
      <c r="EK302" s="50"/>
      <c r="EL302" s="50"/>
      <c r="EM302" s="50"/>
      <c r="EN302" s="50"/>
      <c r="EO302" s="50"/>
      <c r="EP302" s="50"/>
      <c r="EQ302" s="50"/>
      <c r="ER302" s="50"/>
      <c r="ES302" s="50"/>
      <c r="ET302" s="50"/>
      <c r="EU302" s="50"/>
      <c r="EV302" s="50"/>
      <c r="EW302" s="50"/>
      <c r="EX302" s="50"/>
      <c r="EY302" s="50"/>
      <c r="EZ302" s="50"/>
      <c r="FA302" s="50"/>
      <c r="FB302" s="50"/>
      <c r="FC302" s="50"/>
      <c r="FD302" s="50"/>
      <c r="FE302" s="50"/>
      <c r="FF302" s="50"/>
      <c r="FG302" s="50"/>
      <c r="FH302" s="50"/>
      <c r="FI302" s="50"/>
      <c r="FJ302" s="50"/>
      <c r="FK302" s="50"/>
      <c r="FL302" s="50"/>
      <c r="FM302" s="50"/>
      <c r="FN302" s="50"/>
      <c r="FO302" s="50"/>
      <c r="FP302" s="50"/>
      <c r="FQ302" s="50"/>
      <c r="FR302" s="50"/>
      <c r="FS302" s="50"/>
      <c r="FT302" s="50"/>
      <c r="FU302" s="50"/>
      <c r="FV302" s="50"/>
      <c r="FW302" s="50"/>
      <c r="FX302" s="50"/>
      <c r="FY302" s="50"/>
      <c r="FZ302" s="50"/>
      <c r="GA302" s="50"/>
      <c r="GB302" s="50"/>
      <c r="GC302" s="50"/>
      <c r="GD302" s="50"/>
      <c r="GE302" s="50"/>
      <c r="GF302" s="50"/>
      <c r="GG302" s="50"/>
      <c r="GH302" s="50"/>
      <c r="GI302" s="50"/>
      <c r="GJ302" s="50"/>
      <c r="GK302" s="50"/>
      <c r="GL302" s="50"/>
      <c r="GM302" s="50"/>
      <c r="GN302" s="50"/>
      <c r="GO302" s="50"/>
      <c r="GP302" s="50"/>
      <c r="GQ302" s="50"/>
      <c r="GR302" s="50"/>
      <c r="GS302" s="50"/>
      <c r="GT302" s="50"/>
      <c r="GU302" s="50"/>
      <c r="GV302" s="50"/>
      <c r="GW302" s="50"/>
      <c r="GX302" s="50"/>
      <c r="GY302" s="50"/>
      <c r="GZ302" s="50"/>
      <c r="HA302" s="50"/>
      <c r="HB302" s="50"/>
      <c r="HC302" s="50"/>
      <c r="HD302" s="50"/>
      <c r="HE302" s="50"/>
      <c r="HF302" s="50"/>
      <c r="HG302" s="50"/>
      <c r="HH302" s="50"/>
      <c r="HI302" s="50"/>
      <c r="HJ302" s="50"/>
      <c r="HK302" s="50"/>
      <c r="HL302" s="50"/>
      <c r="HM302" s="50"/>
      <c r="HN302" s="50"/>
      <c r="HO302" s="50"/>
      <c r="HP302" s="50"/>
      <c r="HQ302" s="50"/>
      <c r="HR302" s="50"/>
      <c r="HS302" s="50"/>
      <c r="HT302" s="151"/>
    </row>
    <row r="303" spans="1:228" s="152" customFormat="1" ht="42.75">
      <c r="A303" s="46">
        <v>50531210</v>
      </c>
      <c r="B303" s="46" t="s">
        <v>415</v>
      </c>
      <c r="C303" s="46" t="s">
        <v>20</v>
      </c>
      <c r="D303" s="65" t="s">
        <v>21</v>
      </c>
      <c r="E303" s="34">
        <v>180000</v>
      </c>
      <c r="F303" s="34">
        <v>180000</v>
      </c>
      <c r="G303" s="65">
        <v>1</v>
      </c>
      <c r="H303" s="12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  <c r="AV303" s="50"/>
      <c r="AW303" s="50"/>
      <c r="AX303" s="50"/>
      <c r="AY303" s="50"/>
      <c r="AZ303" s="50"/>
      <c r="BA303" s="50"/>
      <c r="BB303" s="50"/>
      <c r="BC303" s="50"/>
      <c r="BD303" s="50"/>
      <c r="BE303" s="50"/>
      <c r="BF303" s="50"/>
      <c r="BG303" s="50"/>
      <c r="BH303" s="50"/>
      <c r="BI303" s="50"/>
      <c r="BJ303" s="50"/>
      <c r="BK303" s="50"/>
      <c r="BL303" s="50"/>
      <c r="BM303" s="50"/>
      <c r="BN303" s="50"/>
      <c r="BO303" s="50"/>
      <c r="BP303" s="50"/>
      <c r="BQ303" s="50"/>
      <c r="BR303" s="50"/>
      <c r="BS303" s="50"/>
      <c r="BT303" s="50"/>
      <c r="BU303" s="50"/>
      <c r="BV303" s="50"/>
      <c r="BW303" s="50"/>
      <c r="BX303" s="50"/>
      <c r="BY303" s="50"/>
      <c r="BZ303" s="50"/>
      <c r="CA303" s="50"/>
      <c r="CB303" s="50"/>
      <c r="CC303" s="50"/>
      <c r="CD303" s="50"/>
      <c r="CE303" s="50"/>
      <c r="CF303" s="50"/>
      <c r="CG303" s="50"/>
      <c r="CH303" s="50"/>
      <c r="CI303" s="50"/>
      <c r="CJ303" s="50"/>
      <c r="CK303" s="50"/>
      <c r="CL303" s="50"/>
      <c r="CM303" s="50"/>
      <c r="CN303" s="50"/>
      <c r="CO303" s="50"/>
      <c r="CP303" s="50"/>
      <c r="CQ303" s="50"/>
      <c r="CR303" s="50"/>
      <c r="CS303" s="50"/>
      <c r="CT303" s="50"/>
      <c r="CU303" s="50"/>
      <c r="CV303" s="50"/>
      <c r="CW303" s="50"/>
      <c r="CX303" s="50"/>
      <c r="CY303" s="50"/>
      <c r="CZ303" s="50"/>
      <c r="DA303" s="50"/>
      <c r="DB303" s="50"/>
      <c r="DC303" s="50"/>
      <c r="DD303" s="50"/>
      <c r="DE303" s="50"/>
      <c r="DF303" s="50"/>
      <c r="DG303" s="50"/>
      <c r="DH303" s="50"/>
      <c r="DI303" s="50"/>
      <c r="DJ303" s="50"/>
      <c r="DK303" s="50"/>
      <c r="DL303" s="50"/>
      <c r="DM303" s="50"/>
      <c r="DN303" s="50"/>
      <c r="DO303" s="50"/>
      <c r="DP303" s="50"/>
      <c r="DQ303" s="50"/>
      <c r="DR303" s="50"/>
      <c r="DS303" s="50"/>
      <c r="DT303" s="50"/>
      <c r="DU303" s="50"/>
      <c r="DV303" s="50"/>
      <c r="DW303" s="50"/>
      <c r="DX303" s="50"/>
      <c r="DY303" s="50"/>
      <c r="DZ303" s="50"/>
      <c r="EA303" s="50"/>
      <c r="EB303" s="50"/>
      <c r="EC303" s="50"/>
      <c r="ED303" s="50"/>
      <c r="EE303" s="50"/>
      <c r="EF303" s="50"/>
      <c r="EG303" s="50"/>
      <c r="EH303" s="50"/>
      <c r="EI303" s="59"/>
      <c r="EJ303" s="50"/>
      <c r="EK303" s="50"/>
      <c r="EL303" s="50"/>
      <c r="EM303" s="50"/>
      <c r="EN303" s="50"/>
      <c r="EO303" s="50"/>
      <c r="EP303" s="50"/>
      <c r="EQ303" s="50"/>
      <c r="ER303" s="50"/>
      <c r="ES303" s="50"/>
      <c r="ET303" s="50"/>
      <c r="EU303" s="50"/>
      <c r="EV303" s="50"/>
      <c r="EW303" s="50"/>
      <c r="EX303" s="50"/>
      <c r="EY303" s="50"/>
      <c r="EZ303" s="50"/>
      <c r="FA303" s="50"/>
      <c r="FB303" s="50"/>
      <c r="FC303" s="50"/>
      <c r="FD303" s="50"/>
      <c r="FE303" s="50"/>
      <c r="FF303" s="50"/>
      <c r="FG303" s="50"/>
      <c r="FH303" s="50"/>
      <c r="FI303" s="50"/>
      <c r="FJ303" s="50"/>
      <c r="FK303" s="50"/>
      <c r="FL303" s="50"/>
      <c r="FM303" s="50"/>
      <c r="FN303" s="50"/>
      <c r="FO303" s="50"/>
      <c r="FP303" s="50"/>
      <c r="FQ303" s="50"/>
      <c r="FR303" s="50"/>
      <c r="FS303" s="50"/>
      <c r="FT303" s="50"/>
      <c r="FU303" s="50"/>
      <c r="FV303" s="50"/>
      <c r="FW303" s="50"/>
      <c r="FX303" s="50"/>
      <c r="FY303" s="50"/>
      <c r="FZ303" s="50"/>
      <c r="GA303" s="50"/>
      <c r="GB303" s="50"/>
      <c r="GC303" s="50"/>
      <c r="GD303" s="50"/>
      <c r="GE303" s="50"/>
      <c r="GF303" s="50"/>
      <c r="GG303" s="50"/>
      <c r="GH303" s="50"/>
      <c r="GI303" s="50"/>
      <c r="GJ303" s="50"/>
      <c r="GK303" s="50"/>
      <c r="GL303" s="50"/>
      <c r="GM303" s="50"/>
      <c r="GN303" s="50"/>
      <c r="GO303" s="50"/>
      <c r="GP303" s="50"/>
      <c r="GQ303" s="50"/>
      <c r="GR303" s="50"/>
      <c r="GS303" s="50"/>
      <c r="GT303" s="50"/>
      <c r="GU303" s="50"/>
      <c r="GV303" s="50"/>
      <c r="GW303" s="50"/>
      <c r="GX303" s="50"/>
      <c r="GY303" s="50"/>
      <c r="GZ303" s="50"/>
      <c r="HA303" s="50"/>
      <c r="HB303" s="50"/>
      <c r="HC303" s="50"/>
      <c r="HD303" s="50"/>
      <c r="HE303" s="50"/>
      <c r="HF303" s="50"/>
      <c r="HG303" s="50"/>
      <c r="HH303" s="50"/>
      <c r="HI303" s="50"/>
      <c r="HJ303" s="50"/>
      <c r="HK303" s="50"/>
      <c r="HL303" s="50"/>
      <c r="HM303" s="50"/>
      <c r="HN303" s="50"/>
      <c r="HO303" s="50"/>
      <c r="HP303" s="50"/>
      <c r="HQ303" s="50"/>
      <c r="HR303" s="50"/>
      <c r="HS303" s="50"/>
      <c r="HT303" s="151"/>
    </row>
    <row r="304" spans="1:228" s="152" customFormat="1" ht="36" customHeight="1">
      <c r="A304" s="46">
        <v>79970000</v>
      </c>
      <c r="B304" s="46" t="s">
        <v>403</v>
      </c>
      <c r="C304" s="46" t="s">
        <v>25</v>
      </c>
      <c r="D304" s="65" t="s">
        <v>21</v>
      </c>
      <c r="E304" s="34">
        <v>3000000</v>
      </c>
      <c r="F304" s="34">
        <f t="shared" si="13"/>
        <v>3000000</v>
      </c>
      <c r="G304" s="65">
        <v>1</v>
      </c>
      <c r="H304" s="12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  <c r="AV304" s="50"/>
      <c r="AW304" s="50"/>
      <c r="AX304" s="50"/>
      <c r="AY304" s="50"/>
      <c r="AZ304" s="50"/>
      <c r="BA304" s="50"/>
      <c r="BB304" s="50"/>
      <c r="BC304" s="50"/>
      <c r="BD304" s="50"/>
      <c r="BE304" s="50"/>
      <c r="BF304" s="50"/>
      <c r="BG304" s="50"/>
      <c r="BH304" s="50"/>
      <c r="BI304" s="50"/>
      <c r="BJ304" s="50"/>
      <c r="BK304" s="50"/>
      <c r="BL304" s="50"/>
      <c r="BM304" s="50"/>
      <c r="BN304" s="50"/>
      <c r="BO304" s="50"/>
      <c r="BP304" s="50"/>
      <c r="BQ304" s="50"/>
      <c r="BR304" s="50"/>
      <c r="BS304" s="50"/>
      <c r="BT304" s="50"/>
      <c r="BU304" s="50"/>
      <c r="BV304" s="50"/>
      <c r="BW304" s="50"/>
      <c r="BX304" s="50"/>
      <c r="BY304" s="50"/>
      <c r="BZ304" s="50"/>
      <c r="CA304" s="50"/>
      <c r="CB304" s="50"/>
      <c r="CC304" s="50"/>
      <c r="CD304" s="50"/>
      <c r="CE304" s="50"/>
      <c r="CF304" s="50"/>
      <c r="CG304" s="50"/>
      <c r="CH304" s="50"/>
      <c r="CI304" s="50"/>
      <c r="CJ304" s="50"/>
      <c r="CK304" s="50"/>
      <c r="CL304" s="50"/>
      <c r="CM304" s="50"/>
      <c r="CN304" s="50"/>
      <c r="CO304" s="50"/>
      <c r="CP304" s="50"/>
      <c r="CQ304" s="50"/>
      <c r="CR304" s="50"/>
      <c r="CS304" s="50"/>
      <c r="CT304" s="50"/>
      <c r="CU304" s="50"/>
      <c r="CV304" s="50"/>
      <c r="CW304" s="50"/>
      <c r="CX304" s="50"/>
      <c r="CY304" s="50"/>
      <c r="CZ304" s="50"/>
      <c r="DA304" s="50"/>
      <c r="DB304" s="50"/>
      <c r="DC304" s="50"/>
      <c r="DD304" s="50"/>
      <c r="DE304" s="50"/>
      <c r="DF304" s="50"/>
      <c r="DG304" s="50"/>
      <c r="DH304" s="50"/>
      <c r="DI304" s="50"/>
      <c r="DJ304" s="50"/>
      <c r="DK304" s="50"/>
      <c r="DL304" s="50"/>
      <c r="DM304" s="50"/>
      <c r="DN304" s="50"/>
      <c r="DO304" s="50"/>
      <c r="DP304" s="50"/>
      <c r="DQ304" s="50"/>
      <c r="DR304" s="50"/>
      <c r="DS304" s="50"/>
      <c r="DT304" s="50"/>
      <c r="DU304" s="50"/>
      <c r="DV304" s="50"/>
      <c r="DW304" s="50"/>
      <c r="DX304" s="50"/>
      <c r="DY304" s="50"/>
      <c r="DZ304" s="50"/>
      <c r="EA304" s="50"/>
      <c r="EB304" s="50"/>
      <c r="EC304" s="50"/>
      <c r="ED304" s="50"/>
      <c r="EE304" s="50"/>
      <c r="EF304" s="50"/>
      <c r="EG304" s="50"/>
      <c r="EH304" s="50"/>
      <c r="EI304" s="59"/>
      <c r="EJ304" s="50"/>
      <c r="EK304" s="50"/>
      <c r="EL304" s="50"/>
      <c r="EM304" s="50"/>
      <c r="EN304" s="50"/>
      <c r="EO304" s="50"/>
      <c r="EP304" s="50"/>
      <c r="EQ304" s="50"/>
      <c r="ER304" s="50"/>
      <c r="ES304" s="50"/>
      <c r="ET304" s="50"/>
      <c r="EU304" s="50"/>
      <c r="EV304" s="50"/>
      <c r="EW304" s="50"/>
      <c r="EX304" s="50"/>
      <c r="EY304" s="50"/>
      <c r="EZ304" s="50"/>
      <c r="FA304" s="50"/>
      <c r="FB304" s="50"/>
      <c r="FC304" s="50"/>
      <c r="FD304" s="50"/>
      <c r="FE304" s="50"/>
      <c r="FF304" s="50"/>
      <c r="FG304" s="50"/>
      <c r="FH304" s="50"/>
      <c r="FI304" s="50"/>
      <c r="FJ304" s="50"/>
      <c r="FK304" s="50"/>
      <c r="FL304" s="50"/>
      <c r="FM304" s="50"/>
      <c r="FN304" s="50"/>
      <c r="FO304" s="50"/>
      <c r="FP304" s="50"/>
      <c r="FQ304" s="50"/>
      <c r="FR304" s="50"/>
      <c r="FS304" s="50"/>
      <c r="FT304" s="50"/>
      <c r="FU304" s="50"/>
      <c r="FV304" s="50"/>
      <c r="FW304" s="50"/>
      <c r="FX304" s="50"/>
      <c r="FY304" s="50"/>
      <c r="FZ304" s="50"/>
      <c r="GA304" s="50"/>
      <c r="GB304" s="50"/>
      <c r="GC304" s="50"/>
      <c r="GD304" s="50"/>
      <c r="GE304" s="50"/>
      <c r="GF304" s="50"/>
      <c r="GG304" s="50"/>
      <c r="GH304" s="50"/>
      <c r="GI304" s="50"/>
      <c r="GJ304" s="50"/>
      <c r="GK304" s="50"/>
      <c r="GL304" s="50"/>
      <c r="GM304" s="50"/>
      <c r="GN304" s="50"/>
      <c r="GO304" s="50"/>
      <c r="GP304" s="50"/>
      <c r="GQ304" s="50"/>
      <c r="GR304" s="50"/>
      <c r="GS304" s="50"/>
      <c r="GT304" s="50"/>
      <c r="GU304" s="50"/>
      <c r="GV304" s="50"/>
      <c r="GW304" s="50"/>
      <c r="GX304" s="50"/>
      <c r="GY304" s="50"/>
      <c r="GZ304" s="50"/>
      <c r="HA304" s="50"/>
      <c r="HB304" s="50"/>
      <c r="HC304" s="50"/>
      <c r="HD304" s="50"/>
      <c r="HE304" s="50"/>
      <c r="HF304" s="50"/>
      <c r="HG304" s="50"/>
      <c r="HH304" s="50"/>
      <c r="HI304" s="50"/>
      <c r="HJ304" s="50"/>
      <c r="HK304" s="50"/>
      <c r="HL304" s="50"/>
      <c r="HM304" s="50"/>
      <c r="HN304" s="50"/>
      <c r="HO304" s="50"/>
      <c r="HP304" s="50"/>
      <c r="HQ304" s="50"/>
      <c r="HR304" s="50"/>
      <c r="HS304" s="50"/>
      <c r="HT304" s="151"/>
    </row>
    <row r="305" spans="1:228" s="152" customFormat="1" ht="42.75">
      <c r="A305" s="46" t="s">
        <v>404</v>
      </c>
      <c r="B305" s="46" t="s">
        <v>405</v>
      </c>
      <c r="C305" s="46" t="s">
        <v>25</v>
      </c>
      <c r="D305" s="65" t="s">
        <v>21</v>
      </c>
      <c r="E305" s="34">
        <v>3000000</v>
      </c>
      <c r="F305" s="34">
        <f t="shared" si="13"/>
        <v>3000000</v>
      </c>
      <c r="G305" s="65">
        <v>1</v>
      </c>
      <c r="H305" s="12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0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0"/>
      <c r="BY305" s="50"/>
      <c r="BZ305" s="50"/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0"/>
      <c r="CS305" s="50"/>
      <c r="CT305" s="50"/>
      <c r="CU305" s="50"/>
      <c r="CV305" s="50"/>
      <c r="CW305" s="50"/>
      <c r="CX305" s="50"/>
      <c r="CY305" s="50"/>
      <c r="CZ305" s="50"/>
      <c r="DA305" s="50"/>
      <c r="DB305" s="50"/>
      <c r="DC305" s="50"/>
      <c r="DD305" s="50"/>
      <c r="DE305" s="50"/>
      <c r="DF305" s="50"/>
      <c r="DG305" s="50"/>
      <c r="DH305" s="50"/>
      <c r="DI305" s="50"/>
      <c r="DJ305" s="50"/>
      <c r="DK305" s="50"/>
      <c r="DL305" s="50"/>
      <c r="DM305" s="50"/>
      <c r="DN305" s="50"/>
      <c r="DO305" s="50"/>
      <c r="DP305" s="50"/>
      <c r="DQ305" s="50"/>
      <c r="DR305" s="50"/>
      <c r="DS305" s="50"/>
      <c r="DT305" s="50"/>
      <c r="DU305" s="50"/>
      <c r="DV305" s="50"/>
      <c r="DW305" s="50"/>
      <c r="DX305" s="50"/>
      <c r="DY305" s="50"/>
      <c r="DZ305" s="50"/>
      <c r="EA305" s="50"/>
      <c r="EB305" s="50"/>
      <c r="EC305" s="50"/>
      <c r="ED305" s="50"/>
      <c r="EE305" s="50"/>
      <c r="EF305" s="50"/>
      <c r="EG305" s="50"/>
      <c r="EH305" s="50"/>
      <c r="EI305" s="59"/>
      <c r="EJ305" s="50"/>
      <c r="EK305" s="50"/>
      <c r="EL305" s="50"/>
      <c r="EM305" s="50"/>
      <c r="EN305" s="50"/>
      <c r="EO305" s="50"/>
      <c r="EP305" s="50"/>
      <c r="EQ305" s="50"/>
      <c r="ER305" s="50"/>
      <c r="ES305" s="50"/>
      <c r="ET305" s="50"/>
      <c r="EU305" s="50"/>
      <c r="EV305" s="50"/>
      <c r="EW305" s="50"/>
      <c r="EX305" s="50"/>
      <c r="EY305" s="50"/>
      <c r="EZ305" s="50"/>
      <c r="FA305" s="50"/>
      <c r="FB305" s="50"/>
      <c r="FC305" s="50"/>
      <c r="FD305" s="50"/>
      <c r="FE305" s="50"/>
      <c r="FF305" s="50"/>
      <c r="FG305" s="50"/>
      <c r="FH305" s="50"/>
      <c r="FI305" s="50"/>
      <c r="FJ305" s="50"/>
      <c r="FK305" s="50"/>
      <c r="FL305" s="50"/>
      <c r="FM305" s="50"/>
      <c r="FN305" s="50"/>
      <c r="FO305" s="50"/>
      <c r="FP305" s="50"/>
      <c r="FQ305" s="50"/>
      <c r="FR305" s="50"/>
      <c r="FS305" s="50"/>
      <c r="FT305" s="50"/>
      <c r="FU305" s="50"/>
      <c r="FV305" s="50"/>
      <c r="FW305" s="50"/>
      <c r="FX305" s="50"/>
      <c r="FY305" s="50"/>
      <c r="FZ305" s="50"/>
      <c r="GA305" s="50"/>
      <c r="GB305" s="50"/>
      <c r="GC305" s="50"/>
      <c r="GD305" s="50"/>
      <c r="GE305" s="50"/>
      <c r="GF305" s="50"/>
      <c r="GG305" s="50"/>
      <c r="GH305" s="50"/>
      <c r="GI305" s="50"/>
      <c r="GJ305" s="50"/>
      <c r="GK305" s="50"/>
      <c r="GL305" s="50"/>
      <c r="GM305" s="50"/>
      <c r="GN305" s="50"/>
      <c r="GO305" s="50"/>
      <c r="GP305" s="50"/>
      <c r="GQ305" s="50"/>
      <c r="GR305" s="50"/>
      <c r="GS305" s="50"/>
      <c r="GT305" s="50"/>
      <c r="GU305" s="50"/>
      <c r="GV305" s="50"/>
      <c r="GW305" s="50"/>
      <c r="GX305" s="50"/>
      <c r="GY305" s="50"/>
      <c r="GZ305" s="50"/>
      <c r="HA305" s="50"/>
      <c r="HB305" s="50"/>
      <c r="HC305" s="50"/>
      <c r="HD305" s="50"/>
      <c r="HE305" s="50"/>
      <c r="HF305" s="50"/>
      <c r="HG305" s="50"/>
      <c r="HH305" s="50"/>
      <c r="HI305" s="50"/>
      <c r="HJ305" s="50"/>
      <c r="HK305" s="50"/>
      <c r="HL305" s="50"/>
      <c r="HM305" s="50"/>
      <c r="HN305" s="50"/>
      <c r="HO305" s="50"/>
      <c r="HP305" s="50"/>
      <c r="HQ305" s="50"/>
      <c r="HR305" s="50"/>
      <c r="HS305" s="50"/>
      <c r="HT305" s="151"/>
    </row>
    <row r="306" spans="1:228" s="162" customFormat="1" ht="28.5">
      <c r="A306" s="46">
        <v>77321100</v>
      </c>
      <c r="B306" s="46" t="s">
        <v>406</v>
      </c>
      <c r="C306" s="46" t="s">
        <v>20</v>
      </c>
      <c r="D306" s="65" t="s">
        <v>21</v>
      </c>
      <c r="E306" s="34">
        <v>400000</v>
      </c>
      <c r="F306" s="34">
        <f t="shared" si="13"/>
        <v>400000</v>
      </c>
      <c r="G306" s="65">
        <v>1</v>
      </c>
      <c r="H306" s="12"/>
      <c r="I306" s="159"/>
      <c r="J306" s="159"/>
      <c r="K306" s="159"/>
      <c r="L306" s="159"/>
      <c r="M306" s="159"/>
      <c r="N306" s="159"/>
      <c r="O306" s="159"/>
      <c r="P306" s="159"/>
      <c r="Q306" s="159"/>
      <c r="R306" s="159"/>
      <c r="S306" s="159"/>
      <c r="T306" s="159"/>
      <c r="U306" s="159"/>
      <c r="V306" s="159"/>
      <c r="W306" s="159"/>
      <c r="X306" s="159"/>
      <c r="Y306" s="159"/>
      <c r="Z306" s="159"/>
      <c r="AA306" s="159"/>
      <c r="AB306" s="159"/>
      <c r="AC306" s="159"/>
      <c r="AD306" s="159"/>
      <c r="AE306" s="159"/>
      <c r="AF306" s="159"/>
      <c r="AG306" s="159"/>
      <c r="AH306" s="159"/>
      <c r="AI306" s="159"/>
      <c r="AJ306" s="159"/>
      <c r="AK306" s="159"/>
      <c r="AL306" s="159"/>
      <c r="AM306" s="159"/>
      <c r="AN306" s="159"/>
      <c r="AO306" s="159"/>
      <c r="AP306" s="159"/>
      <c r="AQ306" s="159"/>
      <c r="AR306" s="159"/>
      <c r="AS306" s="159"/>
      <c r="AT306" s="159"/>
      <c r="AU306" s="159"/>
      <c r="AV306" s="159"/>
      <c r="AW306" s="159"/>
      <c r="AX306" s="159"/>
      <c r="AY306" s="159"/>
      <c r="AZ306" s="159"/>
      <c r="BA306" s="159"/>
      <c r="BB306" s="159"/>
      <c r="BC306" s="159"/>
      <c r="BD306" s="159"/>
      <c r="BE306" s="159"/>
      <c r="BF306" s="159"/>
      <c r="BG306" s="159"/>
      <c r="BH306" s="159"/>
      <c r="BI306" s="159"/>
      <c r="BJ306" s="159"/>
      <c r="BK306" s="159"/>
      <c r="BL306" s="159"/>
      <c r="BM306" s="159"/>
      <c r="BN306" s="159"/>
      <c r="BO306" s="159"/>
      <c r="BP306" s="159"/>
      <c r="BQ306" s="159"/>
      <c r="BR306" s="159"/>
      <c r="BS306" s="159"/>
      <c r="BT306" s="159"/>
      <c r="BU306" s="159"/>
      <c r="BV306" s="159"/>
      <c r="BW306" s="159"/>
      <c r="BX306" s="159"/>
      <c r="BY306" s="159"/>
      <c r="BZ306" s="159"/>
      <c r="CA306" s="159"/>
      <c r="CB306" s="159"/>
      <c r="CC306" s="159"/>
      <c r="CD306" s="159"/>
      <c r="CE306" s="159"/>
      <c r="CF306" s="159"/>
      <c r="CG306" s="159"/>
      <c r="CH306" s="159"/>
      <c r="CI306" s="159"/>
      <c r="CJ306" s="159"/>
      <c r="CK306" s="159"/>
      <c r="CL306" s="159"/>
      <c r="CM306" s="159"/>
      <c r="CN306" s="159"/>
      <c r="CO306" s="159"/>
      <c r="CP306" s="159"/>
      <c r="CQ306" s="159"/>
      <c r="CR306" s="159"/>
      <c r="CS306" s="159"/>
      <c r="CT306" s="159"/>
      <c r="CU306" s="159"/>
      <c r="CV306" s="159"/>
      <c r="CW306" s="159"/>
      <c r="CX306" s="159"/>
      <c r="CY306" s="159"/>
      <c r="CZ306" s="159"/>
      <c r="DA306" s="159"/>
      <c r="DB306" s="159"/>
      <c r="DC306" s="159"/>
      <c r="DD306" s="159"/>
      <c r="DE306" s="159"/>
      <c r="DF306" s="159"/>
      <c r="DG306" s="159"/>
      <c r="DH306" s="159"/>
      <c r="DI306" s="159"/>
      <c r="DJ306" s="159"/>
      <c r="DK306" s="159"/>
      <c r="DL306" s="159"/>
      <c r="DM306" s="159"/>
      <c r="DN306" s="159"/>
      <c r="DO306" s="159"/>
      <c r="DP306" s="159"/>
      <c r="DQ306" s="159"/>
      <c r="DR306" s="159"/>
      <c r="DS306" s="159"/>
      <c r="DT306" s="159"/>
      <c r="DU306" s="159"/>
      <c r="DV306" s="159"/>
      <c r="DW306" s="159"/>
      <c r="DX306" s="159"/>
      <c r="DY306" s="159"/>
      <c r="DZ306" s="159"/>
      <c r="EA306" s="159"/>
      <c r="EB306" s="159"/>
      <c r="EC306" s="159"/>
      <c r="ED306" s="159"/>
      <c r="EE306" s="159"/>
      <c r="EF306" s="159"/>
      <c r="EG306" s="159"/>
      <c r="EH306" s="159"/>
      <c r="EI306" s="160"/>
      <c r="EJ306" s="159"/>
      <c r="EK306" s="159"/>
      <c r="EL306" s="159"/>
      <c r="EM306" s="159"/>
      <c r="EN306" s="159"/>
      <c r="EO306" s="159"/>
      <c r="EP306" s="159"/>
      <c r="EQ306" s="159"/>
      <c r="ER306" s="159"/>
      <c r="ES306" s="159"/>
      <c r="ET306" s="159"/>
      <c r="EU306" s="159"/>
      <c r="EV306" s="159"/>
      <c r="EW306" s="159"/>
      <c r="EX306" s="159"/>
      <c r="EY306" s="159"/>
      <c r="EZ306" s="159"/>
      <c r="FA306" s="159"/>
      <c r="FB306" s="159"/>
      <c r="FC306" s="159"/>
      <c r="FD306" s="159"/>
      <c r="FE306" s="159"/>
      <c r="FF306" s="159"/>
      <c r="FG306" s="159"/>
      <c r="FH306" s="159"/>
      <c r="FI306" s="159"/>
      <c r="FJ306" s="159"/>
      <c r="FK306" s="159"/>
      <c r="FL306" s="159"/>
      <c r="FM306" s="159"/>
      <c r="FN306" s="159"/>
      <c r="FO306" s="159"/>
      <c r="FP306" s="159"/>
      <c r="FQ306" s="159"/>
      <c r="FR306" s="159"/>
      <c r="FS306" s="159"/>
      <c r="FT306" s="159"/>
      <c r="FU306" s="159"/>
      <c r="FV306" s="159"/>
      <c r="FW306" s="159"/>
      <c r="FX306" s="159"/>
      <c r="FY306" s="159"/>
      <c r="FZ306" s="159"/>
      <c r="GA306" s="159"/>
      <c r="GB306" s="159"/>
      <c r="GC306" s="159"/>
      <c r="GD306" s="159"/>
      <c r="GE306" s="159"/>
      <c r="GF306" s="159"/>
      <c r="GG306" s="159"/>
      <c r="GH306" s="159"/>
      <c r="GI306" s="159"/>
      <c r="GJ306" s="159"/>
      <c r="GK306" s="159"/>
      <c r="GL306" s="159"/>
      <c r="GM306" s="159"/>
      <c r="GN306" s="159"/>
      <c r="GO306" s="159"/>
      <c r="GP306" s="159"/>
      <c r="GQ306" s="159"/>
      <c r="GR306" s="159"/>
      <c r="GS306" s="159"/>
      <c r="GT306" s="159"/>
      <c r="GU306" s="159"/>
      <c r="GV306" s="159"/>
      <c r="GW306" s="159"/>
      <c r="GX306" s="159"/>
      <c r="GY306" s="159"/>
      <c r="GZ306" s="159"/>
      <c r="HA306" s="159"/>
      <c r="HB306" s="159"/>
      <c r="HC306" s="159"/>
      <c r="HD306" s="159"/>
      <c r="HE306" s="159"/>
      <c r="HF306" s="159"/>
      <c r="HG306" s="159"/>
      <c r="HH306" s="159"/>
      <c r="HI306" s="159"/>
      <c r="HJ306" s="159"/>
      <c r="HK306" s="159"/>
      <c r="HL306" s="159"/>
      <c r="HM306" s="159"/>
      <c r="HN306" s="159"/>
      <c r="HO306" s="159"/>
      <c r="HP306" s="159"/>
      <c r="HQ306" s="159"/>
      <c r="HR306" s="159"/>
      <c r="HS306" s="159"/>
      <c r="HT306" s="161"/>
    </row>
    <row r="307" spans="1:228" s="152" customFormat="1" hidden="1">
      <c r="A307" s="46"/>
      <c r="B307" s="46"/>
      <c r="C307" s="46"/>
      <c r="D307" s="65"/>
      <c r="E307" s="34"/>
      <c r="F307" s="34"/>
      <c r="G307" s="65"/>
      <c r="H307" s="163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  <c r="AV307" s="50"/>
      <c r="AW307" s="50"/>
      <c r="AX307" s="50"/>
      <c r="AY307" s="50"/>
      <c r="AZ307" s="50"/>
      <c r="BA307" s="50"/>
      <c r="BB307" s="50"/>
      <c r="BC307" s="50"/>
      <c r="BD307" s="50"/>
      <c r="BE307" s="50"/>
      <c r="BF307" s="50"/>
      <c r="BG307" s="50"/>
      <c r="BH307" s="50"/>
      <c r="BI307" s="50"/>
      <c r="BJ307" s="50"/>
      <c r="BK307" s="50"/>
      <c r="BL307" s="50"/>
      <c r="BM307" s="50"/>
      <c r="BN307" s="50"/>
      <c r="BO307" s="50"/>
      <c r="BP307" s="50"/>
      <c r="BQ307" s="50"/>
      <c r="BR307" s="50"/>
      <c r="BS307" s="50"/>
      <c r="BT307" s="50"/>
      <c r="BU307" s="50"/>
      <c r="BV307" s="50"/>
      <c r="BW307" s="50"/>
      <c r="BX307" s="50"/>
      <c r="BY307" s="50"/>
      <c r="BZ307" s="50"/>
      <c r="CA307" s="50"/>
      <c r="CB307" s="50"/>
      <c r="CC307" s="50"/>
      <c r="CD307" s="50"/>
      <c r="CE307" s="50"/>
      <c r="CF307" s="50"/>
      <c r="CG307" s="50"/>
      <c r="CH307" s="50"/>
      <c r="CI307" s="50"/>
      <c r="CJ307" s="50"/>
      <c r="CK307" s="50"/>
      <c r="CL307" s="50"/>
      <c r="CM307" s="50"/>
      <c r="CN307" s="50"/>
      <c r="CO307" s="50"/>
      <c r="CP307" s="50"/>
      <c r="CQ307" s="50"/>
      <c r="CR307" s="50"/>
      <c r="CS307" s="50"/>
      <c r="CT307" s="50"/>
      <c r="CU307" s="50"/>
      <c r="CV307" s="50"/>
      <c r="CW307" s="50"/>
      <c r="CX307" s="50"/>
      <c r="CY307" s="50"/>
      <c r="CZ307" s="50"/>
      <c r="DA307" s="50"/>
      <c r="DB307" s="50"/>
      <c r="DC307" s="50"/>
      <c r="DD307" s="50"/>
      <c r="DE307" s="50"/>
      <c r="DF307" s="50"/>
      <c r="DG307" s="50"/>
      <c r="DH307" s="50"/>
      <c r="DI307" s="50"/>
      <c r="DJ307" s="50"/>
      <c r="DK307" s="50"/>
      <c r="DL307" s="50"/>
      <c r="DM307" s="50"/>
      <c r="DN307" s="50"/>
      <c r="DO307" s="50"/>
      <c r="DP307" s="50"/>
      <c r="DQ307" s="50"/>
      <c r="DR307" s="50"/>
      <c r="DS307" s="50"/>
      <c r="DT307" s="50"/>
      <c r="DU307" s="50"/>
      <c r="DV307" s="50"/>
      <c r="DW307" s="50"/>
      <c r="DX307" s="50"/>
      <c r="DY307" s="50"/>
      <c r="DZ307" s="50"/>
      <c r="EA307" s="50"/>
      <c r="EB307" s="50"/>
      <c r="EC307" s="50"/>
      <c r="ED307" s="50"/>
      <c r="EE307" s="50"/>
      <c r="EF307" s="50"/>
      <c r="EG307" s="50"/>
      <c r="EH307" s="50"/>
      <c r="EI307" s="59"/>
      <c r="EJ307" s="50"/>
      <c r="EK307" s="50"/>
      <c r="EL307" s="50"/>
      <c r="EM307" s="50"/>
      <c r="EN307" s="50"/>
      <c r="EO307" s="50"/>
      <c r="EP307" s="50"/>
      <c r="EQ307" s="50"/>
      <c r="ER307" s="50"/>
      <c r="ES307" s="50"/>
      <c r="ET307" s="50"/>
      <c r="EU307" s="50"/>
      <c r="EV307" s="50"/>
      <c r="EW307" s="50"/>
      <c r="EX307" s="50"/>
      <c r="EY307" s="50"/>
      <c r="EZ307" s="50"/>
      <c r="FA307" s="50"/>
      <c r="FB307" s="50"/>
      <c r="FC307" s="50"/>
      <c r="FD307" s="50"/>
      <c r="FE307" s="50"/>
      <c r="FF307" s="50"/>
      <c r="FG307" s="50"/>
      <c r="FH307" s="50"/>
      <c r="FI307" s="50"/>
      <c r="FJ307" s="50"/>
      <c r="FK307" s="50"/>
      <c r="FL307" s="50"/>
      <c r="FM307" s="50"/>
      <c r="FN307" s="50"/>
      <c r="FO307" s="50"/>
      <c r="FP307" s="50"/>
      <c r="FQ307" s="50"/>
      <c r="FR307" s="50"/>
      <c r="FS307" s="50"/>
      <c r="FT307" s="50"/>
      <c r="FU307" s="50"/>
      <c r="FV307" s="50"/>
      <c r="FW307" s="50"/>
      <c r="FX307" s="50"/>
      <c r="FY307" s="50"/>
      <c r="FZ307" s="50"/>
      <c r="GA307" s="50"/>
      <c r="GB307" s="50"/>
      <c r="GC307" s="50"/>
      <c r="GD307" s="50"/>
      <c r="GE307" s="50"/>
      <c r="GF307" s="50"/>
      <c r="GG307" s="50"/>
      <c r="GH307" s="50"/>
      <c r="GI307" s="50"/>
      <c r="GJ307" s="50"/>
      <c r="GK307" s="50"/>
      <c r="GL307" s="50"/>
      <c r="GM307" s="50"/>
      <c r="GN307" s="50"/>
      <c r="GO307" s="50"/>
      <c r="GP307" s="50"/>
      <c r="GQ307" s="50"/>
      <c r="GR307" s="50"/>
      <c r="GS307" s="50"/>
      <c r="GT307" s="50"/>
      <c r="GU307" s="50"/>
      <c r="GV307" s="50"/>
      <c r="GW307" s="50"/>
      <c r="GX307" s="50"/>
      <c r="GY307" s="50"/>
      <c r="GZ307" s="50"/>
      <c r="HA307" s="50"/>
      <c r="HB307" s="50"/>
      <c r="HC307" s="50"/>
      <c r="HD307" s="50"/>
      <c r="HE307" s="50"/>
      <c r="HF307" s="50"/>
      <c r="HG307" s="50"/>
      <c r="HH307" s="50"/>
      <c r="HI307" s="50"/>
      <c r="HJ307" s="50"/>
      <c r="HK307" s="50"/>
      <c r="HL307" s="50"/>
      <c r="HM307" s="50"/>
      <c r="HN307" s="50"/>
      <c r="HO307" s="50"/>
      <c r="HP307" s="50"/>
      <c r="HQ307" s="50"/>
      <c r="HR307" s="50"/>
      <c r="HS307" s="50"/>
      <c r="HT307" s="151"/>
    </row>
    <row r="308" spans="1:228" s="152" customFormat="1" ht="21.75" hidden="1" customHeight="1">
      <c r="A308" s="46"/>
      <c r="B308" s="46"/>
      <c r="C308" s="46"/>
      <c r="D308" s="65"/>
      <c r="E308" s="34"/>
      <c r="F308" s="34"/>
      <c r="G308" s="65"/>
      <c r="H308" s="12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0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0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0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  <c r="EE308" s="50"/>
      <c r="EF308" s="50"/>
      <c r="EG308" s="50"/>
      <c r="EH308" s="50"/>
      <c r="EI308" s="59"/>
      <c r="EJ308" s="50"/>
      <c r="EK308" s="50"/>
      <c r="EL308" s="50"/>
      <c r="EM308" s="50"/>
      <c r="EN308" s="50"/>
      <c r="EO308" s="50"/>
      <c r="EP308" s="50"/>
      <c r="EQ308" s="50"/>
      <c r="ER308" s="50"/>
      <c r="ES308" s="50"/>
      <c r="ET308" s="50"/>
      <c r="EU308" s="50"/>
      <c r="EV308" s="50"/>
      <c r="EW308" s="50"/>
      <c r="EX308" s="50"/>
      <c r="EY308" s="50"/>
      <c r="EZ308" s="50"/>
      <c r="FA308" s="50"/>
      <c r="FB308" s="50"/>
      <c r="FC308" s="50"/>
      <c r="FD308" s="50"/>
      <c r="FE308" s="50"/>
      <c r="FF308" s="50"/>
      <c r="FG308" s="50"/>
      <c r="FH308" s="50"/>
      <c r="FI308" s="50"/>
      <c r="FJ308" s="50"/>
      <c r="FK308" s="50"/>
      <c r="FL308" s="50"/>
      <c r="FM308" s="50"/>
      <c r="FN308" s="50"/>
      <c r="FO308" s="50"/>
      <c r="FP308" s="50"/>
      <c r="FQ308" s="50"/>
      <c r="FR308" s="50"/>
      <c r="FS308" s="50"/>
      <c r="FT308" s="50"/>
      <c r="FU308" s="50"/>
      <c r="FV308" s="50"/>
      <c r="FW308" s="50"/>
      <c r="FX308" s="50"/>
      <c r="FY308" s="50"/>
      <c r="FZ308" s="50"/>
      <c r="GA308" s="50"/>
      <c r="GB308" s="50"/>
      <c r="GC308" s="50"/>
      <c r="GD308" s="50"/>
      <c r="GE308" s="50"/>
      <c r="GF308" s="50"/>
      <c r="GG308" s="50"/>
      <c r="GH308" s="50"/>
      <c r="GI308" s="50"/>
      <c r="GJ308" s="50"/>
      <c r="GK308" s="50"/>
      <c r="GL308" s="50"/>
      <c r="GM308" s="50"/>
      <c r="GN308" s="50"/>
      <c r="GO308" s="50"/>
      <c r="GP308" s="50"/>
      <c r="GQ308" s="50"/>
      <c r="GR308" s="50"/>
      <c r="GS308" s="50"/>
      <c r="GT308" s="50"/>
      <c r="GU308" s="50"/>
      <c r="GV308" s="50"/>
      <c r="GW308" s="50"/>
      <c r="GX308" s="50"/>
      <c r="GY308" s="50"/>
      <c r="GZ308" s="50"/>
      <c r="HA308" s="50"/>
      <c r="HB308" s="50"/>
      <c r="HC308" s="50"/>
      <c r="HD308" s="50"/>
      <c r="HE308" s="50"/>
      <c r="HF308" s="50"/>
      <c r="HG308" s="50"/>
      <c r="HH308" s="50"/>
      <c r="HI308" s="50"/>
      <c r="HJ308" s="50"/>
      <c r="HK308" s="50"/>
      <c r="HL308" s="50"/>
      <c r="HM308" s="50"/>
      <c r="HN308" s="50"/>
      <c r="HO308" s="50"/>
      <c r="HP308" s="50"/>
      <c r="HQ308" s="50"/>
      <c r="HR308" s="50"/>
      <c r="HS308" s="50"/>
      <c r="HT308" s="151"/>
    </row>
    <row r="309" spans="1:228" s="152" customFormat="1" ht="28.5">
      <c r="A309" s="46">
        <v>92100000</v>
      </c>
      <c r="B309" s="46" t="s">
        <v>407</v>
      </c>
      <c r="C309" s="46" t="s">
        <v>20</v>
      </c>
      <c r="D309" s="65" t="s">
        <v>21</v>
      </c>
      <c r="E309" s="34">
        <v>300000</v>
      </c>
      <c r="F309" s="34">
        <f t="shared" si="13"/>
        <v>300000</v>
      </c>
      <c r="G309" s="65">
        <v>1</v>
      </c>
      <c r="H309" s="12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  <c r="AV309" s="50"/>
      <c r="AW309" s="50"/>
      <c r="AX309" s="50"/>
      <c r="AY309" s="50"/>
      <c r="AZ309" s="50"/>
      <c r="BA309" s="50"/>
      <c r="BB309" s="50"/>
      <c r="BC309" s="50"/>
      <c r="BD309" s="50"/>
      <c r="BE309" s="50"/>
      <c r="BF309" s="50"/>
      <c r="BG309" s="50"/>
      <c r="BH309" s="50"/>
      <c r="BI309" s="50"/>
      <c r="BJ309" s="50"/>
      <c r="BK309" s="50"/>
      <c r="BL309" s="50"/>
      <c r="BM309" s="50"/>
      <c r="BN309" s="50"/>
      <c r="BO309" s="50"/>
      <c r="BP309" s="50"/>
      <c r="BQ309" s="50"/>
      <c r="BR309" s="50"/>
      <c r="BS309" s="50"/>
      <c r="BT309" s="50"/>
      <c r="BU309" s="50"/>
      <c r="BV309" s="50"/>
      <c r="BW309" s="50"/>
      <c r="BX309" s="50"/>
      <c r="BY309" s="50"/>
      <c r="BZ309" s="50"/>
      <c r="CA309" s="50"/>
      <c r="CB309" s="50"/>
      <c r="CC309" s="50"/>
      <c r="CD309" s="50"/>
      <c r="CE309" s="50"/>
      <c r="CF309" s="50"/>
      <c r="CG309" s="50"/>
      <c r="CH309" s="50"/>
      <c r="CI309" s="50"/>
      <c r="CJ309" s="50"/>
      <c r="CK309" s="50"/>
      <c r="CL309" s="50"/>
      <c r="CM309" s="50"/>
      <c r="CN309" s="50"/>
      <c r="CO309" s="50"/>
      <c r="CP309" s="50"/>
      <c r="CQ309" s="50"/>
      <c r="CR309" s="50"/>
      <c r="CS309" s="50"/>
      <c r="CT309" s="50"/>
      <c r="CU309" s="50"/>
      <c r="CV309" s="50"/>
      <c r="CW309" s="50"/>
      <c r="CX309" s="50"/>
      <c r="CY309" s="50"/>
      <c r="CZ309" s="50"/>
      <c r="DA309" s="50"/>
      <c r="DB309" s="50"/>
      <c r="DC309" s="50"/>
      <c r="DD309" s="50"/>
      <c r="DE309" s="50"/>
      <c r="DF309" s="50"/>
      <c r="DG309" s="50"/>
      <c r="DH309" s="50"/>
      <c r="DI309" s="50"/>
      <c r="DJ309" s="50"/>
      <c r="DK309" s="50"/>
      <c r="DL309" s="50"/>
      <c r="DM309" s="50"/>
      <c r="DN309" s="50"/>
      <c r="DO309" s="50"/>
      <c r="DP309" s="50"/>
      <c r="DQ309" s="50"/>
      <c r="DR309" s="50"/>
      <c r="DS309" s="50"/>
      <c r="DT309" s="50"/>
      <c r="DU309" s="50"/>
      <c r="DV309" s="50"/>
      <c r="DW309" s="50"/>
      <c r="DX309" s="50"/>
      <c r="DY309" s="50"/>
      <c r="DZ309" s="50"/>
      <c r="EA309" s="50"/>
      <c r="EB309" s="50"/>
      <c r="EC309" s="50"/>
      <c r="ED309" s="50"/>
      <c r="EE309" s="50"/>
      <c r="EF309" s="50"/>
      <c r="EG309" s="50"/>
      <c r="EH309" s="50"/>
      <c r="EI309" s="59"/>
      <c r="EJ309" s="50"/>
      <c r="EK309" s="50"/>
      <c r="EL309" s="50"/>
      <c r="EM309" s="50"/>
      <c r="EN309" s="50"/>
      <c r="EO309" s="50"/>
      <c r="EP309" s="50"/>
      <c r="EQ309" s="50"/>
      <c r="ER309" s="50"/>
      <c r="ES309" s="50"/>
      <c r="ET309" s="50"/>
      <c r="EU309" s="50"/>
      <c r="EV309" s="50"/>
      <c r="EW309" s="50"/>
      <c r="EX309" s="50"/>
      <c r="EY309" s="50"/>
      <c r="EZ309" s="50"/>
      <c r="FA309" s="50"/>
      <c r="FB309" s="50"/>
      <c r="FC309" s="50"/>
      <c r="FD309" s="50"/>
      <c r="FE309" s="50"/>
      <c r="FF309" s="50"/>
      <c r="FG309" s="50"/>
      <c r="FH309" s="50"/>
      <c r="FI309" s="50"/>
      <c r="FJ309" s="50"/>
      <c r="FK309" s="50"/>
      <c r="FL309" s="50"/>
      <c r="FM309" s="50"/>
      <c r="FN309" s="50"/>
      <c r="FO309" s="50"/>
      <c r="FP309" s="50"/>
      <c r="FQ309" s="50"/>
      <c r="FR309" s="50"/>
      <c r="FS309" s="50"/>
      <c r="FT309" s="50"/>
      <c r="FU309" s="50"/>
      <c r="FV309" s="50"/>
      <c r="FW309" s="50"/>
      <c r="FX309" s="50"/>
      <c r="FY309" s="50"/>
      <c r="FZ309" s="50"/>
      <c r="GA309" s="50"/>
      <c r="GB309" s="50"/>
      <c r="GC309" s="50"/>
      <c r="GD309" s="50"/>
      <c r="GE309" s="50"/>
      <c r="GF309" s="50"/>
      <c r="GG309" s="50"/>
      <c r="GH309" s="50"/>
      <c r="GI309" s="50"/>
      <c r="GJ309" s="50"/>
      <c r="GK309" s="50"/>
      <c r="GL309" s="50"/>
      <c r="GM309" s="50"/>
      <c r="GN309" s="50"/>
      <c r="GO309" s="50"/>
      <c r="GP309" s="50"/>
      <c r="GQ309" s="50"/>
      <c r="GR309" s="50"/>
      <c r="GS309" s="50"/>
      <c r="GT309" s="50"/>
      <c r="GU309" s="50"/>
      <c r="GV309" s="50"/>
      <c r="GW309" s="50"/>
      <c r="GX309" s="50"/>
      <c r="GY309" s="50"/>
      <c r="GZ309" s="50"/>
      <c r="HA309" s="50"/>
      <c r="HB309" s="50"/>
      <c r="HC309" s="50"/>
      <c r="HD309" s="50"/>
      <c r="HE309" s="50"/>
      <c r="HF309" s="50"/>
      <c r="HG309" s="50"/>
      <c r="HH309" s="50"/>
      <c r="HI309" s="50"/>
      <c r="HJ309" s="50"/>
      <c r="HK309" s="50"/>
      <c r="HL309" s="50"/>
      <c r="HM309" s="50"/>
      <c r="HN309" s="50"/>
      <c r="HO309" s="50"/>
      <c r="HP309" s="50"/>
      <c r="HQ309" s="50"/>
      <c r="HR309" s="50"/>
      <c r="HS309" s="50"/>
      <c r="HT309" s="151"/>
    </row>
    <row r="310" spans="1:228" s="152" customFormat="1" hidden="1">
      <c r="A310" s="46"/>
      <c r="B310" s="46"/>
      <c r="C310" s="46"/>
      <c r="D310" s="65"/>
      <c r="E310" s="34"/>
      <c r="F310" s="34"/>
      <c r="G310" s="65"/>
      <c r="H310" s="12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  <c r="AV310" s="50"/>
      <c r="AW310" s="50"/>
      <c r="AX310" s="50"/>
      <c r="AY310" s="50"/>
      <c r="AZ310" s="50"/>
      <c r="BA310" s="50"/>
      <c r="BB310" s="50"/>
      <c r="BC310" s="50"/>
      <c r="BD310" s="50"/>
      <c r="BE310" s="50"/>
      <c r="BF310" s="50"/>
      <c r="BG310" s="50"/>
      <c r="BH310" s="50"/>
      <c r="BI310" s="50"/>
      <c r="BJ310" s="50"/>
      <c r="BK310" s="50"/>
      <c r="BL310" s="50"/>
      <c r="BM310" s="50"/>
      <c r="BN310" s="50"/>
      <c r="BO310" s="50"/>
      <c r="BP310" s="50"/>
      <c r="BQ310" s="50"/>
      <c r="BR310" s="50"/>
      <c r="BS310" s="50"/>
      <c r="BT310" s="50"/>
      <c r="BU310" s="50"/>
      <c r="BV310" s="50"/>
      <c r="BW310" s="50"/>
      <c r="BX310" s="50"/>
      <c r="BY310" s="50"/>
      <c r="BZ310" s="50"/>
      <c r="CA310" s="50"/>
      <c r="CB310" s="50"/>
      <c r="CC310" s="50"/>
      <c r="CD310" s="50"/>
      <c r="CE310" s="50"/>
      <c r="CF310" s="50"/>
      <c r="CG310" s="50"/>
      <c r="CH310" s="50"/>
      <c r="CI310" s="50"/>
      <c r="CJ310" s="50"/>
      <c r="CK310" s="50"/>
      <c r="CL310" s="50"/>
      <c r="CM310" s="50"/>
      <c r="CN310" s="50"/>
      <c r="CO310" s="50"/>
      <c r="CP310" s="50"/>
      <c r="CQ310" s="50"/>
      <c r="CR310" s="50"/>
      <c r="CS310" s="50"/>
      <c r="CT310" s="50"/>
      <c r="CU310" s="50"/>
      <c r="CV310" s="50"/>
      <c r="CW310" s="50"/>
      <c r="CX310" s="50"/>
      <c r="CY310" s="50"/>
      <c r="CZ310" s="50"/>
      <c r="DA310" s="50"/>
      <c r="DB310" s="50"/>
      <c r="DC310" s="50"/>
      <c r="DD310" s="50"/>
      <c r="DE310" s="50"/>
      <c r="DF310" s="50"/>
      <c r="DG310" s="50"/>
      <c r="DH310" s="50"/>
      <c r="DI310" s="50"/>
      <c r="DJ310" s="50"/>
      <c r="DK310" s="50"/>
      <c r="DL310" s="50"/>
      <c r="DM310" s="50"/>
      <c r="DN310" s="50"/>
      <c r="DO310" s="50"/>
      <c r="DP310" s="50"/>
      <c r="DQ310" s="50"/>
      <c r="DR310" s="50"/>
      <c r="DS310" s="50"/>
      <c r="DT310" s="50"/>
      <c r="DU310" s="50"/>
      <c r="DV310" s="50"/>
      <c r="DW310" s="50"/>
      <c r="DX310" s="50"/>
      <c r="DY310" s="50"/>
      <c r="DZ310" s="50"/>
      <c r="EA310" s="50"/>
      <c r="EB310" s="50"/>
      <c r="EC310" s="50"/>
      <c r="ED310" s="50"/>
      <c r="EE310" s="50"/>
      <c r="EF310" s="50"/>
      <c r="EG310" s="50"/>
      <c r="EH310" s="50"/>
      <c r="EI310" s="59"/>
      <c r="EJ310" s="50"/>
      <c r="EK310" s="50"/>
      <c r="EL310" s="50"/>
      <c r="EM310" s="50"/>
      <c r="EN310" s="50"/>
      <c r="EO310" s="50"/>
      <c r="EP310" s="50"/>
      <c r="EQ310" s="50"/>
      <c r="ER310" s="50"/>
      <c r="ES310" s="50"/>
      <c r="ET310" s="50"/>
      <c r="EU310" s="50"/>
      <c r="EV310" s="50"/>
      <c r="EW310" s="50"/>
      <c r="EX310" s="50"/>
      <c r="EY310" s="50"/>
      <c r="EZ310" s="50"/>
      <c r="FA310" s="50"/>
      <c r="FB310" s="50"/>
      <c r="FC310" s="50"/>
      <c r="FD310" s="50"/>
      <c r="FE310" s="50"/>
      <c r="FF310" s="50"/>
      <c r="FG310" s="50"/>
      <c r="FH310" s="50"/>
      <c r="FI310" s="50"/>
      <c r="FJ310" s="50"/>
      <c r="FK310" s="50"/>
      <c r="FL310" s="50"/>
      <c r="FM310" s="50"/>
      <c r="FN310" s="50"/>
      <c r="FO310" s="50"/>
      <c r="FP310" s="50"/>
      <c r="FQ310" s="50"/>
      <c r="FR310" s="50"/>
      <c r="FS310" s="50"/>
      <c r="FT310" s="50"/>
      <c r="FU310" s="50"/>
      <c r="FV310" s="50"/>
      <c r="FW310" s="50"/>
      <c r="FX310" s="50"/>
      <c r="FY310" s="50"/>
      <c r="FZ310" s="50"/>
      <c r="GA310" s="50"/>
      <c r="GB310" s="50"/>
      <c r="GC310" s="50"/>
      <c r="GD310" s="50"/>
      <c r="GE310" s="50"/>
      <c r="GF310" s="50"/>
      <c r="GG310" s="50"/>
      <c r="GH310" s="50"/>
      <c r="GI310" s="50"/>
      <c r="GJ310" s="50"/>
      <c r="GK310" s="50"/>
      <c r="GL310" s="50"/>
      <c r="GM310" s="50"/>
      <c r="GN310" s="50"/>
      <c r="GO310" s="50"/>
      <c r="GP310" s="50"/>
      <c r="GQ310" s="50"/>
      <c r="GR310" s="50"/>
      <c r="GS310" s="50"/>
      <c r="GT310" s="50"/>
      <c r="GU310" s="50"/>
      <c r="GV310" s="50"/>
      <c r="GW310" s="50"/>
      <c r="GX310" s="50"/>
      <c r="GY310" s="50"/>
      <c r="GZ310" s="50"/>
      <c r="HA310" s="50"/>
      <c r="HB310" s="50"/>
      <c r="HC310" s="50"/>
      <c r="HD310" s="50"/>
      <c r="HE310" s="50"/>
      <c r="HF310" s="50"/>
      <c r="HG310" s="50"/>
      <c r="HH310" s="50"/>
      <c r="HI310" s="50"/>
      <c r="HJ310" s="50"/>
      <c r="HK310" s="50"/>
      <c r="HL310" s="50"/>
      <c r="HM310" s="50"/>
      <c r="HN310" s="50"/>
      <c r="HO310" s="50"/>
      <c r="HP310" s="50"/>
      <c r="HQ310" s="50"/>
      <c r="HR310" s="50"/>
      <c r="HS310" s="50"/>
      <c r="HT310" s="151"/>
    </row>
    <row r="311" spans="1:228" s="162" customFormat="1" hidden="1">
      <c r="A311" s="46"/>
      <c r="B311" s="46"/>
      <c r="C311" s="46"/>
      <c r="D311" s="65"/>
      <c r="E311" s="34"/>
      <c r="F311" s="34"/>
      <c r="G311" s="65"/>
      <c r="H311" s="12"/>
      <c r="I311" s="159"/>
      <c r="J311" s="159"/>
      <c r="K311" s="159"/>
      <c r="L311" s="159"/>
      <c r="M311" s="159"/>
      <c r="N311" s="159"/>
      <c r="O311" s="159"/>
      <c r="P311" s="159"/>
      <c r="Q311" s="159"/>
      <c r="R311" s="159"/>
      <c r="S311" s="159"/>
      <c r="T311" s="159"/>
      <c r="U311" s="159"/>
      <c r="V311" s="159"/>
      <c r="W311" s="159"/>
      <c r="X311" s="159"/>
      <c r="Y311" s="159"/>
      <c r="Z311" s="159"/>
      <c r="AA311" s="159"/>
      <c r="AB311" s="159"/>
      <c r="AC311" s="159"/>
      <c r="AD311" s="159"/>
      <c r="AE311" s="159"/>
      <c r="AF311" s="159"/>
      <c r="AG311" s="159"/>
      <c r="AH311" s="159"/>
      <c r="AI311" s="159"/>
      <c r="AJ311" s="159"/>
      <c r="AK311" s="159"/>
      <c r="AL311" s="159"/>
      <c r="AM311" s="159"/>
      <c r="AN311" s="159"/>
      <c r="AO311" s="159"/>
      <c r="AP311" s="159"/>
      <c r="AQ311" s="159"/>
      <c r="AR311" s="159"/>
      <c r="AS311" s="159"/>
      <c r="AT311" s="159"/>
      <c r="AU311" s="159"/>
      <c r="AV311" s="159"/>
      <c r="AW311" s="159"/>
      <c r="AX311" s="159"/>
      <c r="AY311" s="159"/>
      <c r="AZ311" s="159"/>
      <c r="BA311" s="159"/>
      <c r="BB311" s="159"/>
      <c r="BC311" s="159"/>
      <c r="BD311" s="159"/>
      <c r="BE311" s="159"/>
      <c r="BF311" s="159"/>
      <c r="BG311" s="159"/>
      <c r="BH311" s="159"/>
      <c r="BI311" s="159"/>
      <c r="BJ311" s="159"/>
      <c r="BK311" s="159"/>
      <c r="BL311" s="159"/>
      <c r="BM311" s="159"/>
      <c r="BN311" s="159"/>
      <c r="BO311" s="159"/>
      <c r="BP311" s="159"/>
      <c r="BQ311" s="159"/>
      <c r="BR311" s="159"/>
      <c r="BS311" s="159"/>
      <c r="BT311" s="159"/>
      <c r="BU311" s="159"/>
      <c r="BV311" s="159"/>
      <c r="BW311" s="159"/>
      <c r="BX311" s="159"/>
      <c r="BY311" s="159"/>
      <c r="BZ311" s="159"/>
      <c r="CA311" s="159"/>
      <c r="CB311" s="159"/>
      <c r="CC311" s="159"/>
      <c r="CD311" s="159"/>
      <c r="CE311" s="159"/>
      <c r="CF311" s="159"/>
      <c r="CG311" s="159"/>
      <c r="CH311" s="159"/>
      <c r="CI311" s="159"/>
      <c r="CJ311" s="159"/>
      <c r="CK311" s="159"/>
      <c r="CL311" s="159"/>
      <c r="CM311" s="159"/>
      <c r="CN311" s="159"/>
      <c r="CO311" s="159"/>
      <c r="CP311" s="159"/>
      <c r="CQ311" s="159"/>
      <c r="CR311" s="159"/>
      <c r="CS311" s="159"/>
      <c r="CT311" s="159"/>
      <c r="CU311" s="159"/>
      <c r="CV311" s="159"/>
      <c r="CW311" s="159"/>
      <c r="CX311" s="159"/>
      <c r="CY311" s="159"/>
      <c r="CZ311" s="159"/>
      <c r="DA311" s="159"/>
      <c r="DB311" s="159"/>
      <c r="DC311" s="159"/>
      <c r="DD311" s="159"/>
      <c r="DE311" s="159"/>
      <c r="DF311" s="159"/>
      <c r="DG311" s="159"/>
      <c r="DH311" s="159"/>
      <c r="DI311" s="159"/>
      <c r="DJ311" s="159"/>
      <c r="DK311" s="159"/>
      <c r="DL311" s="159"/>
      <c r="DM311" s="159"/>
      <c r="DN311" s="159"/>
      <c r="DO311" s="159"/>
      <c r="DP311" s="159"/>
      <c r="DQ311" s="159"/>
      <c r="DR311" s="159"/>
      <c r="DS311" s="159"/>
      <c r="DT311" s="159"/>
      <c r="DU311" s="159"/>
      <c r="DV311" s="159"/>
      <c r="DW311" s="159"/>
      <c r="DX311" s="159"/>
      <c r="DY311" s="159"/>
      <c r="DZ311" s="159"/>
      <c r="EA311" s="159"/>
      <c r="EB311" s="159"/>
      <c r="EC311" s="159"/>
      <c r="ED311" s="159"/>
      <c r="EE311" s="159"/>
      <c r="EF311" s="159"/>
      <c r="EG311" s="159"/>
      <c r="EH311" s="159"/>
      <c r="EI311" s="160"/>
      <c r="EJ311" s="159"/>
      <c r="EK311" s="159"/>
      <c r="EL311" s="159"/>
      <c r="EM311" s="159"/>
      <c r="EN311" s="159"/>
      <c r="EO311" s="159"/>
      <c r="EP311" s="159"/>
      <c r="EQ311" s="159"/>
      <c r="ER311" s="159"/>
      <c r="ES311" s="159"/>
      <c r="ET311" s="159"/>
      <c r="EU311" s="159"/>
      <c r="EV311" s="159"/>
      <c r="EW311" s="159"/>
      <c r="EX311" s="159"/>
      <c r="EY311" s="159"/>
      <c r="EZ311" s="159"/>
      <c r="FA311" s="159"/>
      <c r="FB311" s="159"/>
      <c r="FC311" s="159"/>
      <c r="FD311" s="159"/>
      <c r="FE311" s="159"/>
      <c r="FF311" s="159"/>
      <c r="FG311" s="159"/>
      <c r="FH311" s="159"/>
      <c r="FI311" s="159"/>
      <c r="FJ311" s="159"/>
      <c r="FK311" s="159"/>
      <c r="FL311" s="159"/>
      <c r="FM311" s="159"/>
      <c r="FN311" s="159"/>
      <c r="FO311" s="159"/>
      <c r="FP311" s="159"/>
      <c r="FQ311" s="159"/>
      <c r="FR311" s="159"/>
      <c r="FS311" s="159"/>
      <c r="FT311" s="159"/>
      <c r="FU311" s="159"/>
      <c r="FV311" s="159"/>
      <c r="FW311" s="159"/>
      <c r="FX311" s="159"/>
      <c r="FY311" s="159"/>
      <c r="FZ311" s="159"/>
      <c r="GA311" s="159"/>
      <c r="GB311" s="159"/>
      <c r="GC311" s="159"/>
      <c r="GD311" s="159"/>
      <c r="GE311" s="159"/>
      <c r="GF311" s="159"/>
      <c r="GG311" s="159"/>
      <c r="GH311" s="159"/>
      <c r="GI311" s="159"/>
      <c r="GJ311" s="159"/>
      <c r="GK311" s="159"/>
      <c r="GL311" s="159"/>
      <c r="GM311" s="159"/>
      <c r="GN311" s="159"/>
      <c r="GO311" s="159"/>
      <c r="GP311" s="159"/>
      <c r="GQ311" s="159"/>
      <c r="GR311" s="159"/>
      <c r="GS311" s="159"/>
      <c r="GT311" s="159"/>
      <c r="GU311" s="159"/>
      <c r="GV311" s="159"/>
      <c r="GW311" s="159"/>
      <c r="GX311" s="159"/>
      <c r="GY311" s="159"/>
      <c r="GZ311" s="159"/>
      <c r="HA311" s="159"/>
      <c r="HB311" s="159"/>
      <c r="HC311" s="159"/>
      <c r="HD311" s="159"/>
      <c r="HE311" s="159"/>
      <c r="HF311" s="159"/>
      <c r="HG311" s="159"/>
      <c r="HH311" s="159"/>
      <c r="HI311" s="159"/>
      <c r="HJ311" s="159"/>
      <c r="HK311" s="159"/>
      <c r="HL311" s="159"/>
      <c r="HM311" s="159"/>
      <c r="HN311" s="159"/>
      <c r="HO311" s="159"/>
      <c r="HP311" s="159"/>
      <c r="HQ311" s="159"/>
      <c r="HR311" s="159"/>
      <c r="HS311" s="159"/>
      <c r="HT311" s="161"/>
    </row>
    <row r="312" spans="1:228" s="152" customFormat="1" hidden="1">
      <c r="A312" s="46"/>
      <c r="B312" s="46"/>
      <c r="C312" s="46"/>
      <c r="D312" s="65"/>
      <c r="E312" s="34"/>
      <c r="F312" s="34"/>
      <c r="G312" s="65"/>
      <c r="H312" s="163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  <c r="AV312" s="50"/>
      <c r="AW312" s="50"/>
      <c r="AX312" s="50"/>
      <c r="AY312" s="50"/>
      <c r="AZ312" s="50"/>
      <c r="BA312" s="50"/>
      <c r="BB312" s="50"/>
      <c r="BC312" s="50"/>
      <c r="BD312" s="50"/>
      <c r="BE312" s="50"/>
      <c r="BF312" s="50"/>
      <c r="BG312" s="50"/>
      <c r="BH312" s="50"/>
      <c r="BI312" s="50"/>
      <c r="BJ312" s="50"/>
      <c r="BK312" s="50"/>
      <c r="BL312" s="50"/>
      <c r="BM312" s="50"/>
      <c r="BN312" s="50"/>
      <c r="BO312" s="50"/>
      <c r="BP312" s="50"/>
      <c r="BQ312" s="50"/>
      <c r="BR312" s="50"/>
      <c r="BS312" s="50"/>
      <c r="BT312" s="50"/>
      <c r="BU312" s="50"/>
      <c r="BV312" s="50"/>
      <c r="BW312" s="50"/>
      <c r="BX312" s="50"/>
      <c r="BY312" s="50"/>
      <c r="BZ312" s="50"/>
      <c r="CA312" s="50"/>
      <c r="CB312" s="50"/>
      <c r="CC312" s="50"/>
      <c r="CD312" s="50"/>
      <c r="CE312" s="50"/>
      <c r="CF312" s="50"/>
      <c r="CG312" s="50"/>
      <c r="CH312" s="50"/>
      <c r="CI312" s="50"/>
      <c r="CJ312" s="50"/>
      <c r="CK312" s="50"/>
      <c r="CL312" s="50"/>
      <c r="CM312" s="50"/>
      <c r="CN312" s="50"/>
      <c r="CO312" s="50"/>
      <c r="CP312" s="50"/>
      <c r="CQ312" s="50"/>
      <c r="CR312" s="50"/>
      <c r="CS312" s="50"/>
      <c r="CT312" s="50"/>
      <c r="CU312" s="50"/>
      <c r="CV312" s="50"/>
      <c r="CW312" s="50"/>
      <c r="CX312" s="50"/>
      <c r="CY312" s="50"/>
      <c r="CZ312" s="50"/>
      <c r="DA312" s="50"/>
      <c r="DB312" s="50"/>
      <c r="DC312" s="50"/>
      <c r="DD312" s="50"/>
      <c r="DE312" s="50"/>
      <c r="DF312" s="50"/>
      <c r="DG312" s="50"/>
      <c r="DH312" s="50"/>
      <c r="DI312" s="50"/>
      <c r="DJ312" s="50"/>
      <c r="DK312" s="50"/>
      <c r="DL312" s="50"/>
      <c r="DM312" s="50"/>
      <c r="DN312" s="50"/>
      <c r="DO312" s="50"/>
      <c r="DP312" s="50"/>
      <c r="DQ312" s="50"/>
      <c r="DR312" s="50"/>
      <c r="DS312" s="50"/>
      <c r="DT312" s="50"/>
      <c r="DU312" s="50"/>
      <c r="DV312" s="50"/>
      <c r="DW312" s="50"/>
      <c r="DX312" s="50"/>
      <c r="DY312" s="50"/>
      <c r="DZ312" s="50"/>
      <c r="EA312" s="50"/>
      <c r="EB312" s="50"/>
      <c r="EC312" s="50"/>
      <c r="ED312" s="50"/>
      <c r="EE312" s="50"/>
      <c r="EF312" s="50"/>
      <c r="EG312" s="50"/>
      <c r="EH312" s="50"/>
      <c r="EI312" s="59"/>
      <c r="EJ312" s="50"/>
      <c r="EK312" s="50"/>
      <c r="EL312" s="50"/>
      <c r="EM312" s="50"/>
      <c r="EN312" s="50"/>
      <c r="EO312" s="50"/>
      <c r="EP312" s="50"/>
      <c r="EQ312" s="50"/>
      <c r="ER312" s="50"/>
      <c r="ES312" s="50"/>
      <c r="ET312" s="50"/>
      <c r="EU312" s="50"/>
      <c r="EV312" s="50"/>
      <c r="EW312" s="50"/>
      <c r="EX312" s="50"/>
      <c r="EY312" s="50"/>
      <c r="EZ312" s="50"/>
      <c r="FA312" s="50"/>
      <c r="FB312" s="50"/>
      <c r="FC312" s="50"/>
      <c r="FD312" s="50"/>
      <c r="FE312" s="50"/>
      <c r="FF312" s="50"/>
      <c r="FG312" s="50"/>
      <c r="FH312" s="50"/>
      <c r="FI312" s="50"/>
      <c r="FJ312" s="50"/>
      <c r="FK312" s="50"/>
      <c r="FL312" s="50"/>
      <c r="FM312" s="50"/>
      <c r="FN312" s="50"/>
      <c r="FO312" s="50"/>
      <c r="FP312" s="50"/>
      <c r="FQ312" s="50"/>
      <c r="FR312" s="50"/>
      <c r="FS312" s="50"/>
      <c r="FT312" s="50"/>
      <c r="FU312" s="50"/>
      <c r="FV312" s="50"/>
      <c r="FW312" s="50"/>
      <c r="FX312" s="50"/>
      <c r="FY312" s="50"/>
      <c r="FZ312" s="50"/>
      <c r="GA312" s="50"/>
      <c r="GB312" s="50"/>
      <c r="GC312" s="50"/>
      <c r="GD312" s="50"/>
      <c r="GE312" s="50"/>
      <c r="GF312" s="50"/>
      <c r="GG312" s="50"/>
      <c r="GH312" s="50"/>
      <c r="GI312" s="50"/>
      <c r="GJ312" s="50"/>
      <c r="GK312" s="50"/>
      <c r="GL312" s="50"/>
      <c r="GM312" s="50"/>
      <c r="GN312" s="50"/>
      <c r="GO312" s="50"/>
      <c r="GP312" s="50"/>
      <c r="GQ312" s="50"/>
      <c r="GR312" s="50"/>
      <c r="GS312" s="50"/>
      <c r="GT312" s="50"/>
      <c r="GU312" s="50"/>
      <c r="GV312" s="50"/>
      <c r="GW312" s="50"/>
      <c r="GX312" s="50"/>
      <c r="GY312" s="50"/>
      <c r="GZ312" s="50"/>
      <c r="HA312" s="50"/>
      <c r="HB312" s="50"/>
      <c r="HC312" s="50"/>
      <c r="HD312" s="50"/>
      <c r="HE312" s="50"/>
      <c r="HF312" s="50"/>
      <c r="HG312" s="50"/>
      <c r="HH312" s="50"/>
      <c r="HI312" s="50"/>
      <c r="HJ312" s="50"/>
      <c r="HK312" s="50"/>
      <c r="HL312" s="50"/>
      <c r="HM312" s="50"/>
      <c r="HN312" s="50"/>
      <c r="HO312" s="50"/>
      <c r="HP312" s="50"/>
      <c r="HQ312" s="50"/>
      <c r="HR312" s="50"/>
      <c r="HS312" s="50"/>
      <c r="HT312" s="151"/>
    </row>
    <row r="313" spans="1:228" s="152" customFormat="1" hidden="1">
      <c r="A313" s="46"/>
      <c r="B313" s="46"/>
      <c r="C313" s="46"/>
      <c r="D313" s="65"/>
      <c r="E313" s="34"/>
      <c r="F313" s="34"/>
      <c r="G313" s="65"/>
      <c r="H313" s="12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  <c r="AV313" s="50"/>
      <c r="AW313" s="50"/>
      <c r="AX313" s="50"/>
      <c r="AY313" s="50"/>
      <c r="AZ313" s="50"/>
      <c r="BA313" s="50"/>
      <c r="BB313" s="50"/>
      <c r="BC313" s="50"/>
      <c r="BD313" s="50"/>
      <c r="BE313" s="50"/>
      <c r="BF313" s="50"/>
      <c r="BG313" s="50"/>
      <c r="BH313" s="50"/>
      <c r="BI313" s="50"/>
      <c r="BJ313" s="50"/>
      <c r="BK313" s="50"/>
      <c r="BL313" s="50"/>
      <c r="BM313" s="50"/>
      <c r="BN313" s="50"/>
      <c r="BO313" s="50"/>
      <c r="BP313" s="50"/>
      <c r="BQ313" s="50"/>
      <c r="BR313" s="50"/>
      <c r="BS313" s="50"/>
      <c r="BT313" s="50"/>
      <c r="BU313" s="50"/>
      <c r="BV313" s="50"/>
      <c r="BW313" s="50"/>
      <c r="BX313" s="50"/>
      <c r="BY313" s="50"/>
      <c r="BZ313" s="50"/>
      <c r="CA313" s="50"/>
      <c r="CB313" s="50"/>
      <c r="CC313" s="50"/>
      <c r="CD313" s="50"/>
      <c r="CE313" s="50"/>
      <c r="CF313" s="50"/>
      <c r="CG313" s="50"/>
      <c r="CH313" s="50"/>
      <c r="CI313" s="50"/>
      <c r="CJ313" s="50"/>
      <c r="CK313" s="50"/>
      <c r="CL313" s="50"/>
      <c r="CM313" s="50"/>
      <c r="CN313" s="50"/>
      <c r="CO313" s="50"/>
      <c r="CP313" s="50"/>
      <c r="CQ313" s="50"/>
      <c r="CR313" s="50"/>
      <c r="CS313" s="50"/>
      <c r="CT313" s="50"/>
      <c r="CU313" s="50"/>
      <c r="CV313" s="50"/>
      <c r="CW313" s="50"/>
      <c r="CX313" s="50"/>
      <c r="CY313" s="50"/>
      <c r="CZ313" s="50"/>
      <c r="DA313" s="50"/>
      <c r="DB313" s="50"/>
      <c r="DC313" s="50"/>
      <c r="DD313" s="50"/>
      <c r="DE313" s="50"/>
      <c r="DF313" s="50"/>
      <c r="DG313" s="50"/>
      <c r="DH313" s="50"/>
      <c r="DI313" s="50"/>
      <c r="DJ313" s="50"/>
      <c r="DK313" s="50"/>
      <c r="DL313" s="50"/>
      <c r="DM313" s="50"/>
      <c r="DN313" s="50"/>
      <c r="DO313" s="50"/>
      <c r="DP313" s="50"/>
      <c r="DQ313" s="50"/>
      <c r="DR313" s="50"/>
      <c r="DS313" s="50"/>
      <c r="DT313" s="50"/>
      <c r="DU313" s="50"/>
      <c r="DV313" s="50"/>
      <c r="DW313" s="50"/>
      <c r="DX313" s="50"/>
      <c r="DY313" s="50"/>
      <c r="DZ313" s="50"/>
      <c r="EA313" s="50"/>
      <c r="EB313" s="50"/>
      <c r="EC313" s="50"/>
      <c r="ED313" s="50"/>
      <c r="EE313" s="50"/>
      <c r="EF313" s="50"/>
      <c r="EG313" s="50"/>
      <c r="EH313" s="50"/>
      <c r="EI313" s="59"/>
      <c r="EJ313" s="50"/>
      <c r="EK313" s="50"/>
      <c r="EL313" s="50"/>
      <c r="EM313" s="50"/>
      <c r="EN313" s="50"/>
      <c r="EO313" s="50"/>
      <c r="EP313" s="50"/>
      <c r="EQ313" s="50"/>
      <c r="ER313" s="50"/>
      <c r="ES313" s="50"/>
      <c r="ET313" s="50"/>
      <c r="EU313" s="50"/>
      <c r="EV313" s="50"/>
      <c r="EW313" s="50"/>
      <c r="EX313" s="50"/>
      <c r="EY313" s="50"/>
      <c r="EZ313" s="50"/>
      <c r="FA313" s="50"/>
      <c r="FB313" s="50"/>
      <c r="FC313" s="50"/>
      <c r="FD313" s="50"/>
      <c r="FE313" s="50"/>
      <c r="FF313" s="50"/>
      <c r="FG313" s="50"/>
      <c r="FH313" s="50"/>
      <c r="FI313" s="50"/>
      <c r="FJ313" s="50"/>
      <c r="FK313" s="50"/>
      <c r="FL313" s="50"/>
      <c r="FM313" s="50"/>
      <c r="FN313" s="50"/>
      <c r="FO313" s="50"/>
      <c r="FP313" s="50"/>
      <c r="FQ313" s="50"/>
      <c r="FR313" s="50"/>
      <c r="FS313" s="50"/>
      <c r="FT313" s="50"/>
      <c r="FU313" s="50"/>
      <c r="FV313" s="50"/>
      <c r="FW313" s="50"/>
      <c r="FX313" s="50"/>
      <c r="FY313" s="50"/>
      <c r="FZ313" s="50"/>
      <c r="GA313" s="50"/>
      <c r="GB313" s="50"/>
      <c r="GC313" s="50"/>
      <c r="GD313" s="50"/>
      <c r="GE313" s="50"/>
      <c r="GF313" s="50"/>
      <c r="GG313" s="50"/>
      <c r="GH313" s="50"/>
      <c r="GI313" s="50"/>
      <c r="GJ313" s="50"/>
      <c r="GK313" s="50"/>
      <c r="GL313" s="50"/>
      <c r="GM313" s="50"/>
      <c r="GN313" s="50"/>
      <c r="GO313" s="50"/>
      <c r="GP313" s="50"/>
      <c r="GQ313" s="50"/>
      <c r="GR313" s="50"/>
      <c r="GS313" s="50"/>
      <c r="GT313" s="50"/>
      <c r="GU313" s="50"/>
      <c r="GV313" s="50"/>
      <c r="GW313" s="50"/>
      <c r="GX313" s="50"/>
      <c r="GY313" s="50"/>
      <c r="GZ313" s="50"/>
      <c r="HA313" s="50"/>
      <c r="HB313" s="50"/>
      <c r="HC313" s="50"/>
      <c r="HD313" s="50"/>
      <c r="HE313" s="50"/>
      <c r="HF313" s="50"/>
      <c r="HG313" s="50"/>
      <c r="HH313" s="50"/>
      <c r="HI313" s="50"/>
      <c r="HJ313" s="50"/>
      <c r="HK313" s="50"/>
      <c r="HL313" s="50"/>
      <c r="HM313" s="50"/>
      <c r="HN313" s="50"/>
      <c r="HO313" s="50"/>
      <c r="HP313" s="50"/>
      <c r="HQ313" s="50"/>
      <c r="HR313" s="50"/>
      <c r="HS313" s="50"/>
      <c r="HT313" s="151"/>
    </row>
    <row r="314" spans="1:228" s="152" customFormat="1" ht="85.5">
      <c r="A314" s="46">
        <v>71351540</v>
      </c>
      <c r="B314" s="46" t="s">
        <v>408</v>
      </c>
      <c r="C314" s="46" t="s">
        <v>340</v>
      </c>
      <c r="D314" s="65" t="s">
        <v>21</v>
      </c>
      <c r="E314" s="34">
        <v>1135000</v>
      </c>
      <c r="F314" s="34">
        <f t="shared" si="13"/>
        <v>1135000</v>
      </c>
      <c r="G314" s="65">
        <v>1</v>
      </c>
      <c r="H314" s="12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0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0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  <c r="DC314" s="50"/>
      <c r="DD314" s="50"/>
      <c r="DE314" s="50"/>
      <c r="DF314" s="50"/>
      <c r="DG314" s="50"/>
      <c r="DH314" s="50"/>
      <c r="DI314" s="50"/>
      <c r="DJ314" s="50"/>
      <c r="DK314" s="50"/>
      <c r="DL314" s="50"/>
      <c r="DM314" s="50"/>
      <c r="DN314" s="50"/>
      <c r="DO314" s="50"/>
      <c r="DP314" s="50"/>
      <c r="DQ314" s="50"/>
      <c r="DR314" s="50"/>
      <c r="DS314" s="50"/>
      <c r="DT314" s="50"/>
      <c r="DU314" s="50"/>
      <c r="DV314" s="50"/>
      <c r="DW314" s="50"/>
      <c r="DX314" s="50"/>
      <c r="DY314" s="50"/>
      <c r="DZ314" s="50"/>
      <c r="EA314" s="50"/>
      <c r="EB314" s="50"/>
      <c r="EC314" s="50"/>
      <c r="ED314" s="50"/>
      <c r="EE314" s="50"/>
      <c r="EF314" s="50"/>
      <c r="EG314" s="50"/>
      <c r="EH314" s="50"/>
      <c r="EI314" s="59"/>
      <c r="EJ314" s="50"/>
      <c r="EK314" s="50"/>
      <c r="EL314" s="50"/>
      <c r="EM314" s="50"/>
      <c r="EN314" s="50"/>
      <c r="EO314" s="50"/>
      <c r="EP314" s="50"/>
      <c r="EQ314" s="50"/>
      <c r="ER314" s="50"/>
      <c r="ES314" s="50"/>
      <c r="ET314" s="50"/>
      <c r="EU314" s="50"/>
      <c r="EV314" s="50"/>
      <c r="EW314" s="50"/>
      <c r="EX314" s="50"/>
      <c r="EY314" s="50"/>
      <c r="EZ314" s="50"/>
      <c r="FA314" s="50"/>
      <c r="FB314" s="50"/>
      <c r="FC314" s="50"/>
      <c r="FD314" s="50"/>
      <c r="FE314" s="50"/>
      <c r="FF314" s="50"/>
      <c r="FG314" s="50"/>
      <c r="FH314" s="50"/>
      <c r="FI314" s="50"/>
      <c r="FJ314" s="50"/>
      <c r="FK314" s="50"/>
      <c r="FL314" s="50"/>
      <c r="FM314" s="50"/>
      <c r="FN314" s="50"/>
      <c r="FO314" s="50"/>
      <c r="FP314" s="50"/>
      <c r="FQ314" s="50"/>
      <c r="FR314" s="50"/>
      <c r="FS314" s="50"/>
      <c r="FT314" s="50"/>
      <c r="FU314" s="50"/>
      <c r="FV314" s="50"/>
      <c r="FW314" s="50"/>
      <c r="FX314" s="50"/>
      <c r="FY314" s="50"/>
      <c r="FZ314" s="50"/>
      <c r="GA314" s="50"/>
      <c r="GB314" s="50"/>
      <c r="GC314" s="50"/>
      <c r="GD314" s="50"/>
      <c r="GE314" s="50"/>
      <c r="GF314" s="50"/>
      <c r="GG314" s="50"/>
      <c r="GH314" s="50"/>
      <c r="GI314" s="50"/>
      <c r="GJ314" s="50"/>
      <c r="GK314" s="50"/>
      <c r="GL314" s="50"/>
      <c r="GM314" s="50"/>
      <c r="GN314" s="50"/>
      <c r="GO314" s="50"/>
      <c r="GP314" s="50"/>
      <c r="GQ314" s="50"/>
      <c r="GR314" s="50"/>
      <c r="GS314" s="50"/>
      <c r="GT314" s="50"/>
      <c r="GU314" s="50"/>
      <c r="GV314" s="50"/>
      <c r="GW314" s="50"/>
      <c r="GX314" s="50"/>
      <c r="GY314" s="50"/>
      <c r="GZ314" s="50"/>
      <c r="HA314" s="50"/>
      <c r="HB314" s="50"/>
      <c r="HC314" s="50"/>
      <c r="HD314" s="50"/>
      <c r="HE314" s="50"/>
      <c r="HF314" s="50"/>
      <c r="HG314" s="50"/>
      <c r="HH314" s="50"/>
      <c r="HI314" s="50"/>
      <c r="HJ314" s="50"/>
      <c r="HK314" s="50"/>
      <c r="HL314" s="50"/>
      <c r="HM314" s="50"/>
      <c r="HN314" s="50"/>
      <c r="HO314" s="50"/>
      <c r="HP314" s="50"/>
      <c r="HQ314" s="50"/>
      <c r="HR314" s="50"/>
      <c r="HS314" s="50"/>
      <c r="HT314" s="151"/>
    </row>
    <row r="315" spans="1:228" s="152" customFormat="1" ht="42.75" hidden="1">
      <c r="A315" s="46">
        <v>71351540</v>
      </c>
      <c r="B315" s="46" t="s">
        <v>409</v>
      </c>
      <c r="C315" s="46" t="s">
        <v>20</v>
      </c>
      <c r="D315" s="65" t="s">
        <v>21</v>
      </c>
      <c r="E315" s="34">
        <v>40000</v>
      </c>
      <c r="F315" s="34"/>
      <c r="G315" s="65">
        <v>1</v>
      </c>
      <c r="H315" s="12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  <c r="AV315" s="50"/>
      <c r="AW315" s="50"/>
      <c r="AX315" s="50"/>
      <c r="AY315" s="50"/>
      <c r="AZ315" s="50"/>
      <c r="BA315" s="50"/>
      <c r="BB315" s="50"/>
      <c r="BC315" s="50"/>
      <c r="BD315" s="50"/>
      <c r="BE315" s="50"/>
      <c r="BF315" s="50"/>
      <c r="BG315" s="50"/>
      <c r="BH315" s="50"/>
      <c r="BI315" s="50"/>
      <c r="BJ315" s="50"/>
      <c r="BK315" s="50"/>
      <c r="BL315" s="50"/>
      <c r="BM315" s="50"/>
      <c r="BN315" s="50"/>
      <c r="BO315" s="50"/>
      <c r="BP315" s="50"/>
      <c r="BQ315" s="50"/>
      <c r="BR315" s="50"/>
      <c r="BS315" s="50"/>
      <c r="BT315" s="50"/>
      <c r="BU315" s="50"/>
      <c r="BV315" s="50"/>
      <c r="BW315" s="50"/>
      <c r="BX315" s="50"/>
      <c r="BY315" s="50"/>
      <c r="BZ315" s="50"/>
      <c r="CA315" s="50"/>
      <c r="CB315" s="50"/>
      <c r="CC315" s="50"/>
      <c r="CD315" s="50"/>
      <c r="CE315" s="50"/>
      <c r="CF315" s="50"/>
      <c r="CG315" s="50"/>
      <c r="CH315" s="50"/>
      <c r="CI315" s="50"/>
      <c r="CJ315" s="50"/>
      <c r="CK315" s="50"/>
      <c r="CL315" s="50"/>
      <c r="CM315" s="50"/>
      <c r="CN315" s="50"/>
      <c r="CO315" s="50"/>
      <c r="CP315" s="50"/>
      <c r="CQ315" s="50"/>
      <c r="CR315" s="50"/>
      <c r="CS315" s="50"/>
      <c r="CT315" s="50"/>
      <c r="CU315" s="50"/>
      <c r="CV315" s="50"/>
      <c r="CW315" s="50"/>
      <c r="CX315" s="50"/>
      <c r="CY315" s="50"/>
      <c r="CZ315" s="50"/>
      <c r="DA315" s="50"/>
      <c r="DB315" s="50"/>
      <c r="DC315" s="50"/>
      <c r="DD315" s="50"/>
      <c r="DE315" s="50"/>
      <c r="DF315" s="50"/>
      <c r="DG315" s="50"/>
      <c r="DH315" s="50"/>
      <c r="DI315" s="50"/>
      <c r="DJ315" s="50"/>
      <c r="DK315" s="50"/>
      <c r="DL315" s="50"/>
      <c r="DM315" s="50"/>
      <c r="DN315" s="50"/>
      <c r="DO315" s="50"/>
      <c r="DP315" s="50"/>
      <c r="DQ315" s="50"/>
      <c r="DR315" s="50"/>
      <c r="DS315" s="50"/>
      <c r="DT315" s="50"/>
      <c r="DU315" s="50"/>
      <c r="DV315" s="50"/>
      <c r="DW315" s="50"/>
      <c r="DX315" s="50"/>
      <c r="DY315" s="50"/>
      <c r="DZ315" s="50"/>
      <c r="EA315" s="50"/>
      <c r="EB315" s="50"/>
      <c r="EC315" s="50"/>
      <c r="ED315" s="50"/>
      <c r="EE315" s="50"/>
      <c r="EF315" s="50"/>
      <c r="EG315" s="50"/>
      <c r="EH315" s="50"/>
      <c r="EI315" s="59"/>
      <c r="EJ315" s="50"/>
      <c r="EK315" s="50"/>
      <c r="EL315" s="50"/>
      <c r="EM315" s="50"/>
      <c r="EN315" s="50"/>
      <c r="EO315" s="50"/>
      <c r="EP315" s="50"/>
      <c r="EQ315" s="50"/>
      <c r="ER315" s="50"/>
      <c r="ES315" s="50"/>
      <c r="ET315" s="50"/>
      <c r="EU315" s="50"/>
      <c r="EV315" s="50"/>
      <c r="EW315" s="50"/>
      <c r="EX315" s="50"/>
      <c r="EY315" s="50"/>
      <c r="EZ315" s="50"/>
      <c r="FA315" s="50"/>
      <c r="FB315" s="50"/>
      <c r="FC315" s="50"/>
      <c r="FD315" s="50"/>
      <c r="FE315" s="50"/>
      <c r="FF315" s="50"/>
      <c r="FG315" s="50"/>
      <c r="FH315" s="50"/>
      <c r="FI315" s="50"/>
      <c r="FJ315" s="50"/>
      <c r="FK315" s="50"/>
      <c r="FL315" s="50"/>
      <c r="FM315" s="50"/>
      <c r="FN315" s="50"/>
      <c r="FO315" s="50"/>
      <c r="FP315" s="50"/>
      <c r="FQ315" s="50"/>
      <c r="FR315" s="50"/>
      <c r="FS315" s="50"/>
      <c r="FT315" s="50"/>
      <c r="FU315" s="50"/>
      <c r="FV315" s="50"/>
      <c r="FW315" s="50"/>
      <c r="FX315" s="50"/>
      <c r="FY315" s="50"/>
      <c r="FZ315" s="50"/>
      <c r="GA315" s="50"/>
      <c r="GB315" s="50"/>
      <c r="GC315" s="50"/>
      <c r="GD315" s="50"/>
      <c r="GE315" s="50"/>
      <c r="GF315" s="50"/>
      <c r="GG315" s="50"/>
      <c r="GH315" s="50"/>
      <c r="GI315" s="50"/>
      <c r="GJ315" s="50"/>
      <c r="GK315" s="50"/>
      <c r="GL315" s="50"/>
      <c r="GM315" s="50"/>
      <c r="GN315" s="50"/>
      <c r="GO315" s="50"/>
      <c r="GP315" s="50"/>
      <c r="GQ315" s="50"/>
      <c r="GR315" s="50"/>
      <c r="GS315" s="50"/>
      <c r="GT315" s="50"/>
      <c r="GU315" s="50"/>
      <c r="GV315" s="50"/>
      <c r="GW315" s="50"/>
      <c r="GX315" s="50"/>
      <c r="GY315" s="50"/>
      <c r="GZ315" s="50"/>
      <c r="HA315" s="50"/>
      <c r="HB315" s="50"/>
      <c r="HC315" s="50"/>
      <c r="HD315" s="50"/>
      <c r="HE315" s="50"/>
      <c r="HF315" s="50"/>
      <c r="HG315" s="50"/>
      <c r="HH315" s="50"/>
      <c r="HI315" s="50"/>
      <c r="HJ315" s="50"/>
      <c r="HK315" s="50"/>
      <c r="HL315" s="50"/>
      <c r="HM315" s="50"/>
      <c r="HN315" s="50"/>
      <c r="HO315" s="50"/>
      <c r="HP315" s="50"/>
      <c r="HQ315" s="50"/>
      <c r="HR315" s="50"/>
      <c r="HS315" s="50"/>
      <c r="HT315" s="151"/>
    </row>
    <row r="316" spans="1:228" s="152" customFormat="1" hidden="1">
      <c r="A316" s="46"/>
      <c r="B316" s="46"/>
      <c r="C316" s="46"/>
      <c r="D316" s="65"/>
      <c r="E316" s="34"/>
      <c r="F316" s="34"/>
      <c r="G316" s="65"/>
      <c r="H316" s="12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  <c r="AV316" s="50"/>
      <c r="AW316" s="50"/>
      <c r="AX316" s="50"/>
      <c r="AY316" s="50"/>
      <c r="AZ316" s="50"/>
      <c r="BA316" s="50"/>
      <c r="BB316" s="50"/>
      <c r="BC316" s="50"/>
      <c r="BD316" s="50"/>
      <c r="BE316" s="50"/>
      <c r="BF316" s="50"/>
      <c r="BG316" s="50"/>
      <c r="BH316" s="50"/>
      <c r="BI316" s="50"/>
      <c r="BJ316" s="50"/>
      <c r="BK316" s="50"/>
      <c r="BL316" s="50"/>
      <c r="BM316" s="50"/>
      <c r="BN316" s="50"/>
      <c r="BO316" s="50"/>
      <c r="BP316" s="50"/>
      <c r="BQ316" s="50"/>
      <c r="BR316" s="50"/>
      <c r="BS316" s="50"/>
      <c r="BT316" s="50"/>
      <c r="BU316" s="50"/>
      <c r="BV316" s="50"/>
      <c r="BW316" s="50"/>
      <c r="BX316" s="50"/>
      <c r="BY316" s="50"/>
      <c r="BZ316" s="50"/>
      <c r="CA316" s="50"/>
      <c r="CB316" s="50"/>
      <c r="CC316" s="50"/>
      <c r="CD316" s="50"/>
      <c r="CE316" s="50"/>
      <c r="CF316" s="50"/>
      <c r="CG316" s="50"/>
      <c r="CH316" s="50"/>
      <c r="CI316" s="50"/>
      <c r="CJ316" s="50"/>
      <c r="CK316" s="50"/>
      <c r="CL316" s="50"/>
      <c r="CM316" s="50"/>
      <c r="CN316" s="50"/>
      <c r="CO316" s="50"/>
      <c r="CP316" s="50"/>
      <c r="CQ316" s="50"/>
      <c r="CR316" s="50"/>
      <c r="CS316" s="50"/>
      <c r="CT316" s="50"/>
      <c r="CU316" s="50"/>
      <c r="CV316" s="50"/>
      <c r="CW316" s="50"/>
      <c r="CX316" s="50"/>
      <c r="CY316" s="50"/>
      <c r="CZ316" s="50"/>
      <c r="DA316" s="50"/>
      <c r="DB316" s="50"/>
      <c r="DC316" s="50"/>
      <c r="DD316" s="50"/>
      <c r="DE316" s="50"/>
      <c r="DF316" s="50"/>
      <c r="DG316" s="50"/>
      <c r="DH316" s="50"/>
      <c r="DI316" s="50"/>
      <c r="DJ316" s="50"/>
      <c r="DK316" s="50"/>
      <c r="DL316" s="50"/>
      <c r="DM316" s="50"/>
      <c r="DN316" s="50"/>
      <c r="DO316" s="50"/>
      <c r="DP316" s="50"/>
      <c r="DQ316" s="50"/>
      <c r="DR316" s="50"/>
      <c r="DS316" s="50"/>
      <c r="DT316" s="50"/>
      <c r="DU316" s="50"/>
      <c r="DV316" s="50"/>
      <c r="DW316" s="50"/>
      <c r="DX316" s="50"/>
      <c r="DY316" s="50"/>
      <c r="DZ316" s="50"/>
      <c r="EA316" s="50"/>
      <c r="EB316" s="50"/>
      <c r="EC316" s="50"/>
      <c r="ED316" s="50"/>
      <c r="EE316" s="50"/>
      <c r="EF316" s="50"/>
      <c r="EG316" s="50"/>
      <c r="EH316" s="50"/>
      <c r="EI316" s="59"/>
      <c r="EJ316" s="50"/>
      <c r="EK316" s="50"/>
      <c r="EL316" s="50"/>
      <c r="EM316" s="50"/>
      <c r="EN316" s="50"/>
      <c r="EO316" s="50"/>
      <c r="EP316" s="50"/>
      <c r="EQ316" s="50"/>
      <c r="ER316" s="50"/>
      <c r="ES316" s="50"/>
      <c r="ET316" s="50"/>
      <c r="EU316" s="50"/>
      <c r="EV316" s="50"/>
      <c r="EW316" s="50"/>
      <c r="EX316" s="50"/>
      <c r="EY316" s="50"/>
      <c r="EZ316" s="50"/>
      <c r="FA316" s="50"/>
      <c r="FB316" s="50"/>
      <c r="FC316" s="50"/>
      <c r="FD316" s="50"/>
      <c r="FE316" s="50"/>
      <c r="FF316" s="50"/>
      <c r="FG316" s="50"/>
      <c r="FH316" s="50"/>
      <c r="FI316" s="50"/>
      <c r="FJ316" s="50"/>
      <c r="FK316" s="50"/>
      <c r="FL316" s="50"/>
      <c r="FM316" s="50"/>
      <c r="FN316" s="50"/>
      <c r="FO316" s="50"/>
      <c r="FP316" s="50"/>
      <c r="FQ316" s="50"/>
      <c r="FR316" s="50"/>
      <c r="FS316" s="50"/>
      <c r="FT316" s="50"/>
      <c r="FU316" s="50"/>
      <c r="FV316" s="50"/>
      <c r="FW316" s="50"/>
      <c r="FX316" s="50"/>
      <c r="FY316" s="50"/>
      <c r="FZ316" s="50"/>
      <c r="GA316" s="50"/>
      <c r="GB316" s="50"/>
      <c r="GC316" s="50"/>
      <c r="GD316" s="50"/>
      <c r="GE316" s="50"/>
      <c r="GF316" s="50"/>
      <c r="GG316" s="50"/>
      <c r="GH316" s="50"/>
      <c r="GI316" s="50"/>
      <c r="GJ316" s="50"/>
      <c r="GK316" s="50"/>
      <c r="GL316" s="50"/>
      <c r="GM316" s="50"/>
      <c r="GN316" s="50"/>
      <c r="GO316" s="50"/>
      <c r="GP316" s="50"/>
      <c r="GQ316" s="50"/>
      <c r="GR316" s="50"/>
      <c r="GS316" s="50"/>
      <c r="GT316" s="50"/>
      <c r="GU316" s="50"/>
      <c r="GV316" s="50"/>
      <c r="GW316" s="50"/>
      <c r="GX316" s="50"/>
      <c r="GY316" s="50"/>
      <c r="GZ316" s="50"/>
      <c r="HA316" s="50"/>
      <c r="HB316" s="50"/>
      <c r="HC316" s="50"/>
      <c r="HD316" s="50"/>
      <c r="HE316" s="50"/>
      <c r="HF316" s="50"/>
      <c r="HG316" s="50"/>
      <c r="HH316" s="50"/>
      <c r="HI316" s="50"/>
      <c r="HJ316" s="50"/>
      <c r="HK316" s="50"/>
      <c r="HL316" s="50"/>
      <c r="HM316" s="50"/>
      <c r="HN316" s="50"/>
      <c r="HO316" s="50"/>
      <c r="HP316" s="50"/>
      <c r="HQ316" s="50"/>
      <c r="HR316" s="50"/>
      <c r="HS316" s="50"/>
      <c r="HT316" s="151"/>
    </row>
    <row r="317" spans="1:228" s="152" customFormat="1" ht="52.5" customHeight="1">
      <c r="A317" s="46">
        <v>71351540</v>
      </c>
      <c r="B317" s="46" t="s">
        <v>410</v>
      </c>
      <c r="C317" s="46" t="s">
        <v>337</v>
      </c>
      <c r="D317" s="65" t="s">
        <v>21</v>
      </c>
      <c r="E317" s="34">
        <v>60000</v>
      </c>
      <c r="F317" s="34">
        <f t="shared" si="13"/>
        <v>60000</v>
      </c>
      <c r="G317" s="65">
        <v>1</v>
      </c>
      <c r="H317" s="12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0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0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50"/>
      <c r="CX317" s="50"/>
      <c r="CY317" s="50"/>
      <c r="CZ317" s="50"/>
      <c r="DA317" s="50"/>
      <c r="DB317" s="50"/>
      <c r="DC317" s="50"/>
      <c r="DD317" s="50"/>
      <c r="DE317" s="50"/>
      <c r="DF317" s="50"/>
      <c r="DG317" s="50"/>
      <c r="DH317" s="50"/>
      <c r="DI317" s="50"/>
      <c r="DJ317" s="50"/>
      <c r="DK317" s="50"/>
      <c r="DL317" s="50"/>
      <c r="DM317" s="50"/>
      <c r="DN317" s="50"/>
      <c r="DO317" s="50"/>
      <c r="DP317" s="50"/>
      <c r="DQ317" s="50"/>
      <c r="DR317" s="50"/>
      <c r="DS317" s="50"/>
      <c r="DT317" s="50"/>
      <c r="DU317" s="50"/>
      <c r="DV317" s="50"/>
      <c r="DW317" s="50"/>
      <c r="DX317" s="50"/>
      <c r="DY317" s="50"/>
      <c r="DZ317" s="50"/>
      <c r="EA317" s="50"/>
      <c r="EB317" s="50"/>
      <c r="EC317" s="50"/>
      <c r="ED317" s="50"/>
      <c r="EE317" s="50"/>
      <c r="EF317" s="50"/>
      <c r="EG317" s="50"/>
      <c r="EH317" s="50"/>
      <c r="EI317" s="59"/>
      <c r="EJ317" s="50"/>
      <c r="EK317" s="50"/>
      <c r="EL317" s="50"/>
      <c r="EM317" s="50"/>
      <c r="EN317" s="50"/>
      <c r="EO317" s="50"/>
      <c r="EP317" s="50"/>
      <c r="EQ317" s="50"/>
      <c r="ER317" s="50"/>
      <c r="ES317" s="50"/>
      <c r="ET317" s="50"/>
      <c r="EU317" s="50"/>
      <c r="EV317" s="50"/>
      <c r="EW317" s="50"/>
      <c r="EX317" s="50"/>
      <c r="EY317" s="50"/>
      <c r="EZ317" s="50"/>
      <c r="FA317" s="50"/>
      <c r="FB317" s="50"/>
      <c r="FC317" s="50"/>
      <c r="FD317" s="50"/>
      <c r="FE317" s="50"/>
      <c r="FF317" s="50"/>
      <c r="FG317" s="50"/>
      <c r="FH317" s="50"/>
      <c r="FI317" s="50"/>
      <c r="FJ317" s="50"/>
      <c r="FK317" s="50"/>
      <c r="FL317" s="50"/>
      <c r="FM317" s="50"/>
      <c r="FN317" s="50"/>
      <c r="FO317" s="50"/>
      <c r="FP317" s="50"/>
      <c r="FQ317" s="50"/>
      <c r="FR317" s="50"/>
      <c r="FS317" s="50"/>
      <c r="FT317" s="50"/>
      <c r="FU317" s="50"/>
      <c r="FV317" s="50"/>
      <c r="FW317" s="50"/>
      <c r="FX317" s="50"/>
      <c r="FY317" s="50"/>
      <c r="FZ317" s="50"/>
      <c r="GA317" s="50"/>
      <c r="GB317" s="50"/>
      <c r="GC317" s="50"/>
      <c r="GD317" s="50"/>
      <c r="GE317" s="50"/>
      <c r="GF317" s="50"/>
      <c r="GG317" s="50"/>
      <c r="GH317" s="50"/>
      <c r="GI317" s="50"/>
      <c r="GJ317" s="50"/>
      <c r="GK317" s="50"/>
      <c r="GL317" s="50"/>
      <c r="GM317" s="50"/>
      <c r="GN317" s="50"/>
      <c r="GO317" s="50"/>
      <c r="GP317" s="50"/>
      <c r="GQ317" s="50"/>
      <c r="GR317" s="50"/>
      <c r="GS317" s="50"/>
      <c r="GT317" s="50"/>
      <c r="GU317" s="50"/>
      <c r="GV317" s="50"/>
      <c r="GW317" s="50"/>
      <c r="GX317" s="50"/>
      <c r="GY317" s="50"/>
      <c r="GZ317" s="50"/>
      <c r="HA317" s="50"/>
      <c r="HB317" s="50"/>
      <c r="HC317" s="50"/>
      <c r="HD317" s="50"/>
      <c r="HE317" s="50"/>
      <c r="HF317" s="50"/>
      <c r="HG317" s="50"/>
      <c r="HH317" s="50"/>
      <c r="HI317" s="50"/>
      <c r="HJ317" s="50"/>
      <c r="HK317" s="50"/>
      <c r="HL317" s="50"/>
      <c r="HM317" s="50"/>
      <c r="HN317" s="50"/>
      <c r="HO317" s="50"/>
      <c r="HP317" s="50"/>
      <c r="HQ317" s="50"/>
      <c r="HR317" s="50"/>
      <c r="HS317" s="50"/>
      <c r="HT317" s="151"/>
    </row>
    <row r="318" spans="1:228" s="152" customFormat="1" hidden="1">
      <c r="A318" s="46"/>
      <c r="B318" s="46"/>
      <c r="C318" s="46"/>
      <c r="D318" s="65"/>
      <c r="E318" s="34"/>
      <c r="F318" s="34"/>
      <c r="G318" s="65"/>
      <c r="H318" s="12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  <c r="AV318" s="50"/>
      <c r="AW318" s="50"/>
      <c r="AX318" s="50"/>
      <c r="AY318" s="50"/>
      <c r="AZ318" s="50"/>
      <c r="BA318" s="50"/>
      <c r="BB318" s="50"/>
      <c r="BC318" s="50"/>
      <c r="BD318" s="50"/>
      <c r="BE318" s="50"/>
      <c r="BF318" s="50"/>
      <c r="BG318" s="50"/>
      <c r="BH318" s="50"/>
      <c r="BI318" s="50"/>
      <c r="BJ318" s="50"/>
      <c r="BK318" s="50"/>
      <c r="BL318" s="50"/>
      <c r="BM318" s="50"/>
      <c r="BN318" s="50"/>
      <c r="BO318" s="50"/>
      <c r="BP318" s="50"/>
      <c r="BQ318" s="50"/>
      <c r="BR318" s="50"/>
      <c r="BS318" s="50"/>
      <c r="BT318" s="50"/>
      <c r="BU318" s="50"/>
      <c r="BV318" s="50"/>
      <c r="BW318" s="50"/>
      <c r="BX318" s="50"/>
      <c r="BY318" s="50"/>
      <c r="BZ318" s="50"/>
      <c r="CA318" s="50"/>
      <c r="CB318" s="50"/>
      <c r="CC318" s="50"/>
      <c r="CD318" s="50"/>
      <c r="CE318" s="50"/>
      <c r="CF318" s="50"/>
      <c r="CG318" s="50"/>
      <c r="CH318" s="50"/>
      <c r="CI318" s="50"/>
      <c r="CJ318" s="50"/>
      <c r="CK318" s="50"/>
      <c r="CL318" s="50"/>
      <c r="CM318" s="50"/>
      <c r="CN318" s="50"/>
      <c r="CO318" s="50"/>
      <c r="CP318" s="50"/>
      <c r="CQ318" s="50"/>
      <c r="CR318" s="50"/>
      <c r="CS318" s="50"/>
      <c r="CT318" s="50"/>
      <c r="CU318" s="50"/>
      <c r="CV318" s="50"/>
      <c r="CW318" s="50"/>
      <c r="CX318" s="50"/>
      <c r="CY318" s="50"/>
      <c r="CZ318" s="50"/>
      <c r="DA318" s="50"/>
      <c r="DB318" s="50"/>
      <c r="DC318" s="50"/>
      <c r="DD318" s="50"/>
      <c r="DE318" s="50"/>
      <c r="DF318" s="50"/>
      <c r="DG318" s="50"/>
      <c r="DH318" s="50"/>
      <c r="DI318" s="50"/>
      <c r="DJ318" s="50"/>
      <c r="DK318" s="50"/>
      <c r="DL318" s="50"/>
      <c r="DM318" s="50"/>
      <c r="DN318" s="50"/>
      <c r="DO318" s="50"/>
      <c r="DP318" s="50"/>
      <c r="DQ318" s="50"/>
      <c r="DR318" s="50"/>
      <c r="DS318" s="50"/>
      <c r="DT318" s="50"/>
      <c r="DU318" s="50"/>
      <c r="DV318" s="50"/>
      <c r="DW318" s="50"/>
      <c r="DX318" s="50"/>
      <c r="DY318" s="50"/>
      <c r="DZ318" s="50"/>
      <c r="EA318" s="50"/>
      <c r="EB318" s="50"/>
      <c r="EC318" s="50"/>
      <c r="ED318" s="50"/>
      <c r="EE318" s="50"/>
      <c r="EF318" s="50"/>
      <c r="EG318" s="50"/>
      <c r="EH318" s="50"/>
      <c r="EI318" s="59"/>
      <c r="EJ318" s="50"/>
      <c r="EK318" s="50"/>
      <c r="EL318" s="50"/>
      <c r="EM318" s="50"/>
      <c r="EN318" s="50"/>
      <c r="EO318" s="50"/>
      <c r="EP318" s="50"/>
      <c r="EQ318" s="50"/>
      <c r="ER318" s="50"/>
      <c r="ES318" s="50"/>
      <c r="ET318" s="50"/>
      <c r="EU318" s="50"/>
      <c r="EV318" s="50"/>
      <c r="EW318" s="50"/>
      <c r="EX318" s="50"/>
      <c r="EY318" s="50"/>
      <c r="EZ318" s="50"/>
      <c r="FA318" s="50"/>
      <c r="FB318" s="50"/>
      <c r="FC318" s="50"/>
      <c r="FD318" s="50"/>
      <c r="FE318" s="50"/>
      <c r="FF318" s="50"/>
      <c r="FG318" s="50"/>
      <c r="FH318" s="50"/>
      <c r="FI318" s="50"/>
      <c r="FJ318" s="50"/>
      <c r="FK318" s="50"/>
      <c r="FL318" s="50"/>
      <c r="FM318" s="50"/>
      <c r="FN318" s="50"/>
      <c r="FO318" s="50"/>
      <c r="FP318" s="50"/>
      <c r="FQ318" s="50"/>
      <c r="FR318" s="50"/>
      <c r="FS318" s="50"/>
      <c r="FT318" s="50"/>
      <c r="FU318" s="50"/>
      <c r="FV318" s="50"/>
      <c r="FW318" s="50"/>
      <c r="FX318" s="50"/>
      <c r="FY318" s="50"/>
      <c r="FZ318" s="50"/>
      <c r="GA318" s="50"/>
      <c r="GB318" s="50"/>
      <c r="GC318" s="50"/>
      <c r="GD318" s="50"/>
      <c r="GE318" s="50"/>
      <c r="GF318" s="50"/>
      <c r="GG318" s="50"/>
      <c r="GH318" s="50"/>
      <c r="GI318" s="50"/>
      <c r="GJ318" s="50"/>
      <c r="GK318" s="50"/>
      <c r="GL318" s="50"/>
      <c r="GM318" s="50"/>
      <c r="GN318" s="50"/>
      <c r="GO318" s="50"/>
      <c r="GP318" s="50"/>
      <c r="GQ318" s="50"/>
      <c r="GR318" s="50"/>
      <c r="GS318" s="50"/>
      <c r="GT318" s="50"/>
      <c r="GU318" s="50"/>
      <c r="GV318" s="50"/>
      <c r="GW318" s="50"/>
      <c r="GX318" s="50"/>
      <c r="GY318" s="50"/>
      <c r="GZ318" s="50"/>
      <c r="HA318" s="50"/>
      <c r="HB318" s="50"/>
      <c r="HC318" s="50"/>
      <c r="HD318" s="50"/>
      <c r="HE318" s="50"/>
      <c r="HF318" s="50"/>
      <c r="HG318" s="50"/>
      <c r="HH318" s="50"/>
      <c r="HI318" s="50"/>
      <c r="HJ318" s="50"/>
      <c r="HK318" s="50"/>
      <c r="HL318" s="50"/>
      <c r="HM318" s="50"/>
      <c r="HN318" s="50"/>
      <c r="HO318" s="50"/>
      <c r="HP318" s="50"/>
      <c r="HQ318" s="50"/>
      <c r="HR318" s="50"/>
      <c r="HS318" s="50"/>
      <c r="HT318" s="151"/>
    </row>
    <row r="319" spans="1:228" s="152" customFormat="1" hidden="1">
      <c r="A319" s="46"/>
      <c r="B319" s="46"/>
      <c r="C319" s="46"/>
      <c r="D319" s="65"/>
      <c r="E319" s="34"/>
      <c r="F319" s="34"/>
      <c r="G319" s="65"/>
      <c r="H319" s="12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  <c r="AV319" s="50"/>
      <c r="AW319" s="50"/>
      <c r="AX319" s="50"/>
      <c r="AY319" s="50"/>
      <c r="AZ319" s="50"/>
      <c r="BA319" s="50"/>
      <c r="BB319" s="50"/>
      <c r="BC319" s="50"/>
      <c r="BD319" s="50"/>
      <c r="BE319" s="50"/>
      <c r="BF319" s="50"/>
      <c r="BG319" s="50"/>
      <c r="BH319" s="50"/>
      <c r="BI319" s="50"/>
      <c r="BJ319" s="50"/>
      <c r="BK319" s="50"/>
      <c r="BL319" s="50"/>
      <c r="BM319" s="50"/>
      <c r="BN319" s="50"/>
      <c r="BO319" s="50"/>
      <c r="BP319" s="50"/>
      <c r="BQ319" s="50"/>
      <c r="BR319" s="50"/>
      <c r="BS319" s="50"/>
      <c r="BT319" s="50"/>
      <c r="BU319" s="50"/>
      <c r="BV319" s="50"/>
      <c r="BW319" s="50"/>
      <c r="BX319" s="50"/>
      <c r="BY319" s="50"/>
      <c r="BZ319" s="50"/>
      <c r="CA319" s="50"/>
      <c r="CB319" s="50"/>
      <c r="CC319" s="50"/>
      <c r="CD319" s="50"/>
      <c r="CE319" s="50"/>
      <c r="CF319" s="50"/>
      <c r="CG319" s="50"/>
      <c r="CH319" s="50"/>
      <c r="CI319" s="50"/>
      <c r="CJ319" s="50"/>
      <c r="CK319" s="50"/>
      <c r="CL319" s="50"/>
      <c r="CM319" s="50"/>
      <c r="CN319" s="50"/>
      <c r="CO319" s="50"/>
      <c r="CP319" s="50"/>
      <c r="CQ319" s="50"/>
      <c r="CR319" s="50"/>
      <c r="CS319" s="50"/>
      <c r="CT319" s="50"/>
      <c r="CU319" s="50"/>
      <c r="CV319" s="50"/>
      <c r="CW319" s="50"/>
      <c r="CX319" s="50"/>
      <c r="CY319" s="50"/>
      <c r="CZ319" s="50"/>
      <c r="DA319" s="50"/>
      <c r="DB319" s="50"/>
      <c r="DC319" s="50"/>
      <c r="DD319" s="50"/>
      <c r="DE319" s="50"/>
      <c r="DF319" s="50"/>
      <c r="DG319" s="50"/>
      <c r="DH319" s="50"/>
      <c r="DI319" s="50"/>
      <c r="DJ319" s="50"/>
      <c r="DK319" s="50"/>
      <c r="DL319" s="50"/>
      <c r="DM319" s="50"/>
      <c r="DN319" s="50"/>
      <c r="DO319" s="50"/>
      <c r="DP319" s="50"/>
      <c r="DQ319" s="50"/>
      <c r="DR319" s="50"/>
      <c r="DS319" s="50"/>
      <c r="DT319" s="50"/>
      <c r="DU319" s="50"/>
      <c r="DV319" s="50"/>
      <c r="DW319" s="50"/>
      <c r="DX319" s="50"/>
      <c r="DY319" s="50"/>
      <c r="DZ319" s="50"/>
      <c r="EA319" s="50"/>
      <c r="EB319" s="50"/>
      <c r="EC319" s="50"/>
      <c r="ED319" s="50"/>
      <c r="EE319" s="50"/>
      <c r="EF319" s="50"/>
      <c r="EG319" s="50"/>
      <c r="EH319" s="50"/>
      <c r="EI319" s="59"/>
      <c r="EJ319" s="50"/>
      <c r="EK319" s="50"/>
      <c r="EL319" s="50"/>
      <c r="EM319" s="50"/>
      <c r="EN319" s="50"/>
      <c r="EO319" s="50"/>
      <c r="EP319" s="50"/>
      <c r="EQ319" s="50"/>
      <c r="ER319" s="50"/>
      <c r="ES319" s="50"/>
      <c r="ET319" s="50"/>
      <c r="EU319" s="50"/>
      <c r="EV319" s="50"/>
      <c r="EW319" s="50"/>
      <c r="EX319" s="50"/>
      <c r="EY319" s="50"/>
      <c r="EZ319" s="50"/>
      <c r="FA319" s="50"/>
      <c r="FB319" s="50"/>
      <c r="FC319" s="50"/>
      <c r="FD319" s="50"/>
      <c r="FE319" s="50"/>
      <c r="FF319" s="50"/>
      <c r="FG319" s="50"/>
      <c r="FH319" s="50"/>
      <c r="FI319" s="50"/>
      <c r="FJ319" s="50"/>
      <c r="FK319" s="50"/>
      <c r="FL319" s="50"/>
      <c r="FM319" s="50"/>
      <c r="FN319" s="50"/>
      <c r="FO319" s="50"/>
      <c r="FP319" s="50"/>
      <c r="FQ319" s="50"/>
      <c r="FR319" s="50"/>
      <c r="FS319" s="50"/>
      <c r="FT319" s="50"/>
      <c r="FU319" s="50"/>
      <c r="FV319" s="50"/>
      <c r="FW319" s="50"/>
      <c r="FX319" s="50"/>
      <c r="FY319" s="50"/>
      <c r="FZ319" s="50"/>
      <c r="GA319" s="50"/>
      <c r="GB319" s="50"/>
      <c r="GC319" s="50"/>
      <c r="GD319" s="50"/>
      <c r="GE319" s="50"/>
      <c r="GF319" s="50"/>
      <c r="GG319" s="50"/>
      <c r="GH319" s="50"/>
      <c r="GI319" s="50"/>
      <c r="GJ319" s="50"/>
      <c r="GK319" s="50"/>
      <c r="GL319" s="50"/>
      <c r="GM319" s="50"/>
      <c r="GN319" s="50"/>
      <c r="GO319" s="50"/>
      <c r="GP319" s="50"/>
      <c r="GQ319" s="50"/>
      <c r="GR319" s="50"/>
      <c r="GS319" s="50"/>
      <c r="GT319" s="50"/>
      <c r="GU319" s="50"/>
      <c r="GV319" s="50"/>
      <c r="GW319" s="50"/>
      <c r="GX319" s="50"/>
      <c r="GY319" s="50"/>
      <c r="GZ319" s="50"/>
      <c r="HA319" s="50"/>
      <c r="HB319" s="50"/>
      <c r="HC319" s="50"/>
      <c r="HD319" s="50"/>
      <c r="HE319" s="50"/>
      <c r="HF319" s="50"/>
      <c r="HG319" s="50"/>
      <c r="HH319" s="50"/>
      <c r="HI319" s="50"/>
      <c r="HJ319" s="50"/>
      <c r="HK319" s="50"/>
      <c r="HL319" s="50"/>
      <c r="HM319" s="50"/>
      <c r="HN319" s="50"/>
      <c r="HO319" s="50"/>
      <c r="HP319" s="50"/>
      <c r="HQ319" s="50"/>
      <c r="HR319" s="50"/>
      <c r="HS319" s="50"/>
      <c r="HT319" s="151"/>
    </row>
    <row r="320" spans="1:228" s="152" customFormat="1" ht="96.75" customHeight="1">
      <c r="A320" s="46">
        <v>98111140</v>
      </c>
      <c r="B320" s="46" t="s">
        <v>411</v>
      </c>
      <c r="C320" s="46" t="s">
        <v>340</v>
      </c>
      <c r="D320" s="65" t="s">
        <v>21</v>
      </c>
      <c r="E320" s="34">
        <v>378350</v>
      </c>
      <c r="F320" s="34">
        <f t="shared" si="13"/>
        <v>378350</v>
      </c>
      <c r="G320" s="65">
        <v>1</v>
      </c>
      <c r="H320" s="12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0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0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0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59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50"/>
      <c r="EY320" s="50"/>
      <c r="EZ320" s="50"/>
      <c r="FA320" s="50"/>
      <c r="FB320" s="50"/>
      <c r="FC320" s="50"/>
      <c r="FD320" s="50"/>
      <c r="FE320" s="50"/>
      <c r="FF320" s="50"/>
      <c r="FG320" s="50"/>
      <c r="FH320" s="50"/>
      <c r="FI320" s="50"/>
      <c r="FJ320" s="50"/>
      <c r="FK320" s="50"/>
      <c r="FL320" s="50"/>
      <c r="FM320" s="50"/>
      <c r="FN320" s="50"/>
      <c r="FO320" s="50"/>
      <c r="FP320" s="50"/>
      <c r="FQ320" s="50"/>
      <c r="FR320" s="50"/>
      <c r="FS320" s="50"/>
      <c r="FT320" s="50"/>
      <c r="FU320" s="50"/>
      <c r="FV320" s="50"/>
      <c r="FW320" s="50"/>
      <c r="FX320" s="50"/>
      <c r="FY320" s="50"/>
      <c r="FZ320" s="50"/>
      <c r="GA320" s="50"/>
      <c r="GB320" s="50"/>
      <c r="GC320" s="50"/>
      <c r="GD320" s="50"/>
      <c r="GE320" s="50"/>
      <c r="GF320" s="50"/>
      <c r="GG320" s="50"/>
      <c r="GH320" s="50"/>
      <c r="GI320" s="50"/>
      <c r="GJ320" s="50"/>
      <c r="GK320" s="50"/>
      <c r="GL320" s="50"/>
      <c r="GM320" s="50"/>
      <c r="GN320" s="50"/>
      <c r="GO320" s="50"/>
      <c r="GP320" s="50"/>
      <c r="GQ320" s="50"/>
      <c r="GR320" s="50"/>
      <c r="GS320" s="50"/>
      <c r="GT320" s="50"/>
      <c r="GU320" s="50"/>
      <c r="GV320" s="50"/>
      <c r="GW320" s="50"/>
      <c r="GX320" s="50"/>
      <c r="GY320" s="50"/>
      <c r="GZ320" s="50"/>
      <c r="HA320" s="50"/>
      <c r="HB320" s="50"/>
      <c r="HC320" s="50"/>
      <c r="HD320" s="50"/>
      <c r="HE320" s="50"/>
      <c r="HF320" s="50"/>
      <c r="HG320" s="50"/>
      <c r="HH320" s="50"/>
      <c r="HI320" s="50"/>
      <c r="HJ320" s="50"/>
      <c r="HK320" s="50"/>
      <c r="HL320" s="50"/>
      <c r="HM320" s="50"/>
      <c r="HN320" s="50"/>
      <c r="HO320" s="50"/>
      <c r="HP320" s="50"/>
      <c r="HQ320" s="50"/>
      <c r="HR320" s="50"/>
      <c r="HS320" s="50"/>
      <c r="HT320" s="151"/>
    </row>
    <row r="321" spans="1:228" s="152" customFormat="1" ht="57.75" thickBot="1">
      <c r="A321" s="46">
        <v>98111140</v>
      </c>
      <c r="B321" s="46" t="s">
        <v>412</v>
      </c>
      <c r="C321" s="46" t="s">
        <v>20</v>
      </c>
      <c r="D321" s="65" t="s">
        <v>21</v>
      </c>
      <c r="E321" s="34">
        <v>180000</v>
      </c>
      <c r="F321" s="34">
        <f t="shared" si="13"/>
        <v>180000</v>
      </c>
      <c r="G321" s="65">
        <v>1</v>
      </c>
      <c r="H321" s="12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  <c r="AV321" s="50"/>
      <c r="AW321" s="50"/>
      <c r="AX321" s="50"/>
      <c r="AY321" s="50"/>
      <c r="AZ321" s="50"/>
      <c r="BA321" s="50"/>
      <c r="BB321" s="50"/>
      <c r="BC321" s="50"/>
      <c r="BD321" s="50"/>
      <c r="BE321" s="50"/>
      <c r="BF321" s="50"/>
      <c r="BG321" s="50"/>
      <c r="BH321" s="50"/>
      <c r="BI321" s="50"/>
      <c r="BJ321" s="50"/>
      <c r="BK321" s="50"/>
      <c r="BL321" s="50"/>
      <c r="BM321" s="50"/>
      <c r="BN321" s="50"/>
      <c r="BO321" s="50"/>
      <c r="BP321" s="50"/>
      <c r="BQ321" s="50"/>
      <c r="BR321" s="50"/>
      <c r="BS321" s="50"/>
      <c r="BT321" s="50"/>
      <c r="BU321" s="50"/>
      <c r="BV321" s="50"/>
      <c r="BW321" s="50"/>
      <c r="BX321" s="50"/>
      <c r="BY321" s="50"/>
      <c r="BZ321" s="50"/>
      <c r="CA321" s="50"/>
      <c r="CB321" s="50"/>
      <c r="CC321" s="50"/>
      <c r="CD321" s="50"/>
      <c r="CE321" s="50"/>
      <c r="CF321" s="50"/>
      <c r="CG321" s="50"/>
      <c r="CH321" s="50"/>
      <c r="CI321" s="50"/>
      <c r="CJ321" s="50"/>
      <c r="CK321" s="50"/>
      <c r="CL321" s="50"/>
      <c r="CM321" s="50"/>
      <c r="CN321" s="50"/>
      <c r="CO321" s="50"/>
      <c r="CP321" s="50"/>
      <c r="CQ321" s="50"/>
      <c r="CR321" s="50"/>
      <c r="CS321" s="50"/>
      <c r="CT321" s="50"/>
      <c r="CU321" s="50"/>
      <c r="CV321" s="50"/>
      <c r="CW321" s="50"/>
      <c r="CX321" s="50"/>
      <c r="CY321" s="50"/>
      <c r="CZ321" s="50"/>
      <c r="DA321" s="50"/>
      <c r="DB321" s="50"/>
      <c r="DC321" s="50"/>
      <c r="DD321" s="50"/>
      <c r="DE321" s="50"/>
      <c r="DF321" s="50"/>
      <c r="DG321" s="50"/>
      <c r="DH321" s="50"/>
      <c r="DI321" s="50"/>
      <c r="DJ321" s="50"/>
      <c r="DK321" s="50"/>
      <c r="DL321" s="50"/>
      <c r="DM321" s="50"/>
      <c r="DN321" s="50"/>
      <c r="DO321" s="50"/>
      <c r="DP321" s="50"/>
      <c r="DQ321" s="50"/>
      <c r="DR321" s="50"/>
      <c r="DS321" s="50"/>
      <c r="DT321" s="50"/>
      <c r="DU321" s="50"/>
      <c r="DV321" s="50"/>
      <c r="DW321" s="50"/>
      <c r="DX321" s="50"/>
      <c r="DY321" s="50"/>
      <c r="DZ321" s="50"/>
      <c r="EA321" s="50"/>
      <c r="EB321" s="50"/>
      <c r="EC321" s="50"/>
      <c r="ED321" s="50"/>
      <c r="EE321" s="50"/>
      <c r="EF321" s="50"/>
      <c r="EG321" s="50"/>
      <c r="EH321" s="50"/>
      <c r="EI321" s="59"/>
      <c r="EJ321" s="50"/>
      <c r="EK321" s="50"/>
      <c r="EL321" s="50"/>
      <c r="EM321" s="50"/>
      <c r="EN321" s="50"/>
      <c r="EO321" s="50"/>
      <c r="EP321" s="50"/>
      <c r="EQ321" s="50"/>
      <c r="ER321" s="50"/>
      <c r="ES321" s="50"/>
      <c r="ET321" s="50"/>
      <c r="EU321" s="50"/>
      <c r="EV321" s="50"/>
      <c r="EW321" s="50"/>
      <c r="EX321" s="50"/>
      <c r="EY321" s="50"/>
      <c r="EZ321" s="50"/>
      <c r="FA321" s="50"/>
      <c r="FB321" s="50"/>
      <c r="FC321" s="50"/>
      <c r="FD321" s="50"/>
      <c r="FE321" s="50"/>
      <c r="FF321" s="50"/>
      <c r="FG321" s="50"/>
      <c r="FH321" s="50"/>
      <c r="FI321" s="50"/>
      <c r="FJ321" s="50"/>
      <c r="FK321" s="50"/>
      <c r="FL321" s="50"/>
      <c r="FM321" s="50"/>
      <c r="FN321" s="50"/>
      <c r="FO321" s="50"/>
      <c r="FP321" s="50"/>
      <c r="FQ321" s="50"/>
      <c r="FR321" s="50"/>
      <c r="FS321" s="50"/>
      <c r="FT321" s="50"/>
      <c r="FU321" s="50"/>
      <c r="FV321" s="50"/>
      <c r="FW321" s="50"/>
      <c r="FX321" s="50"/>
      <c r="FY321" s="50"/>
      <c r="FZ321" s="50"/>
      <c r="GA321" s="50"/>
      <c r="GB321" s="50"/>
      <c r="GC321" s="50"/>
      <c r="GD321" s="50"/>
      <c r="GE321" s="50"/>
      <c r="GF321" s="50"/>
      <c r="GG321" s="50"/>
      <c r="GH321" s="50"/>
      <c r="GI321" s="50"/>
      <c r="GJ321" s="50"/>
      <c r="GK321" s="50"/>
      <c r="GL321" s="50"/>
      <c r="GM321" s="50"/>
      <c r="GN321" s="50"/>
      <c r="GO321" s="50"/>
      <c r="GP321" s="50"/>
      <c r="GQ321" s="50"/>
      <c r="GR321" s="50"/>
      <c r="GS321" s="50"/>
      <c r="GT321" s="50"/>
      <c r="GU321" s="50"/>
      <c r="GV321" s="50"/>
      <c r="GW321" s="50"/>
      <c r="GX321" s="50"/>
      <c r="GY321" s="50"/>
      <c r="GZ321" s="50"/>
      <c r="HA321" s="50"/>
      <c r="HB321" s="50"/>
      <c r="HC321" s="50"/>
      <c r="HD321" s="50"/>
      <c r="HE321" s="50"/>
      <c r="HF321" s="50"/>
      <c r="HG321" s="50"/>
      <c r="HH321" s="50"/>
      <c r="HI321" s="50"/>
      <c r="HJ321" s="50"/>
      <c r="HK321" s="50"/>
      <c r="HL321" s="50"/>
      <c r="HM321" s="50"/>
      <c r="HN321" s="50"/>
      <c r="HO321" s="50"/>
      <c r="HP321" s="50"/>
      <c r="HQ321" s="50"/>
      <c r="HR321" s="50"/>
      <c r="HS321" s="50"/>
      <c r="HT321" s="151"/>
    </row>
    <row r="322" spans="1:228" s="152" customFormat="1" ht="15" hidden="1" thickBot="1">
      <c r="A322" s="46"/>
      <c r="B322" s="46"/>
      <c r="C322" s="46"/>
      <c r="D322" s="65"/>
      <c r="E322" s="34"/>
      <c r="F322" s="34"/>
      <c r="G322" s="65"/>
      <c r="H322" s="12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  <c r="AV322" s="50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50"/>
      <c r="BL322" s="50"/>
      <c r="BM322" s="50"/>
      <c r="BN322" s="50"/>
      <c r="BO322" s="50"/>
      <c r="BP322" s="50"/>
      <c r="BQ322" s="50"/>
      <c r="BR322" s="50"/>
      <c r="BS322" s="50"/>
      <c r="BT322" s="50"/>
      <c r="BU322" s="50"/>
      <c r="BV322" s="50"/>
      <c r="BW322" s="50"/>
      <c r="BX322" s="50"/>
      <c r="BY322" s="50"/>
      <c r="BZ322" s="50"/>
      <c r="CA322" s="50"/>
      <c r="CB322" s="50"/>
      <c r="CC322" s="50"/>
      <c r="CD322" s="50"/>
      <c r="CE322" s="50"/>
      <c r="CF322" s="50"/>
      <c r="CG322" s="50"/>
      <c r="CH322" s="50"/>
      <c r="CI322" s="50"/>
      <c r="CJ322" s="50"/>
      <c r="CK322" s="50"/>
      <c r="CL322" s="50"/>
      <c r="CM322" s="50"/>
      <c r="CN322" s="50"/>
      <c r="CO322" s="50"/>
      <c r="CP322" s="50"/>
      <c r="CQ322" s="50"/>
      <c r="CR322" s="50"/>
      <c r="CS322" s="50"/>
      <c r="CT322" s="50"/>
      <c r="CU322" s="50"/>
      <c r="CV322" s="50"/>
      <c r="CW322" s="50"/>
      <c r="CX322" s="50"/>
      <c r="CY322" s="50"/>
      <c r="CZ322" s="50"/>
      <c r="DA322" s="50"/>
      <c r="DB322" s="50"/>
      <c r="DC322" s="50"/>
      <c r="DD322" s="50"/>
      <c r="DE322" s="50"/>
      <c r="DF322" s="50"/>
      <c r="DG322" s="50"/>
      <c r="DH322" s="50"/>
      <c r="DI322" s="50"/>
      <c r="DJ322" s="50"/>
      <c r="DK322" s="50"/>
      <c r="DL322" s="50"/>
      <c r="DM322" s="50"/>
      <c r="DN322" s="50"/>
      <c r="DO322" s="50"/>
      <c r="DP322" s="50"/>
      <c r="DQ322" s="50"/>
      <c r="DR322" s="50"/>
      <c r="DS322" s="50"/>
      <c r="DT322" s="50"/>
      <c r="DU322" s="50"/>
      <c r="DV322" s="50"/>
      <c r="DW322" s="50"/>
      <c r="DX322" s="50"/>
      <c r="DY322" s="50"/>
      <c r="DZ322" s="50"/>
      <c r="EA322" s="50"/>
      <c r="EB322" s="50"/>
      <c r="EC322" s="50"/>
      <c r="ED322" s="50"/>
      <c r="EE322" s="50"/>
      <c r="EF322" s="50"/>
      <c r="EG322" s="50"/>
      <c r="EH322" s="50"/>
      <c r="EI322" s="59"/>
      <c r="EJ322" s="50"/>
      <c r="EK322" s="50"/>
      <c r="EL322" s="50"/>
      <c r="EM322" s="50"/>
      <c r="EN322" s="50"/>
      <c r="EO322" s="50"/>
      <c r="EP322" s="50"/>
      <c r="EQ322" s="50"/>
      <c r="ER322" s="50"/>
      <c r="ES322" s="50"/>
      <c r="ET322" s="50"/>
      <c r="EU322" s="50"/>
      <c r="EV322" s="50"/>
      <c r="EW322" s="50"/>
      <c r="EX322" s="50"/>
      <c r="EY322" s="50"/>
      <c r="EZ322" s="50"/>
      <c r="FA322" s="50"/>
      <c r="FB322" s="50"/>
      <c r="FC322" s="50"/>
      <c r="FD322" s="50"/>
      <c r="FE322" s="50"/>
      <c r="FF322" s="50"/>
      <c r="FG322" s="50"/>
      <c r="FH322" s="50"/>
      <c r="FI322" s="50"/>
      <c r="FJ322" s="50"/>
      <c r="FK322" s="50"/>
      <c r="FL322" s="50"/>
      <c r="FM322" s="50"/>
      <c r="FN322" s="50"/>
      <c r="FO322" s="50"/>
      <c r="FP322" s="50"/>
      <c r="FQ322" s="50"/>
      <c r="FR322" s="50"/>
      <c r="FS322" s="50"/>
      <c r="FT322" s="50"/>
      <c r="FU322" s="50"/>
      <c r="FV322" s="50"/>
      <c r="FW322" s="50"/>
      <c r="FX322" s="50"/>
      <c r="FY322" s="50"/>
      <c r="FZ322" s="50"/>
      <c r="GA322" s="50"/>
      <c r="GB322" s="50"/>
      <c r="GC322" s="50"/>
      <c r="GD322" s="50"/>
      <c r="GE322" s="50"/>
      <c r="GF322" s="50"/>
      <c r="GG322" s="50"/>
      <c r="GH322" s="50"/>
      <c r="GI322" s="50"/>
      <c r="GJ322" s="50"/>
      <c r="GK322" s="50"/>
      <c r="GL322" s="50"/>
      <c r="GM322" s="50"/>
      <c r="GN322" s="50"/>
      <c r="GO322" s="50"/>
      <c r="GP322" s="50"/>
      <c r="GQ322" s="50"/>
      <c r="GR322" s="50"/>
      <c r="GS322" s="50"/>
      <c r="GT322" s="50"/>
      <c r="GU322" s="50"/>
      <c r="GV322" s="50"/>
      <c r="GW322" s="50"/>
      <c r="GX322" s="50"/>
      <c r="GY322" s="50"/>
      <c r="GZ322" s="50"/>
      <c r="HA322" s="50"/>
      <c r="HB322" s="50"/>
      <c r="HC322" s="50"/>
      <c r="HD322" s="50"/>
      <c r="HE322" s="50"/>
      <c r="HF322" s="50"/>
      <c r="HG322" s="50"/>
      <c r="HH322" s="50"/>
      <c r="HI322" s="50"/>
      <c r="HJ322" s="50"/>
      <c r="HK322" s="50"/>
      <c r="HL322" s="50"/>
      <c r="HM322" s="50"/>
      <c r="HN322" s="50"/>
      <c r="HO322" s="50"/>
      <c r="HP322" s="50"/>
      <c r="HQ322" s="50"/>
      <c r="HR322" s="50"/>
      <c r="HS322" s="50"/>
      <c r="HT322" s="151"/>
    </row>
    <row r="323" spans="1:228" s="152" customFormat="1" ht="15" hidden="1" thickBot="1">
      <c r="A323" s="46"/>
      <c r="B323" s="46"/>
      <c r="C323" s="46"/>
      <c r="D323" s="65"/>
      <c r="E323" s="34"/>
      <c r="F323" s="34"/>
      <c r="G323" s="65"/>
      <c r="H323" s="12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0"/>
      <c r="BI323" s="50"/>
      <c r="BJ323" s="50"/>
      <c r="BK323" s="50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0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9"/>
      <c r="EJ323" s="50"/>
      <c r="EK323" s="50"/>
      <c r="EL323" s="50"/>
      <c r="EM323" s="50"/>
      <c r="EN323" s="50"/>
      <c r="EO323" s="50"/>
      <c r="EP323" s="50"/>
      <c r="EQ323" s="50"/>
      <c r="ER323" s="50"/>
      <c r="ES323" s="50"/>
      <c r="ET323" s="50"/>
      <c r="EU323" s="50"/>
      <c r="EV323" s="50"/>
      <c r="EW323" s="50"/>
      <c r="EX323" s="50"/>
      <c r="EY323" s="50"/>
      <c r="EZ323" s="50"/>
      <c r="FA323" s="50"/>
      <c r="FB323" s="50"/>
      <c r="FC323" s="50"/>
      <c r="FD323" s="50"/>
      <c r="FE323" s="50"/>
      <c r="FF323" s="50"/>
      <c r="FG323" s="50"/>
      <c r="FH323" s="50"/>
      <c r="FI323" s="50"/>
      <c r="FJ323" s="50"/>
      <c r="FK323" s="50"/>
      <c r="FL323" s="50"/>
      <c r="FM323" s="50"/>
      <c r="FN323" s="50"/>
      <c r="FO323" s="50"/>
      <c r="FP323" s="50"/>
      <c r="FQ323" s="50"/>
      <c r="FR323" s="50"/>
      <c r="FS323" s="50"/>
      <c r="FT323" s="50"/>
      <c r="FU323" s="50"/>
      <c r="FV323" s="50"/>
      <c r="FW323" s="50"/>
      <c r="FX323" s="50"/>
      <c r="FY323" s="50"/>
      <c r="FZ323" s="50"/>
      <c r="GA323" s="50"/>
      <c r="GB323" s="50"/>
      <c r="GC323" s="50"/>
      <c r="GD323" s="50"/>
      <c r="GE323" s="50"/>
      <c r="GF323" s="50"/>
      <c r="GG323" s="50"/>
      <c r="GH323" s="50"/>
      <c r="GI323" s="50"/>
      <c r="GJ323" s="50"/>
      <c r="GK323" s="50"/>
      <c r="GL323" s="50"/>
      <c r="GM323" s="50"/>
      <c r="GN323" s="50"/>
      <c r="GO323" s="50"/>
      <c r="GP323" s="50"/>
      <c r="GQ323" s="50"/>
      <c r="GR323" s="50"/>
      <c r="GS323" s="50"/>
      <c r="GT323" s="50"/>
      <c r="GU323" s="50"/>
      <c r="GV323" s="50"/>
      <c r="GW323" s="50"/>
      <c r="GX323" s="50"/>
      <c r="GY323" s="50"/>
      <c r="GZ323" s="50"/>
      <c r="HA323" s="50"/>
      <c r="HB323" s="50"/>
      <c r="HC323" s="50"/>
      <c r="HD323" s="50"/>
      <c r="HE323" s="50"/>
      <c r="HF323" s="50"/>
      <c r="HG323" s="50"/>
      <c r="HH323" s="50"/>
      <c r="HI323" s="50"/>
      <c r="HJ323" s="50"/>
      <c r="HK323" s="50"/>
      <c r="HL323" s="50"/>
      <c r="HM323" s="50"/>
      <c r="HN323" s="50"/>
      <c r="HO323" s="50"/>
      <c r="HP323" s="50"/>
      <c r="HQ323" s="50"/>
      <c r="HR323" s="50"/>
      <c r="HS323" s="50"/>
      <c r="HT323" s="151"/>
    </row>
    <row r="324" spans="1:228" s="152" customFormat="1" ht="45.75" hidden="1" customHeight="1" thickBot="1">
      <c r="A324" s="46">
        <v>98111140</v>
      </c>
      <c r="B324" s="143" t="s">
        <v>413</v>
      </c>
      <c r="C324" s="46" t="s">
        <v>20</v>
      </c>
      <c r="D324" s="65" t="s">
        <v>21</v>
      </c>
      <c r="E324" s="34">
        <v>12000</v>
      </c>
      <c r="F324" s="34"/>
      <c r="G324" s="65">
        <v>1</v>
      </c>
      <c r="H324" s="12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  <c r="AV324" s="50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50"/>
      <c r="BL324" s="50"/>
      <c r="BM324" s="50"/>
      <c r="BN324" s="50"/>
      <c r="BO324" s="50"/>
      <c r="BP324" s="50"/>
      <c r="BQ324" s="50"/>
      <c r="BR324" s="50"/>
      <c r="BS324" s="50"/>
      <c r="BT324" s="50"/>
      <c r="BU324" s="50"/>
      <c r="BV324" s="50"/>
      <c r="BW324" s="50"/>
      <c r="BX324" s="50"/>
      <c r="BY324" s="50"/>
      <c r="BZ324" s="50"/>
      <c r="CA324" s="50"/>
      <c r="CB324" s="50"/>
      <c r="CC324" s="50"/>
      <c r="CD324" s="50"/>
      <c r="CE324" s="50"/>
      <c r="CF324" s="50"/>
      <c r="CG324" s="50"/>
      <c r="CH324" s="50"/>
      <c r="CI324" s="50"/>
      <c r="CJ324" s="50"/>
      <c r="CK324" s="50"/>
      <c r="CL324" s="50"/>
      <c r="CM324" s="50"/>
      <c r="CN324" s="50"/>
      <c r="CO324" s="50"/>
      <c r="CP324" s="50"/>
      <c r="CQ324" s="50"/>
      <c r="CR324" s="50"/>
      <c r="CS324" s="50"/>
      <c r="CT324" s="50"/>
      <c r="CU324" s="50"/>
      <c r="CV324" s="50"/>
      <c r="CW324" s="50"/>
      <c r="CX324" s="50"/>
      <c r="CY324" s="50"/>
      <c r="CZ324" s="50"/>
      <c r="DA324" s="50"/>
      <c r="DB324" s="50"/>
      <c r="DC324" s="50"/>
      <c r="DD324" s="50"/>
      <c r="DE324" s="50"/>
      <c r="DF324" s="50"/>
      <c r="DG324" s="50"/>
      <c r="DH324" s="50"/>
      <c r="DI324" s="50"/>
      <c r="DJ324" s="50"/>
      <c r="DK324" s="50"/>
      <c r="DL324" s="50"/>
      <c r="DM324" s="50"/>
      <c r="DN324" s="50"/>
      <c r="DO324" s="50"/>
      <c r="DP324" s="50"/>
      <c r="DQ324" s="50"/>
      <c r="DR324" s="50"/>
      <c r="DS324" s="50"/>
      <c r="DT324" s="50"/>
      <c r="DU324" s="50"/>
      <c r="DV324" s="50"/>
      <c r="DW324" s="50"/>
      <c r="DX324" s="50"/>
      <c r="DY324" s="50"/>
      <c r="DZ324" s="50"/>
      <c r="EA324" s="50"/>
      <c r="EB324" s="50"/>
      <c r="EC324" s="50"/>
      <c r="ED324" s="50"/>
      <c r="EE324" s="50"/>
      <c r="EF324" s="50"/>
      <c r="EG324" s="50"/>
      <c r="EH324" s="50"/>
      <c r="EI324" s="59"/>
      <c r="EJ324" s="50"/>
      <c r="EK324" s="50"/>
      <c r="EL324" s="50"/>
      <c r="EM324" s="50"/>
      <c r="EN324" s="50"/>
      <c r="EO324" s="50"/>
      <c r="EP324" s="50"/>
      <c r="EQ324" s="50"/>
      <c r="ER324" s="50"/>
      <c r="ES324" s="50"/>
      <c r="ET324" s="50"/>
      <c r="EU324" s="50"/>
      <c r="EV324" s="50"/>
      <c r="EW324" s="50"/>
      <c r="EX324" s="50"/>
      <c r="EY324" s="50"/>
      <c r="EZ324" s="50"/>
      <c r="FA324" s="50"/>
      <c r="FB324" s="50"/>
      <c r="FC324" s="50"/>
      <c r="FD324" s="50"/>
      <c r="FE324" s="50"/>
      <c r="FF324" s="50"/>
      <c r="FG324" s="50"/>
      <c r="FH324" s="50"/>
      <c r="FI324" s="50"/>
      <c r="FJ324" s="50"/>
      <c r="FK324" s="50"/>
      <c r="FL324" s="50"/>
      <c r="FM324" s="50"/>
      <c r="FN324" s="50"/>
      <c r="FO324" s="50"/>
      <c r="FP324" s="50"/>
      <c r="FQ324" s="50"/>
      <c r="FR324" s="50"/>
      <c r="FS324" s="50"/>
      <c r="FT324" s="50"/>
      <c r="FU324" s="50"/>
      <c r="FV324" s="50"/>
      <c r="FW324" s="50"/>
      <c r="FX324" s="50"/>
      <c r="FY324" s="50"/>
      <c r="FZ324" s="50"/>
      <c r="GA324" s="50"/>
      <c r="GB324" s="50"/>
      <c r="GC324" s="50"/>
      <c r="GD324" s="50"/>
      <c r="GE324" s="50"/>
      <c r="GF324" s="50"/>
      <c r="GG324" s="50"/>
      <c r="GH324" s="50"/>
      <c r="GI324" s="50"/>
      <c r="GJ324" s="50"/>
      <c r="GK324" s="50"/>
      <c r="GL324" s="50"/>
      <c r="GM324" s="50"/>
      <c r="GN324" s="50"/>
      <c r="GO324" s="50"/>
      <c r="GP324" s="50"/>
      <c r="GQ324" s="50"/>
      <c r="GR324" s="50"/>
      <c r="GS324" s="50"/>
      <c r="GT324" s="50"/>
      <c r="GU324" s="50"/>
      <c r="GV324" s="50"/>
      <c r="GW324" s="50"/>
      <c r="GX324" s="50"/>
      <c r="GY324" s="50"/>
      <c r="GZ324" s="50"/>
      <c r="HA324" s="50"/>
      <c r="HB324" s="50"/>
      <c r="HC324" s="50"/>
      <c r="HD324" s="50"/>
      <c r="HE324" s="50"/>
      <c r="HF324" s="50"/>
      <c r="HG324" s="50"/>
      <c r="HH324" s="50"/>
      <c r="HI324" s="50"/>
      <c r="HJ324" s="50"/>
      <c r="HK324" s="50"/>
      <c r="HL324" s="50"/>
      <c r="HM324" s="50"/>
      <c r="HN324" s="50"/>
      <c r="HO324" s="50"/>
      <c r="HP324" s="50"/>
      <c r="HQ324" s="50"/>
      <c r="HR324" s="50"/>
      <c r="HS324" s="50"/>
      <c r="HT324" s="151"/>
    </row>
    <row r="325" spans="1:228" s="152" customFormat="1" ht="15" hidden="1" thickBot="1">
      <c r="A325" s="164"/>
      <c r="B325" s="165"/>
      <c r="C325" s="164"/>
      <c r="D325" s="166"/>
      <c r="E325" s="167"/>
      <c r="F325" s="167"/>
      <c r="G325" s="166"/>
      <c r="H325" s="12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  <c r="AV325" s="50"/>
      <c r="AW325" s="50"/>
      <c r="AX325" s="50"/>
      <c r="AY325" s="50"/>
      <c r="AZ325" s="50"/>
      <c r="BA325" s="50"/>
      <c r="BB325" s="50"/>
      <c r="BC325" s="50"/>
      <c r="BD325" s="50"/>
      <c r="BE325" s="50"/>
      <c r="BF325" s="50"/>
      <c r="BG325" s="50"/>
      <c r="BH325" s="50"/>
      <c r="BI325" s="50"/>
      <c r="BJ325" s="50"/>
      <c r="BK325" s="50"/>
      <c r="BL325" s="50"/>
      <c r="BM325" s="50"/>
      <c r="BN325" s="50"/>
      <c r="BO325" s="50"/>
      <c r="BP325" s="50"/>
      <c r="BQ325" s="50"/>
      <c r="BR325" s="50"/>
      <c r="BS325" s="50"/>
      <c r="BT325" s="50"/>
      <c r="BU325" s="50"/>
      <c r="BV325" s="50"/>
      <c r="BW325" s="50"/>
      <c r="BX325" s="50"/>
      <c r="BY325" s="50"/>
      <c r="BZ325" s="50"/>
      <c r="CA325" s="50"/>
      <c r="CB325" s="50"/>
      <c r="CC325" s="50"/>
      <c r="CD325" s="50"/>
      <c r="CE325" s="50"/>
      <c r="CF325" s="50"/>
      <c r="CG325" s="50"/>
      <c r="CH325" s="50"/>
      <c r="CI325" s="50"/>
      <c r="CJ325" s="50"/>
      <c r="CK325" s="50"/>
      <c r="CL325" s="50"/>
      <c r="CM325" s="50"/>
      <c r="CN325" s="50"/>
      <c r="CO325" s="50"/>
      <c r="CP325" s="50"/>
      <c r="CQ325" s="50"/>
      <c r="CR325" s="50"/>
      <c r="CS325" s="50"/>
      <c r="CT325" s="50"/>
      <c r="CU325" s="50"/>
      <c r="CV325" s="50"/>
      <c r="CW325" s="50"/>
      <c r="CX325" s="50"/>
      <c r="CY325" s="50"/>
      <c r="CZ325" s="50"/>
      <c r="DA325" s="50"/>
      <c r="DB325" s="50"/>
      <c r="DC325" s="50"/>
      <c r="DD325" s="50"/>
      <c r="DE325" s="50"/>
      <c r="DF325" s="50"/>
      <c r="DG325" s="50"/>
      <c r="DH325" s="50"/>
      <c r="DI325" s="50"/>
      <c r="DJ325" s="50"/>
      <c r="DK325" s="50"/>
      <c r="DL325" s="50"/>
      <c r="DM325" s="50"/>
      <c r="DN325" s="50"/>
      <c r="DO325" s="50"/>
      <c r="DP325" s="50"/>
      <c r="DQ325" s="50"/>
      <c r="DR325" s="50"/>
      <c r="DS325" s="50"/>
      <c r="DT325" s="50"/>
      <c r="DU325" s="50"/>
      <c r="DV325" s="50"/>
      <c r="DW325" s="50"/>
      <c r="DX325" s="50"/>
      <c r="DY325" s="50"/>
      <c r="DZ325" s="50"/>
      <c r="EA325" s="50"/>
      <c r="EB325" s="50"/>
      <c r="EC325" s="50"/>
      <c r="ED325" s="50"/>
      <c r="EE325" s="50"/>
      <c r="EF325" s="50"/>
      <c r="EG325" s="50"/>
      <c r="EH325" s="50"/>
      <c r="EI325" s="59"/>
      <c r="EJ325" s="50"/>
      <c r="EK325" s="50"/>
      <c r="EL325" s="50"/>
      <c r="EM325" s="50"/>
      <c r="EN325" s="50"/>
      <c r="EO325" s="50"/>
      <c r="EP325" s="50"/>
      <c r="EQ325" s="50"/>
      <c r="ER325" s="50"/>
      <c r="ES325" s="50"/>
      <c r="ET325" s="50"/>
      <c r="EU325" s="50"/>
      <c r="EV325" s="50"/>
      <c r="EW325" s="50"/>
      <c r="EX325" s="50"/>
      <c r="EY325" s="50"/>
      <c r="EZ325" s="50"/>
      <c r="FA325" s="50"/>
      <c r="FB325" s="50"/>
      <c r="FC325" s="50"/>
      <c r="FD325" s="50"/>
      <c r="FE325" s="50"/>
      <c r="FF325" s="50"/>
      <c r="FG325" s="50"/>
      <c r="FH325" s="50"/>
      <c r="FI325" s="50"/>
      <c r="FJ325" s="50"/>
      <c r="FK325" s="50"/>
      <c r="FL325" s="50"/>
      <c r="FM325" s="50"/>
      <c r="FN325" s="50"/>
      <c r="FO325" s="50"/>
      <c r="FP325" s="50"/>
      <c r="FQ325" s="50"/>
      <c r="FR325" s="50"/>
      <c r="FS325" s="50"/>
      <c r="FT325" s="50"/>
      <c r="FU325" s="50"/>
      <c r="FV325" s="50"/>
      <c r="FW325" s="50"/>
      <c r="FX325" s="50"/>
      <c r="FY325" s="50"/>
      <c r="FZ325" s="50"/>
      <c r="GA325" s="50"/>
      <c r="GB325" s="50"/>
      <c r="GC325" s="50"/>
      <c r="GD325" s="50"/>
      <c r="GE325" s="50"/>
      <c r="GF325" s="50"/>
      <c r="GG325" s="50"/>
      <c r="GH325" s="50"/>
      <c r="GI325" s="50"/>
      <c r="GJ325" s="50"/>
      <c r="GK325" s="50"/>
      <c r="GL325" s="50"/>
      <c r="GM325" s="50"/>
      <c r="GN325" s="50"/>
      <c r="GO325" s="50"/>
      <c r="GP325" s="50"/>
      <c r="GQ325" s="50"/>
      <c r="GR325" s="50"/>
      <c r="GS325" s="50"/>
      <c r="GT325" s="50"/>
      <c r="GU325" s="50"/>
      <c r="GV325" s="50"/>
      <c r="GW325" s="50"/>
      <c r="GX325" s="50"/>
      <c r="GY325" s="50"/>
      <c r="GZ325" s="50"/>
      <c r="HA325" s="50"/>
      <c r="HB325" s="50"/>
      <c r="HC325" s="50"/>
      <c r="HD325" s="50"/>
      <c r="HE325" s="50"/>
      <c r="HF325" s="50"/>
      <c r="HG325" s="50"/>
      <c r="HH325" s="50"/>
      <c r="HI325" s="50"/>
      <c r="HJ325" s="50"/>
      <c r="HK325" s="50"/>
      <c r="HL325" s="50"/>
      <c r="HM325" s="50"/>
      <c r="HN325" s="50"/>
      <c r="HO325" s="50"/>
      <c r="HP325" s="50"/>
      <c r="HQ325" s="50"/>
      <c r="HR325" s="50"/>
      <c r="HS325" s="50"/>
      <c r="HT325" s="151"/>
    </row>
    <row r="326" spans="1:228" s="152" customFormat="1" ht="27.75" customHeight="1" thickBot="1">
      <c r="A326" s="189" t="s">
        <v>414</v>
      </c>
      <c r="B326" s="190"/>
      <c r="C326" s="191"/>
      <c r="D326" s="191"/>
      <c r="E326" s="191"/>
      <c r="F326" s="192">
        <f>F18+F39+F76+F136+F167+F188+F192+F201+F209+F222+F247+F265</f>
        <v>295561800.07999998</v>
      </c>
      <c r="G326" s="193"/>
      <c r="H326" s="12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  <c r="AV326" s="50"/>
      <c r="AW326" s="50"/>
      <c r="AX326" s="50"/>
      <c r="AY326" s="50"/>
      <c r="AZ326" s="50"/>
      <c r="BA326" s="50"/>
      <c r="BB326" s="50"/>
      <c r="BC326" s="50"/>
      <c r="BD326" s="50"/>
      <c r="BE326" s="50"/>
      <c r="BF326" s="50"/>
      <c r="BG326" s="50"/>
      <c r="BH326" s="50"/>
      <c r="BI326" s="50"/>
      <c r="BJ326" s="50"/>
      <c r="BK326" s="50"/>
      <c r="BL326" s="50"/>
      <c r="BM326" s="50"/>
      <c r="BN326" s="50"/>
      <c r="BO326" s="50"/>
      <c r="BP326" s="50"/>
      <c r="BQ326" s="50"/>
      <c r="BR326" s="50"/>
      <c r="BS326" s="50"/>
      <c r="BT326" s="50"/>
      <c r="BU326" s="50"/>
      <c r="BV326" s="50"/>
      <c r="BW326" s="50"/>
      <c r="BX326" s="50"/>
      <c r="BY326" s="50"/>
      <c r="BZ326" s="50"/>
      <c r="CA326" s="50"/>
      <c r="CB326" s="50"/>
      <c r="CC326" s="50"/>
      <c r="CD326" s="50"/>
      <c r="CE326" s="50"/>
      <c r="CF326" s="50"/>
      <c r="CG326" s="50"/>
      <c r="CH326" s="50"/>
      <c r="CI326" s="50"/>
      <c r="CJ326" s="50"/>
      <c r="CK326" s="50"/>
      <c r="CL326" s="50"/>
      <c r="CM326" s="50"/>
      <c r="CN326" s="50"/>
      <c r="CO326" s="50"/>
      <c r="CP326" s="50"/>
      <c r="CQ326" s="50"/>
      <c r="CR326" s="50"/>
      <c r="CS326" s="50"/>
      <c r="CT326" s="50"/>
      <c r="CU326" s="50"/>
      <c r="CV326" s="50"/>
      <c r="CW326" s="50"/>
      <c r="CX326" s="50"/>
      <c r="CY326" s="50"/>
      <c r="CZ326" s="50"/>
      <c r="DA326" s="50"/>
      <c r="DB326" s="50"/>
      <c r="DC326" s="50"/>
      <c r="DD326" s="50"/>
      <c r="DE326" s="50"/>
      <c r="DF326" s="50"/>
      <c r="DG326" s="50"/>
      <c r="DH326" s="50"/>
      <c r="DI326" s="50"/>
      <c r="DJ326" s="50"/>
      <c r="DK326" s="50"/>
      <c r="DL326" s="50"/>
      <c r="DM326" s="50"/>
      <c r="DN326" s="50"/>
      <c r="DO326" s="50"/>
      <c r="DP326" s="50"/>
      <c r="DQ326" s="50"/>
      <c r="DR326" s="50"/>
      <c r="DS326" s="50"/>
      <c r="DT326" s="50"/>
      <c r="DU326" s="50"/>
      <c r="DV326" s="50"/>
      <c r="DW326" s="50"/>
      <c r="DX326" s="50"/>
      <c r="DY326" s="50"/>
      <c r="DZ326" s="50"/>
      <c r="EA326" s="50"/>
      <c r="EB326" s="50"/>
      <c r="EC326" s="50"/>
      <c r="ED326" s="50"/>
      <c r="EE326" s="50"/>
      <c r="EF326" s="50"/>
      <c r="EG326" s="50"/>
      <c r="EH326" s="50"/>
      <c r="EI326" s="59"/>
      <c r="EJ326" s="50"/>
      <c r="EK326" s="50"/>
      <c r="EL326" s="50"/>
      <c r="EM326" s="50"/>
      <c r="EN326" s="50"/>
      <c r="EO326" s="50"/>
      <c r="EP326" s="50"/>
      <c r="EQ326" s="50"/>
      <c r="ER326" s="50"/>
      <c r="ES326" s="50"/>
      <c r="ET326" s="50"/>
      <c r="EU326" s="50"/>
      <c r="EV326" s="50"/>
      <c r="EW326" s="50"/>
      <c r="EX326" s="50"/>
      <c r="EY326" s="50"/>
      <c r="EZ326" s="50"/>
      <c r="FA326" s="50"/>
      <c r="FB326" s="50"/>
      <c r="FC326" s="50"/>
      <c r="FD326" s="50"/>
      <c r="FE326" s="50"/>
      <c r="FF326" s="50"/>
      <c r="FG326" s="50"/>
      <c r="FH326" s="50"/>
      <c r="FI326" s="50"/>
      <c r="FJ326" s="50"/>
      <c r="FK326" s="50"/>
      <c r="FL326" s="50"/>
      <c r="FM326" s="50"/>
      <c r="FN326" s="50"/>
      <c r="FO326" s="50"/>
      <c r="FP326" s="50"/>
      <c r="FQ326" s="50"/>
      <c r="FR326" s="50"/>
      <c r="FS326" s="50"/>
      <c r="FT326" s="50"/>
      <c r="FU326" s="50"/>
      <c r="FV326" s="50"/>
      <c r="FW326" s="50"/>
      <c r="FX326" s="50"/>
      <c r="FY326" s="50"/>
      <c r="FZ326" s="50"/>
      <c r="GA326" s="50"/>
      <c r="GB326" s="50"/>
      <c r="GC326" s="50"/>
      <c r="GD326" s="50"/>
      <c r="GE326" s="50"/>
      <c r="GF326" s="50"/>
      <c r="GG326" s="50"/>
      <c r="GH326" s="50"/>
      <c r="GI326" s="50"/>
      <c r="GJ326" s="50"/>
      <c r="GK326" s="50"/>
      <c r="GL326" s="50"/>
      <c r="GM326" s="50"/>
      <c r="GN326" s="50"/>
      <c r="GO326" s="50"/>
      <c r="GP326" s="50"/>
      <c r="GQ326" s="50"/>
      <c r="GR326" s="50"/>
      <c r="GS326" s="50"/>
      <c r="GT326" s="50"/>
      <c r="GU326" s="50"/>
      <c r="GV326" s="50"/>
      <c r="GW326" s="50"/>
      <c r="GX326" s="50"/>
      <c r="GY326" s="50"/>
      <c r="GZ326" s="50"/>
      <c r="HA326" s="50"/>
      <c r="HB326" s="50"/>
      <c r="HC326" s="50"/>
      <c r="HD326" s="50"/>
      <c r="HE326" s="50"/>
      <c r="HF326" s="50"/>
      <c r="HG326" s="50"/>
      <c r="HH326" s="50"/>
      <c r="HI326" s="50"/>
      <c r="HJ326" s="50"/>
      <c r="HK326" s="50"/>
      <c r="HL326" s="50"/>
      <c r="HM326" s="50"/>
      <c r="HN326" s="50"/>
      <c r="HO326" s="50"/>
      <c r="HP326" s="50"/>
      <c r="HQ326" s="50"/>
      <c r="HR326" s="50"/>
      <c r="HS326" s="50"/>
      <c r="HT326" s="151"/>
    </row>
    <row r="327" spans="1:228" s="152" customFormat="1" ht="21" customHeight="1">
      <c r="A327" s="168"/>
      <c r="B327" s="169"/>
      <c r="C327" s="169"/>
      <c r="D327" s="170"/>
      <c r="E327" s="171"/>
      <c r="F327" s="194">
        <v>295561.8</v>
      </c>
      <c r="G327" s="194"/>
      <c r="H327" s="12"/>
      <c r="I327" s="50"/>
      <c r="J327" s="50"/>
      <c r="K327" s="172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  <c r="AV327" s="50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50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50"/>
      <c r="CX327" s="50"/>
      <c r="CY327" s="50"/>
      <c r="CZ327" s="50"/>
      <c r="DA327" s="50"/>
      <c r="DB327" s="50"/>
      <c r="DC327" s="50"/>
      <c r="DD327" s="50"/>
      <c r="DE327" s="50"/>
      <c r="DF327" s="50"/>
      <c r="DG327" s="50"/>
      <c r="DH327" s="50"/>
      <c r="DI327" s="50"/>
      <c r="DJ327" s="50"/>
      <c r="DK327" s="50"/>
      <c r="DL327" s="50"/>
      <c r="DM327" s="50"/>
      <c r="DN327" s="50"/>
      <c r="DO327" s="50"/>
      <c r="DP327" s="50"/>
      <c r="DQ327" s="50"/>
      <c r="DR327" s="50"/>
      <c r="DS327" s="50"/>
      <c r="DT327" s="50"/>
      <c r="DU327" s="50"/>
      <c r="DV327" s="50"/>
      <c r="DW327" s="50"/>
      <c r="DX327" s="50"/>
      <c r="DY327" s="50"/>
      <c r="DZ327" s="50"/>
      <c r="EA327" s="50"/>
      <c r="EB327" s="50"/>
      <c r="EC327" s="50"/>
      <c r="ED327" s="50"/>
      <c r="EE327" s="50"/>
      <c r="EF327" s="50"/>
      <c r="EG327" s="50"/>
      <c r="EH327" s="50"/>
      <c r="EI327" s="59"/>
      <c r="EJ327" s="50"/>
      <c r="EK327" s="50"/>
      <c r="EL327" s="50"/>
      <c r="EM327" s="50"/>
      <c r="EN327" s="50"/>
      <c r="EO327" s="50"/>
      <c r="EP327" s="50"/>
      <c r="EQ327" s="50"/>
      <c r="ER327" s="50"/>
      <c r="ES327" s="50"/>
      <c r="ET327" s="50"/>
      <c r="EU327" s="50"/>
      <c r="EV327" s="50"/>
      <c r="EW327" s="50"/>
      <c r="EX327" s="50"/>
      <c r="EY327" s="50"/>
      <c r="EZ327" s="50"/>
      <c r="FA327" s="50"/>
      <c r="FB327" s="50"/>
      <c r="FC327" s="50"/>
      <c r="FD327" s="50"/>
      <c r="FE327" s="50"/>
      <c r="FF327" s="50"/>
      <c r="FG327" s="50"/>
      <c r="FH327" s="50"/>
      <c r="FI327" s="50"/>
      <c r="FJ327" s="50"/>
      <c r="FK327" s="50"/>
      <c r="FL327" s="50"/>
      <c r="FM327" s="50"/>
      <c r="FN327" s="50"/>
      <c r="FO327" s="50"/>
      <c r="FP327" s="50"/>
      <c r="FQ327" s="50"/>
      <c r="FR327" s="50"/>
      <c r="FS327" s="50"/>
      <c r="FT327" s="50"/>
      <c r="FU327" s="50"/>
      <c r="FV327" s="50"/>
      <c r="FW327" s="50"/>
      <c r="FX327" s="50"/>
      <c r="FY327" s="50"/>
      <c r="FZ327" s="50"/>
      <c r="GA327" s="50"/>
      <c r="GB327" s="50"/>
      <c r="GC327" s="50"/>
      <c r="GD327" s="50"/>
      <c r="GE327" s="50"/>
      <c r="GF327" s="50"/>
      <c r="GG327" s="50"/>
      <c r="GH327" s="50"/>
      <c r="GI327" s="50"/>
      <c r="GJ327" s="50"/>
      <c r="GK327" s="50"/>
      <c r="GL327" s="50"/>
      <c r="GM327" s="50"/>
      <c r="GN327" s="50"/>
      <c r="GO327" s="50"/>
      <c r="GP327" s="50"/>
      <c r="GQ327" s="50"/>
      <c r="GR327" s="50"/>
      <c r="GS327" s="50"/>
      <c r="GT327" s="50"/>
      <c r="GU327" s="50"/>
      <c r="GV327" s="50"/>
      <c r="GW327" s="50"/>
      <c r="GX327" s="50"/>
      <c r="GY327" s="50"/>
      <c r="GZ327" s="50"/>
      <c r="HA327" s="50"/>
      <c r="HB327" s="50"/>
      <c r="HC327" s="50"/>
      <c r="HD327" s="50"/>
      <c r="HE327" s="50"/>
      <c r="HF327" s="50"/>
      <c r="HG327" s="50"/>
      <c r="HH327" s="50"/>
      <c r="HI327" s="50"/>
      <c r="HJ327" s="50"/>
      <c r="HK327" s="50"/>
      <c r="HL327" s="50"/>
      <c r="HM327" s="50"/>
      <c r="HN327" s="50"/>
      <c r="HO327" s="50"/>
      <c r="HP327" s="50"/>
      <c r="HQ327" s="50"/>
      <c r="HR327" s="50"/>
      <c r="HS327" s="50"/>
      <c r="HT327" s="151"/>
    </row>
    <row r="328" spans="1:228" s="152" customFormat="1">
      <c r="A328" s="50"/>
      <c r="B328" s="50"/>
      <c r="C328" s="50"/>
      <c r="D328" s="50"/>
      <c r="E328" s="50"/>
      <c r="F328" s="173">
        <f>F326-F327</f>
        <v>295266238.27999997</v>
      </c>
      <c r="G328" s="174">
        <f>F326/1000-F327</f>
        <v>7.9999968875199556E-5</v>
      </c>
      <c r="H328" s="12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  <c r="AV328" s="50"/>
      <c r="AW328" s="50"/>
      <c r="AX328" s="50"/>
      <c r="AY328" s="50"/>
      <c r="AZ328" s="50"/>
      <c r="BA328" s="50"/>
      <c r="BB328" s="50"/>
      <c r="BC328" s="50"/>
      <c r="BD328" s="50"/>
      <c r="BE328" s="50"/>
      <c r="BF328" s="50"/>
      <c r="BG328" s="50"/>
      <c r="BH328" s="50"/>
      <c r="BI328" s="50"/>
      <c r="BJ328" s="50"/>
      <c r="BK328" s="50"/>
      <c r="BL328" s="50"/>
      <c r="BM328" s="50"/>
      <c r="BN328" s="50"/>
      <c r="BO328" s="50"/>
      <c r="BP328" s="50"/>
      <c r="BQ328" s="50"/>
      <c r="BR328" s="50"/>
      <c r="BS328" s="50"/>
      <c r="BT328" s="50"/>
      <c r="BU328" s="50"/>
      <c r="BV328" s="50"/>
      <c r="BW328" s="50"/>
      <c r="BX328" s="50"/>
      <c r="BY328" s="50"/>
      <c r="BZ328" s="50"/>
      <c r="CA328" s="50"/>
      <c r="CB328" s="50"/>
      <c r="CC328" s="50"/>
      <c r="CD328" s="50"/>
      <c r="CE328" s="50"/>
      <c r="CF328" s="50"/>
      <c r="CG328" s="50"/>
      <c r="CH328" s="50"/>
      <c r="CI328" s="50"/>
      <c r="CJ328" s="50"/>
      <c r="CK328" s="50"/>
      <c r="CL328" s="50"/>
      <c r="CM328" s="50"/>
      <c r="CN328" s="50"/>
      <c r="CO328" s="50"/>
      <c r="CP328" s="50"/>
      <c r="CQ328" s="50"/>
      <c r="CR328" s="50"/>
      <c r="CS328" s="50"/>
      <c r="CT328" s="50"/>
      <c r="CU328" s="50"/>
      <c r="CV328" s="50"/>
      <c r="CW328" s="50"/>
      <c r="CX328" s="50"/>
      <c r="CY328" s="50"/>
      <c r="CZ328" s="50"/>
      <c r="DA328" s="50"/>
      <c r="DB328" s="50"/>
      <c r="DC328" s="50"/>
      <c r="DD328" s="50"/>
      <c r="DE328" s="50"/>
      <c r="DF328" s="50"/>
      <c r="DG328" s="50"/>
      <c r="DH328" s="50"/>
      <c r="DI328" s="50"/>
      <c r="DJ328" s="50"/>
      <c r="DK328" s="50"/>
      <c r="DL328" s="50"/>
      <c r="DM328" s="50"/>
      <c r="DN328" s="50"/>
      <c r="DO328" s="50"/>
      <c r="DP328" s="50"/>
      <c r="DQ328" s="50"/>
      <c r="DR328" s="50"/>
      <c r="DS328" s="50"/>
      <c r="DT328" s="50"/>
      <c r="DU328" s="50"/>
      <c r="DV328" s="50"/>
      <c r="DW328" s="50"/>
      <c r="DX328" s="50"/>
      <c r="DY328" s="50"/>
      <c r="DZ328" s="50"/>
      <c r="EA328" s="50"/>
      <c r="EB328" s="50"/>
      <c r="EC328" s="50"/>
      <c r="ED328" s="50"/>
      <c r="EE328" s="50"/>
      <c r="EF328" s="50"/>
      <c r="EG328" s="50"/>
      <c r="EH328" s="50"/>
      <c r="EI328" s="59"/>
      <c r="EJ328" s="50"/>
      <c r="EK328" s="50"/>
      <c r="EL328" s="50"/>
      <c r="EM328" s="50"/>
      <c r="EN328" s="50"/>
      <c r="EO328" s="50"/>
      <c r="EP328" s="50"/>
      <c r="EQ328" s="50"/>
      <c r="ER328" s="50"/>
      <c r="ES328" s="50"/>
      <c r="ET328" s="50"/>
      <c r="EU328" s="50"/>
      <c r="EV328" s="50"/>
      <c r="EW328" s="50"/>
      <c r="EX328" s="50"/>
      <c r="EY328" s="50"/>
      <c r="EZ328" s="50"/>
      <c r="FA328" s="50"/>
      <c r="FB328" s="50"/>
      <c r="FC328" s="50"/>
      <c r="FD328" s="50"/>
      <c r="FE328" s="50"/>
      <c r="FF328" s="50"/>
      <c r="FG328" s="50"/>
      <c r="FH328" s="50"/>
      <c r="FI328" s="50"/>
      <c r="FJ328" s="50"/>
      <c r="FK328" s="50"/>
      <c r="FL328" s="50"/>
      <c r="FM328" s="50"/>
      <c r="FN328" s="50"/>
      <c r="FO328" s="50"/>
      <c r="FP328" s="50"/>
      <c r="FQ328" s="50"/>
      <c r="FR328" s="50"/>
      <c r="FS328" s="50"/>
      <c r="FT328" s="50"/>
      <c r="FU328" s="50"/>
      <c r="FV328" s="50"/>
      <c r="FW328" s="50"/>
      <c r="FX328" s="50"/>
      <c r="FY328" s="50"/>
      <c r="FZ328" s="50"/>
      <c r="GA328" s="50"/>
      <c r="GB328" s="50"/>
      <c r="GC328" s="50"/>
      <c r="GD328" s="50"/>
      <c r="GE328" s="50"/>
      <c r="GF328" s="50"/>
      <c r="GG328" s="50"/>
      <c r="GH328" s="50"/>
      <c r="GI328" s="50"/>
      <c r="GJ328" s="50"/>
      <c r="GK328" s="50"/>
      <c r="GL328" s="50"/>
      <c r="GM328" s="50"/>
      <c r="GN328" s="50"/>
      <c r="GO328" s="50"/>
      <c r="GP328" s="50"/>
      <c r="GQ328" s="50"/>
      <c r="GR328" s="50"/>
      <c r="GS328" s="50"/>
      <c r="GT328" s="50"/>
      <c r="GU328" s="50"/>
      <c r="GV328" s="50"/>
      <c r="GW328" s="50"/>
      <c r="GX328" s="50"/>
      <c r="GY328" s="50"/>
      <c r="GZ328" s="50"/>
      <c r="HA328" s="50"/>
      <c r="HB328" s="50"/>
      <c r="HC328" s="50"/>
      <c r="HD328" s="50"/>
      <c r="HE328" s="50"/>
      <c r="HF328" s="50"/>
      <c r="HG328" s="50"/>
      <c r="HH328" s="50"/>
      <c r="HI328" s="50"/>
      <c r="HJ328" s="50"/>
      <c r="HK328" s="50"/>
      <c r="HL328" s="50"/>
      <c r="HM328" s="50"/>
      <c r="HN328" s="50"/>
      <c r="HO328" s="50"/>
      <c r="HP328" s="50"/>
      <c r="HQ328" s="50"/>
      <c r="HR328" s="50"/>
      <c r="HS328" s="50"/>
      <c r="HT328" s="151"/>
    </row>
    <row r="329" spans="1:228" s="152" customFormat="1">
      <c r="A329" s="168"/>
      <c r="B329" s="169"/>
      <c r="C329" s="169"/>
      <c r="D329" s="170"/>
      <c r="E329" s="171"/>
      <c r="F329" s="171"/>
      <c r="G329" s="50"/>
      <c r="H329" s="12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  <c r="AV329" s="50"/>
      <c r="AW329" s="50"/>
      <c r="AX329" s="50"/>
      <c r="AY329" s="50"/>
      <c r="AZ329" s="50"/>
      <c r="BA329" s="50"/>
      <c r="BB329" s="50"/>
      <c r="BC329" s="50"/>
      <c r="BD329" s="50"/>
      <c r="BE329" s="50"/>
      <c r="BF329" s="50"/>
      <c r="BG329" s="50"/>
      <c r="BH329" s="50"/>
      <c r="BI329" s="50"/>
      <c r="BJ329" s="50"/>
      <c r="BK329" s="50"/>
      <c r="BL329" s="50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50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0"/>
      <c r="CW329" s="50"/>
      <c r="CX329" s="50"/>
      <c r="CY329" s="50"/>
      <c r="CZ329" s="50"/>
      <c r="DA329" s="50"/>
      <c r="DB329" s="50"/>
      <c r="DC329" s="50"/>
      <c r="DD329" s="50"/>
      <c r="DE329" s="50"/>
      <c r="DF329" s="50"/>
      <c r="DG329" s="50"/>
      <c r="DH329" s="50"/>
      <c r="DI329" s="50"/>
      <c r="DJ329" s="50"/>
      <c r="DK329" s="50"/>
      <c r="DL329" s="50"/>
      <c r="DM329" s="50"/>
      <c r="DN329" s="50"/>
      <c r="DO329" s="50"/>
      <c r="DP329" s="50"/>
      <c r="DQ329" s="50"/>
      <c r="DR329" s="50"/>
      <c r="DS329" s="50"/>
      <c r="DT329" s="50"/>
      <c r="DU329" s="50"/>
      <c r="DV329" s="50"/>
      <c r="DW329" s="50"/>
      <c r="DX329" s="50"/>
      <c r="DY329" s="50"/>
      <c r="DZ329" s="50"/>
      <c r="EA329" s="50"/>
      <c r="EB329" s="50"/>
      <c r="EC329" s="50"/>
      <c r="ED329" s="50"/>
      <c r="EE329" s="50"/>
      <c r="EF329" s="50"/>
      <c r="EG329" s="50"/>
      <c r="EH329" s="50"/>
      <c r="EI329" s="59"/>
      <c r="EJ329" s="50"/>
      <c r="EK329" s="50"/>
      <c r="EL329" s="50"/>
      <c r="EM329" s="50"/>
      <c r="EN329" s="50"/>
      <c r="EO329" s="50"/>
      <c r="EP329" s="50"/>
      <c r="EQ329" s="50"/>
      <c r="ER329" s="50"/>
      <c r="ES329" s="50"/>
      <c r="ET329" s="50"/>
      <c r="EU329" s="50"/>
      <c r="EV329" s="50"/>
      <c r="EW329" s="50"/>
      <c r="EX329" s="50"/>
      <c r="EY329" s="50"/>
      <c r="EZ329" s="50"/>
      <c r="FA329" s="50"/>
      <c r="FB329" s="50"/>
      <c r="FC329" s="50"/>
      <c r="FD329" s="50"/>
      <c r="FE329" s="50"/>
      <c r="FF329" s="50"/>
      <c r="FG329" s="50"/>
      <c r="FH329" s="50"/>
      <c r="FI329" s="50"/>
      <c r="FJ329" s="50"/>
      <c r="FK329" s="50"/>
      <c r="FL329" s="50"/>
      <c r="FM329" s="50"/>
      <c r="FN329" s="50"/>
      <c r="FO329" s="50"/>
      <c r="FP329" s="50"/>
      <c r="FQ329" s="50"/>
      <c r="FR329" s="50"/>
      <c r="FS329" s="50"/>
      <c r="FT329" s="50"/>
      <c r="FU329" s="50"/>
      <c r="FV329" s="50"/>
      <c r="FW329" s="50"/>
      <c r="FX329" s="50"/>
      <c r="FY329" s="50"/>
      <c r="FZ329" s="50"/>
      <c r="GA329" s="50"/>
      <c r="GB329" s="50"/>
      <c r="GC329" s="50"/>
      <c r="GD329" s="50"/>
      <c r="GE329" s="50"/>
      <c r="GF329" s="50"/>
      <c r="GG329" s="50"/>
      <c r="GH329" s="50"/>
      <c r="GI329" s="50"/>
      <c r="GJ329" s="50"/>
      <c r="GK329" s="50"/>
      <c r="GL329" s="50"/>
      <c r="GM329" s="50"/>
      <c r="GN329" s="50"/>
      <c r="GO329" s="50"/>
      <c r="GP329" s="50"/>
      <c r="GQ329" s="50"/>
      <c r="GR329" s="50"/>
      <c r="GS329" s="50"/>
      <c r="GT329" s="50"/>
      <c r="GU329" s="50"/>
      <c r="GV329" s="50"/>
      <c r="GW329" s="50"/>
      <c r="GX329" s="50"/>
      <c r="GY329" s="50"/>
      <c r="GZ329" s="50"/>
      <c r="HA329" s="50"/>
      <c r="HB329" s="50"/>
      <c r="HC329" s="50"/>
      <c r="HD329" s="50"/>
      <c r="HE329" s="50"/>
      <c r="HF329" s="50"/>
      <c r="HG329" s="50"/>
      <c r="HH329" s="50"/>
      <c r="HI329" s="50"/>
      <c r="HJ329" s="50"/>
      <c r="HK329" s="50"/>
      <c r="HL329" s="50"/>
      <c r="HM329" s="50"/>
      <c r="HN329" s="50"/>
      <c r="HO329" s="50"/>
      <c r="HP329" s="50"/>
      <c r="HQ329" s="50"/>
      <c r="HR329" s="50"/>
      <c r="HS329" s="50"/>
      <c r="HT329" s="151"/>
    </row>
    <row r="330" spans="1:228" s="152" customFormat="1" ht="15" thickBot="1">
      <c r="A330" s="168"/>
      <c r="B330" s="169"/>
      <c r="C330" s="169"/>
      <c r="D330" s="170"/>
      <c r="E330" s="171"/>
      <c r="F330" s="171"/>
      <c r="G330" s="170"/>
      <c r="H330" s="12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  <c r="AV330" s="50"/>
      <c r="AW330" s="50"/>
      <c r="AX330" s="50"/>
      <c r="AY330" s="50"/>
      <c r="AZ330" s="50"/>
      <c r="BA330" s="50"/>
      <c r="BB330" s="50"/>
      <c r="BC330" s="50"/>
      <c r="BD330" s="50"/>
      <c r="BE330" s="50"/>
      <c r="BF330" s="50"/>
      <c r="BG330" s="50"/>
      <c r="BH330" s="50"/>
      <c r="BI330" s="50"/>
      <c r="BJ330" s="50"/>
      <c r="BK330" s="50"/>
      <c r="BL330" s="50"/>
      <c r="BM330" s="50"/>
      <c r="BN330" s="50"/>
      <c r="BO330" s="50"/>
      <c r="BP330" s="50"/>
      <c r="BQ330" s="50"/>
      <c r="BR330" s="50"/>
      <c r="BS330" s="50"/>
      <c r="BT330" s="50"/>
      <c r="BU330" s="50"/>
      <c r="BV330" s="50"/>
      <c r="BW330" s="50"/>
      <c r="BX330" s="50"/>
      <c r="BY330" s="50"/>
      <c r="BZ330" s="50"/>
      <c r="CA330" s="50"/>
      <c r="CB330" s="50"/>
      <c r="CC330" s="50"/>
      <c r="CD330" s="50"/>
      <c r="CE330" s="50"/>
      <c r="CF330" s="50"/>
      <c r="CG330" s="50"/>
      <c r="CH330" s="50"/>
      <c r="CI330" s="50"/>
      <c r="CJ330" s="50"/>
      <c r="CK330" s="50"/>
      <c r="CL330" s="50"/>
      <c r="CM330" s="50"/>
      <c r="CN330" s="50"/>
      <c r="CO330" s="50"/>
      <c r="CP330" s="50"/>
      <c r="CQ330" s="50"/>
      <c r="CR330" s="50"/>
      <c r="CS330" s="50"/>
      <c r="CT330" s="50"/>
      <c r="CU330" s="50"/>
      <c r="CV330" s="50"/>
      <c r="CW330" s="50"/>
      <c r="CX330" s="50"/>
      <c r="CY330" s="50"/>
      <c r="CZ330" s="50"/>
      <c r="DA330" s="50"/>
      <c r="DB330" s="50"/>
      <c r="DC330" s="50"/>
      <c r="DD330" s="50"/>
      <c r="DE330" s="50"/>
      <c r="DF330" s="50"/>
      <c r="DG330" s="50"/>
      <c r="DH330" s="50"/>
      <c r="DI330" s="50"/>
      <c r="DJ330" s="50"/>
      <c r="DK330" s="50"/>
      <c r="DL330" s="50"/>
      <c r="DM330" s="50"/>
      <c r="DN330" s="50"/>
      <c r="DO330" s="50"/>
      <c r="DP330" s="50"/>
      <c r="DQ330" s="50"/>
      <c r="DR330" s="50"/>
      <c r="DS330" s="50"/>
      <c r="DT330" s="50"/>
      <c r="DU330" s="50"/>
      <c r="DV330" s="50"/>
      <c r="DW330" s="50"/>
      <c r="DX330" s="50"/>
      <c r="DY330" s="50"/>
      <c r="DZ330" s="50"/>
      <c r="EA330" s="50"/>
      <c r="EB330" s="50"/>
      <c r="EC330" s="50"/>
      <c r="ED330" s="50"/>
      <c r="EE330" s="50"/>
      <c r="EF330" s="50"/>
      <c r="EG330" s="50"/>
      <c r="EH330" s="50"/>
      <c r="EI330" s="59"/>
      <c r="EJ330" s="50"/>
      <c r="EK330" s="50"/>
      <c r="EL330" s="50"/>
      <c r="EM330" s="50"/>
      <c r="EN330" s="50"/>
      <c r="EO330" s="50"/>
      <c r="EP330" s="50"/>
      <c r="EQ330" s="50"/>
      <c r="ER330" s="50"/>
      <c r="ES330" s="50"/>
      <c r="ET330" s="50"/>
      <c r="EU330" s="50"/>
      <c r="EV330" s="50"/>
      <c r="EW330" s="50"/>
      <c r="EX330" s="50"/>
      <c r="EY330" s="50"/>
      <c r="EZ330" s="50"/>
      <c r="FA330" s="50"/>
      <c r="FB330" s="50"/>
      <c r="FC330" s="50"/>
      <c r="FD330" s="50"/>
      <c r="FE330" s="50"/>
      <c r="FF330" s="50"/>
      <c r="FG330" s="50"/>
      <c r="FH330" s="50"/>
      <c r="FI330" s="50"/>
      <c r="FJ330" s="50"/>
      <c r="FK330" s="50"/>
      <c r="FL330" s="50"/>
      <c r="FM330" s="50"/>
      <c r="FN330" s="50"/>
      <c r="FO330" s="50"/>
      <c r="FP330" s="50"/>
      <c r="FQ330" s="50"/>
      <c r="FR330" s="50"/>
      <c r="FS330" s="50"/>
      <c r="FT330" s="50"/>
      <c r="FU330" s="50"/>
      <c r="FV330" s="50"/>
      <c r="FW330" s="50"/>
      <c r="FX330" s="50"/>
      <c r="FY330" s="50"/>
      <c r="FZ330" s="50"/>
      <c r="GA330" s="50"/>
      <c r="GB330" s="50"/>
      <c r="GC330" s="50"/>
      <c r="GD330" s="50"/>
      <c r="GE330" s="50"/>
      <c r="GF330" s="50"/>
      <c r="GG330" s="50"/>
      <c r="GH330" s="50"/>
      <c r="GI330" s="50"/>
      <c r="GJ330" s="50"/>
      <c r="GK330" s="50"/>
      <c r="GL330" s="50"/>
      <c r="GM330" s="50"/>
      <c r="GN330" s="50"/>
      <c r="GO330" s="50"/>
      <c r="GP330" s="50"/>
      <c r="GQ330" s="50"/>
      <c r="GR330" s="50"/>
      <c r="GS330" s="50"/>
      <c r="GT330" s="50"/>
      <c r="GU330" s="50"/>
      <c r="GV330" s="50"/>
      <c r="GW330" s="50"/>
      <c r="GX330" s="50"/>
      <c r="GY330" s="50"/>
      <c r="GZ330" s="50"/>
      <c r="HA330" s="50"/>
      <c r="HB330" s="50"/>
      <c r="HC330" s="50"/>
      <c r="HD330" s="50"/>
      <c r="HE330" s="50"/>
      <c r="HF330" s="50"/>
      <c r="HG330" s="50"/>
      <c r="HH330" s="50"/>
      <c r="HI330" s="50"/>
      <c r="HJ330" s="50"/>
      <c r="HK330" s="50"/>
      <c r="HL330" s="50"/>
      <c r="HM330" s="50"/>
      <c r="HN330" s="50"/>
      <c r="HO330" s="50"/>
      <c r="HP330" s="50"/>
      <c r="HQ330" s="50"/>
      <c r="HR330" s="50"/>
      <c r="HS330" s="50"/>
      <c r="HT330" s="151"/>
    </row>
    <row r="331" spans="1:228" s="152" customFormat="1" ht="15" thickBot="1">
      <c r="A331" s="168"/>
      <c r="B331" s="169"/>
      <c r="C331" s="169"/>
      <c r="D331" s="170"/>
      <c r="E331" s="171"/>
      <c r="F331" s="171"/>
      <c r="G331" s="170"/>
      <c r="H331" s="12"/>
      <c r="I331" s="50"/>
      <c r="J331" s="50"/>
      <c r="K331" s="175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  <c r="AV331" s="50"/>
      <c r="AW331" s="50"/>
      <c r="AX331" s="50"/>
      <c r="AY331" s="50"/>
      <c r="AZ331" s="50"/>
      <c r="BA331" s="50"/>
      <c r="BB331" s="50"/>
      <c r="BC331" s="50"/>
      <c r="BD331" s="50"/>
      <c r="BE331" s="50"/>
      <c r="BF331" s="50"/>
      <c r="BG331" s="50"/>
      <c r="BH331" s="50"/>
      <c r="BI331" s="50"/>
      <c r="BJ331" s="50"/>
      <c r="BK331" s="50"/>
      <c r="BL331" s="50"/>
      <c r="BM331" s="50"/>
      <c r="BN331" s="50"/>
      <c r="BO331" s="50"/>
      <c r="BP331" s="50"/>
      <c r="BQ331" s="50"/>
      <c r="BR331" s="50"/>
      <c r="BS331" s="50"/>
      <c r="BT331" s="50"/>
      <c r="BU331" s="50"/>
      <c r="BV331" s="50"/>
      <c r="BW331" s="50"/>
      <c r="BX331" s="50"/>
      <c r="BY331" s="50"/>
      <c r="BZ331" s="50"/>
      <c r="CA331" s="50"/>
      <c r="CB331" s="50"/>
      <c r="CC331" s="50"/>
      <c r="CD331" s="50"/>
      <c r="CE331" s="50"/>
      <c r="CF331" s="50"/>
      <c r="CG331" s="50"/>
      <c r="CH331" s="50"/>
      <c r="CI331" s="50"/>
      <c r="CJ331" s="50"/>
      <c r="CK331" s="50"/>
      <c r="CL331" s="50"/>
      <c r="CM331" s="50"/>
      <c r="CN331" s="50"/>
      <c r="CO331" s="50"/>
      <c r="CP331" s="50"/>
      <c r="CQ331" s="50"/>
      <c r="CR331" s="50"/>
      <c r="CS331" s="50"/>
      <c r="CT331" s="50"/>
      <c r="CU331" s="50"/>
      <c r="CV331" s="50"/>
      <c r="CW331" s="50"/>
      <c r="CX331" s="50"/>
      <c r="CY331" s="50"/>
      <c r="CZ331" s="50"/>
      <c r="DA331" s="50"/>
      <c r="DB331" s="50"/>
      <c r="DC331" s="50"/>
      <c r="DD331" s="50"/>
      <c r="DE331" s="50"/>
      <c r="DF331" s="50"/>
      <c r="DG331" s="50"/>
      <c r="DH331" s="50"/>
      <c r="DI331" s="50"/>
      <c r="DJ331" s="50"/>
      <c r="DK331" s="50"/>
      <c r="DL331" s="50"/>
      <c r="DM331" s="50"/>
      <c r="DN331" s="50"/>
      <c r="DO331" s="50"/>
      <c r="DP331" s="50"/>
      <c r="DQ331" s="50"/>
      <c r="DR331" s="50"/>
      <c r="DS331" s="50"/>
      <c r="DT331" s="50"/>
      <c r="DU331" s="50"/>
      <c r="DV331" s="50"/>
      <c r="DW331" s="50"/>
      <c r="DX331" s="50"/>
      <c r="DY331" s="50"/>
      <c r="DZ331" s="50"/>
      <c r="EA331" s="50"/>
      <c r="EB331" s="50"/>
      <c r="EC331" s="50"/>
      <c r="ED331" s="50"/>
      <c r="EE331" s="50"/>
      <c r="EF331" s="50"/>
      <c r="EG331" s="50"/>
      <c r="EH331" s="50"/>
      <c r="EI331" s="59"/>
      <c r="EJ331" s="50"/>
      <c r="EK331" s="50"/>
      <c r="EL331" s="50"/>
      <c r="EM331" s="50"/>
      <c r="EN331" s="50"/>
      <c r="EO331" s="50"/>
      <c r="EP331" s="50"/>
      <c r="EQ331" s="50"/>
      <c r="ER331" s="50"/>
      <c r="ES331" s="50"/>
      <c r="ET331" s="50"/>
      <c r="EU331" s="50"/>
      <c r="EV331" s="50"/>
      <c r="EW331" s="50"/>
      <c r="EX331" s="50"/>
      <c r="EY331" s="50"/>
      <c r="EZ331" s="50"/>
      <c r="FA331" s="50"/>
      <c r="FB331" s="50"/>
      <c r="FC331" s="50"/>
      <c r="FD331" s="50"/>
      <c r="FE331" s="50"/>
      <c r="FF331" s="50"/>
      <c r="FG331" s="50"/>
      <c r="FH331" s="50"/>
      <c r="FI331" s="50"/>
      <c r="FJ331" s="50"/>
      <c r="FK331" s="50"/>
      <c r="FL331" s="50"/>
      <c r="FM331" s="50"/>
      <c r="FN331" s="50"/>
      <c r="FO331" s="50"/>
      <c r="FP331" s="50"/>
      <c r="FQ331" s="50"/>
      <c r="FR331" s="50"/>
      <c r="FS331" s="50"/>
      <c r="FT331" s="50"/>
      <c r="FU331" s="50"/>
      <c r="FV331" s="50"/>
      <c r="FW331" s="50"/>
      <c r="FX331" s="50"/>
      <c r="FY331" s="50"/>
      <c r="FZ331" s="50"/>
      <c r="GA331" s="50"/>
      <c r="GB331" s="50"/>
      <c r="GC331" s="50"/>
      <c r="GD331" s="50"/>
      <c r="GE331" s="50"/>
      <c r="GF331" s="50"/>
      <c r="GG331" s="50"/>
      <c r="GH331" s="50"/>
      <c r="GI331" s="50"/>
      <c r="GJ331" s="50"/>
      <c r="GK331" s="50"/>
      <c r="GL331" s="50"/>
      <c r="GM331" s="50"/>
      <c r="GN331" s="50"/>
      <c r="GO331" s="50"/>
      <c r="GP331" s="50"/>
      <c r="GQ331" s="50"/>
      <c r="GR331" s="50"/>
      <c r="GS331" s="50"/>
      <c r="GT331" s="50"/>
      <c r="GU331" s="50"/>
      <c r="GV331" s="50"/>
      <c r="GW331" s="50"/>
      <c r="GX331" s="50"/>
      <c r="GY331" s="50"/>
      <c r="GZ331" s="50"/>
      <c r="HA331" s="50"/>
      <c r="HB331" s="50"/>
      <c r="HC331" s="50"/>
      <c r="HD331" s="50"/>
      <c r="HE331" s="50"/>
      <c r="HF331" s="50"/>
      <c r="HG331" s="50"/>
      <c r="HH331" s="50"/>
      <c r="HI331" s="50"/>
      <c r="HJ331" s="50"/>
      <c r="HK331" s="50"/>
      <c r="HL331" s="50"/>
      <c r="HM331" s="50"/>
      <c r="HN331" s="50"/>
      <c r="HO331" s="50"/>
      <c r="HP331" s="50"/>
      <c r="HQ331" s="50"/>
      <c r="HR331" s="50"/>
      <c r="HS331" s="50"/>
      <c r="HT331" s="151"/>
    </row>
    <row r="332" spans="1:228" s="152" customFormat="1">
      <c r="A332" s="168"/>
      <c r="B332" s="169"/>
      <c r="C332" s="169"/>
      <c r="D332" s="170"/>
      <c r="E332" s="171"/>
      <c r="F332" s="171"/>
      <c r="G332" s="170"/>
      <c r="H332" s="12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  <c r="AV332" s="50"/>
      <c r="AW332" s="50"/>
      <c r="AX332" s="50"/>
      <c r="AY332" s="50"/>
      <c r="AZ332" s="50"/>
      <c r="BA332" s="50"/>
      <c r="BB332" s="50"/>
      <c r="BC332" s="50"/>
      <c r="BD332" s="50"/>
      <c r="BE332" s="50"/>
      <c r="BF332" s="50"/>
      <c r="BG332" s="50"/>
      <c r="BH332" s="50"/>
      <c r="BI332" s="50"/>
      <c r="BJ332" s="50"/>
      <c r="BK332" s="50"/>
      <c r="BL332" s="50"/>
      <c r="BM332" s="50"/>
      <c r="BN332" s="50"/>
      <c r="BO332" s="50"/>
      <c r="BP332" s="50"/>
      <c r="BQ332" s="50"/>
      <c r="BR332" s="50"/>
      <c r="BS332" s="50"/>
      <c r="BT332" s="50"/>
      <c r="BU332" s="50"/>
      <c r="BV332" s="50"/>
      <c r="BW332" s="50"/>
      <c r="BX332" s="50"/>
      <c r="BY332" s="50"/>
      <c r="BZ332" s="50"/>
      <c r="CA332" s="50"/>
      <c r="CB332" s="50"/>
      <c r="CC332" s="50"/>
      <c r="CD332" s="50"/>
      <c r="CE332" s="50"/>
      <c r="CF332" s="50"/>
      <c r="CG332" s="50"/>
      <c r="CH332" s="50"/>
      <c r="CI332" s="50"/>
      <c r="CJ332" s="50"/>
      <c r="CK332" s="50"/>
      <c r="CL332" s="50"/>
      <c r="CM332" s="50"/>
      <c r="CN332" s="50"/>
      <c r="CO332" s="50"/>
      <c r="CP332" s="50"/>
      <c r="CQ332" s="50"/>
      <c r="CR332" s="50"/>
      <c r="CS332" s="50"/>
      <c r="CT332" s="50"/>
      <c r="CU332" s="50"/>
      <c r="CV332" s="50"/>
      <c r="CW332" s="50"/>
      <c r="CX332" s="50"/>
      <c r="CY332" s="50"/>
      <c r="CZ332" s="50"/>
      <c r="DA332" s="50"/>
      <c r="DB332" s="50"/>
      <c r="DC332" s="50"/>
      <c r="DD332" s="50"/>
      <c r="DE332" s="50"/>
      <c r="DF332" s="50"/>
      <c r="DG332" s="50"/>
      <c r="DH332" s="50"/>
      <c r="DI332" s="50"/>
      <c r="DJ332" s="50"/>
      <c r="DK332" s="50"/>
      <c r="DL332" s="50"/>
      <c r="DM332" s="50"/>
      <c r="DN332" s="50"/>
      <c r="DO332" s="50"/>
      <c r="DP332" s="50"/>
      <c r="DQ332" s="50"/>
      <c r="DR332" s="50"/>
      <c r="DS332" s="50"/>
      <c r="DT332" s="50"/>
      <c r="DU332" s="50"/>
      <c r="DV332" s="50"/>
      <c r="DW332" s="50"/>
      <c r="DX332" s="50"/>
      <c r="DY332" s="50"/>
      <c r="DZ332" s="50"/>
      <c r="EA332" s="50"/>
      <c r="EB332" s="50"/>
      <c r="EC332" s="50"/>
      <c r="ED332" s="50"/>
      <c r="EE332" s="50"/>
      <c r="EF332" s="50"/>
      <c r="EG332" s="50"/>
      <c r="EH332" s="50"/>
      <c r="EI332" s="59"/>
      <c r="EJ332" s="50"/>
      <c r="EK332" s="50"/>
      <c r="EL332" s="50"/>
      <c r="EM332" s="50"/>
      <c r="EN332" s="50"/>
      <c r="EO332" s="50"/>
      <c r="EP332" s="50"/>
      <c r="EQ332" s="50"/>
      <c r="ER332" s="50"/>
      <c r="ES332" s="50"/>
      <c r="ET332" s="50"/>
      <c r="EU332" s="50"/>
      <c r="EV332" s="50"/>
      <c r="EW332" s="50"/>
      <c r="EX332" s="50"/>
      <c r="EY332" s="50"/>
      <c r="EZ332" s="50"/>
      <c r="FA332" s="50"/>
      <c r="FB332" s="50"/>
      <c r="FC332" s="50"/>
      <c r="FD332" s="50"/>
      <c r="FE332" s="50"/>
      <c r="FF332" s="50"/>
      <c r="FG332" s="50"/>
      <c r="FH332" s="50"/>
      <c r="FI332" s="50"/>
      <c r="FJ332" s="50"/>
      <c r="FK332" s="50"/>
      <c r="FL332" s="50"/>
      <c r="FM332" s="50"/>
      <c r="FN332" s="50"/>
      <c r="FO332" s="50"/>
      <c r="FP332" s="50"/>
      <c r="FQ332" s="50"/>
      <c r="FR332" s="50"/>
      <c r="FS332" s="50"/>
      <c r="FT332" s="50"/>
      <c r="FU332" s="50"/>
      <c r="FV332" s="50"/>
      <c r="FW332" s="50"/>
      <c r="FX332" s="50"/>
      <c r="FY332" s="50"/>
      <c r="FZ332" s="50"/>
      <c r="GA332" s="50"/>
      <c r="GB332" s="50"/>
      <c r="GC332" s="50"/>
      <c r="GD332" s="50"/>
      <c r="GE332" s="50"/>
      <c r="GF332" s="50"/>
      <c r="GG332" s="50"/>
      <c r="GH332" s="50"/>
      <c r="GI332" s="50"/>
      <c r="GJ332" s="50"/>
      <c r="GK332" s="50"/>
      <c r="GL332" s="50"/>
      <c r="GM332" s="50"/>
      <c r="GN332" s="50"/>
      <c r="GO332" s="50"/>
      <c r="GP332" s="50"/>
      <c r="GQ332" s="50"/>
      <c r="GR332" s="50"/>
      <c r="GS332" s="50"/>
      <c r="GT332" s="50"/>
      <c r="GU332" s="50"/>
      <c r="GV332" s="50"/>
      <c r="GW332" s="50"/>
      <c r="GX332" s="50"/>
      <c r="GY332" s="50"/>
      <c r="GZ332" s="50"/>
      <c r="HA332" s="50"/>
      <c r="HB332" s="50"/>
      <c r="HC332" s="50"/>
      <c r="HD332" s="50"/>
      <c r="HE332" s="50"/>
      <c r="HF332" s="50"/>
      <c r="HG332" s="50"/>
      <c r="HH332" s="50"/>
      <c r="HI332" s="50"/>
      <c r="HJ332" s="50"/>
      <c r="HK332" s="50"/>
      <c r="HL332" s="50"/>
      <c r="HM332" s="50"/>
      <c r="HN332" s="50"/>
      <c r="HO332" s="50"/>
      <c r="HP332" s="50"/>
      <c r="HQ332" s="50"/>
      <c r="HR332" s="50"/>
      <c r="HS332" s="50"/>
      <c r="HT332" s="151"/>
    </row>
    <row r="333" spans="1:228" s="152" customFormat="1">
      <c r="A333" s="168"/>
      <c r="B333" s="169"/>
      <c r="C333" s="169"/>
      <c r="D333" s="170"/>
      <c r="E333" s="171"/>
      <c r="F333" s="171"/>
      <c r="G333" s="170"/>
      <c r="H333" s="12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  <c r="AV333" s="50"/>
      <c r="AW333" s="50"/>
      <c r="AX333" s="50"/>
      <c r="AY333" s="50"/>
      <c r="AZ333" s="50"/>
      <c r="BA333" s="50"/>
      <c r="BB333" s="50"/>
      <c r="BC333" s="50"/>
      <c r="BD333" s="50"/>
      <c r="BE333" s="50"/>
      <c r="BF333" s="50"/>
      <c r="BG333" s="50"/>
      <c r="BH333" s="50"/>
      <c r="BI333" s="50"/>
      <c r="BJ333" s="50"/>
      <c r="BK333" s="50"/>
      <c r="BL333" s="50"/>
      <c r="BM333" s="50"/>
      <c r="BN333" s="50"/>
      <c r="BO333" s="50"/>
      <c r="BP333" s="50"/>
      <c r="BQ333" s="50"/>
      <c r="BR333" s="50"/>
      <c r="BS333" s="50"/>
      <c r="BT333" s="50"/>
      <c r="BU333" s="50"/>
      <c r="BV333" s="50"/>
      <c r="BW333" s="50"/>
      <c r="BX333" s="50"/>
      <c r="BY333" s="50"/>
      <c r="BZ333" s="50"/>
      <c r="CA333" s="50"/>
      <c r="CB333" s="50"/>
      <c r="CC333" s="50"/>
      <c r="CD333" s="50"/>
      <c r="CE333" s="50"/>
      <c r="CF333" s="50"/>
      <c r="CG333" s="50"/>
      <c r="CH333" s="50"/>
      <c r="CI333" s="50"/>
      <c r="CJ333" s="50"/>
      <c r="CK333" s="50"/>
      <c r="CL333" s="50"/>
      <c r="CM333" s="50"/>
      <c r="CN333" s="50"/>
      <c r="CO333" s="50"/>
      <c r="CP333" s="50"/>
      <c r="CQ333" s="50"/>
      <c r="CR333" s="50"/>
      <c r="CS333" s="50"/>
      <c r="CT333" s="50"/>
      <c r="CU333" s="50"/>
      <c r="CV333" s="50"/>
      <c r="CW333" s="50"/>
      <c r="CX333" s="50"/>
      <c r="CY333" s="50"/>
      <c r="CZ333" s="50"/>
      <c r="DA333" s="50"/>
      <c r="DB333" s="50"/>
      <c r="DC333" s="50"/>
      <c r="DD333" s="50"/>
      <c r="DE333" s="50"/>
      <c r="DF333" s="50"/>
      <c r="DG333" s="50"/>
      <c r="DH333" s="50"/>
      <c r="DI333" s="50"/>
      <c r="DJ333" s="50"/>
      <c r="DK333" s="50"/>
      <c r="DL333" s="50"/>
      <c r="DM333" s="50"/>
      <c r="DN333" s="50"/>
      <c r="DO333" s="50"/>
      <c r="DP333" s="50"/>
      <c r="DQ333" s="50"/>
      <c r="DR333" s="50"/>
      <c r="DS333" s="50"/>
      <c r="DT333" s="50"/>
      <c r="DU333" s="50"/>
      <c r="DV333" s="50"/>
      <c r="DW333" s="50"/>
      <c r="DX333" s="50"/>
      <c r="DY333" s="50"/>
      <c r="DZ333" s="50"/>
      <c r="EA333" s="50"/>
      <c r="EB333" s="50"/>
      <c r="EC333" s="50"/>
      <c r="ED333" s="50"/>
      <c r="EE333" s="50"/>
      <c r="EF333" s="50"/>
      <c r="EG333" s="50"/>
      <c r="EH333" s="50"/>
      <c r="EI333" s="59"/>
      <c r="EJ333" s="50"/>
      <c r="EK333" s="50"/>
      <c r="EL333" s="50"/>
      <c r="EM333" s="50"/>
      <c r="EN333" s="50"/>
      <c r="EO333" s="50"/>
      <c r="EP333" s="50"/>
      <c r="EQ333" s="50"/>
      <c r="ER333" s="50"/>
      <c r="ES333" s="50"/>
      <c r="ET333" s="50"/>
      <c r="EU333" s="50"/>
      <c r="EV333" s="50"/>
      <c r="EW333" s="50"/>
      <c r="EX333" s="50"/>
      <c r="EY333" s="50"/>
      <c r="EZ333" s="50"/>
      <c r="FA333" s="50"/>
      <c r="FB333" s="50"/>
      <c r="FC333" s="50"/>
      <c r="FD333" s="50"/>
      <c r="FE333" s="50"/>
      <c r="FF333" s="50"/>
      <c r="FG333" s="50"/>
      <c r="FH333" s="50"/>
      <c r="FI333" s="50"/>
      <c r="FJ333" s="50"/>
      <c r="FK333" s="50"/>
      <c r="FL333" s="50"/>
      <c r="FM333" s="50"/>
      <c r="FN333" s="50"/>
      <c r="FO333" s="50"/>
      <c r="FP333" s="50"/>
      <c r="FQ333" s="50"/>
      <c r="FR333" s="50"/>
      <c r="FS333" s="50"/>
      <c r="FT333" s="50"/>
      <c r="FU333" s="50"/>
      <c r="FV333" s="50"/>
      <c r="FW333" s="50"/>
      <c r="FX333" s="50"/>
      <c r="FY333" s="50"/>
      <c r="FZ333" s="50"/>
      <c r="GA333" s="50"/>
      <c r="GB333" s="50"/>
      <c r="GC333" s="50"/>
      <c r="GD333" s="50"/>
      <c r="GE333" s="50"/>
      <c r="GF333" s="50"/>
      <c r="GG333" s="50"/>
      <c r="GH333" s="50"/>
      <c r="GI333" s="50"/>
      <c r="GJ333" s="50"/>
      <c r="GK333" s="50"/>
      <c r="GL333" s="50"/>
      <c r="GM333" s="50"/>
      <c r="GN333" s="50"/>
      <c r="GO333" s="50"/>
      <c r="GP333" s="50"/>
      <c r="GQ333" s="50"/>
      <c r="GR333" s="50"/>
      <c r="GS333" s="50"/>
      <c r="GT333" s="50"/>
      <c r="GU333" s="50"/>
      <c r="GV333" s="50"/>
      <c r="GW333" s="50"/>
      <c r="GX333" s="50"/>
      <c r="GY333" s="50"/>
      <c r="GZ333" s="50"/>
      <c r="HA333" s="50"/>
      <c r="HB333" s="50"/>
      <c r="HC333" s="50"/>
      <c r="HD333" s="50"/>
      <c r="HE333" s="50"/>
      <c r="HF333" s="50"/>
      <c r="HG333" s="50"/>
      <c r="HH333" s="50"/>
      <c r="HI333" s="50"/>
      <c r="HJ333" s="50"/>
      <c r="HK333" s="50"/>
      <c r="HL333" s="50"/>
      <c r="HM333" s="50"/>
      <c r="HN333" s="50"/>
      <c r="HO333" s="50"/>
      <c r="HP333" s="50"/>
      <c r="HQ333" s="50"/>
      <c r="HR333" s="50"/>
      <c r="HS333" s="50"/>
      <c r="HT333" s="151"/>
    </row>
    <row r="334" spans="1:228" s="152" customFormat="1" ht="15">
      <c r="A334" s="168"/>
      <c r="B334" s="169"/>
      <c r="C334" s="169"/>
      <c r="D334" s="170"/>
      <c r="E334" s="171"/>
      <c r="F334" s="171"/>
      <c r="G334" s="170"/>
      <c r="H334" s="12"/>
      <c r="I334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  <c r="AV334" s="50"/>
      <c r="AW334" s="50"/>
      <c r="AX334" s="50"/>
      <c r="AY334" s="50"/>
      <c r="AZ334" s="50"/>
      <c r="BA334" s="50"/>
      <c r="BB334" s="50"/>
      <c r="BC334" s="50"/>
      <c r="BD334" s="50"/>
      <c r="BE334" s="50"/>
      <c r="BF334" s="50"/>
      <c r="BG334" s="50"/>
      <c r="BH334" s="50"/>
      <c r="BI334" s="50"/>
      <c r="BJ334" s="50"/>
      <c r="BK334" s="50"/>
      <c r="BL334" s="50"/>
      <c r="BM334" s="50"/>
      <c r="BN334" s="50"/>
      <c r="BO334" s="50"/>
      <c r="BP334" s="50"/>
      <c r="BQ334" s="50"/>
      <c r="BR334" s="50"/>
      <c r="BS334" s="50"/>
      <c r="BT334" s="50"/>
      <c r="BU334" s="50"/>
      <c r="BV334" s="50"/>
      <c r="BW334" s="50"/>
      <c r="BX334" s="50"/>
      <c r="BY334" s="50"/>
      <c r="BZ334" s="50"/>
      <c r="CA334" s="50"/>
      <c r="CB334" s="50"/>
      <c r="CC334" s="50"/>
      <c r="CD334" s="50"/>
      <c r="CE334" s="50"/>
      <c r="CF334" s="50"/>
      <c r="CG334" s="50"/>
      <c r="CH334" s="50"/>
      <c r="CI334" s="50"/>
      <c r="CJ334" s="50"/>
      <c r="CK334" s="50"/>
      <c r="CL334" s="50"/>
      <c r="CM334" s="50"/>
      <c r="CN334" s="50"/>
      <c r="CO334" s="50"/>
      <c r="CP334" s="50"/>
      <c r="CQ334" s="50"/>
      <c r="CR334" s="50"/>
      <c r="CS334" s="50"/>
      <c r="CT334" s="50"/>
      <c r="CU334" s="50"/>
      <c r="CV334" s="50"/>
      <c r="CW334" s="50"/>
      <c r="CX334" s="50"/>
      <c r="CY334" s="50"/>
      <c r="CZ334" s="50"/>
      <c r="DA334" s="50"/>
      <c r="DB334" s="50"/>
      <c r="DC334" s="50"/>
      <c r="DD334" s="50"/>
      <c r="DE334" s="50"/>
      <c r="DF334" s="50"/>
      <c r="DG334" s="50"/>
      <c r="DH334" s="50"/>
      <c r="DI334" s="50"/>
      <c r="DJ334" s="50"/>
      <c r="DK334" s="50"/>
      <c r="DL334" s="50"/>
      <c r="DM334" s="50"/>
      <c r="DN334" s="50"/>
      <c r="DO334" s="50"/>
      <c r="DP334" s="50"/>
      <c r="DQ334" s="50"/>
      <c r="DR334" s="50"/>
      <c r="DS334" s="50"/>
      <c r="DT334" s="50"/>
      <c r="DU334" s="50"/>
      <c r="DV334" s="50"/>
      <c r="DW334" s="50"/>
      <c r="DX334" s="50"/>
      <c r="DY334" s="50"/>
      <c r="DZ334" s="50"/>
      <c r="EA334" s="50"/>
      <c r="EB334" s="50"/>
      <c r="EC334" s="50"/>
      <c r="ED334" s="50"/>
      <c r="EE334" s="50"/>
      <c r="EF334" s="50"/>
      <c r="EG334" s="50"/>
      <c r="EH334" s="50"/>
      <c r="EI334" s="59"/>
      <c r="EJ334" s="50"/>
      <c r="EK334" s="50"/>
      <c r="EL334" s="50"/>
      <c r="EM334" s="50"/>
      <c r="EN334" s="50"/>
      <c r="EO334" s="50"/>
      <c r="EP334" s="50"/>
      <c r="EQ334" s="50"/>
      <c r="ER334" s="50"/>
      <c r="ES334" s="50"/>
      <c r="ET334" s="50"/>
      <c r="EU334" s="50"/>
      <c r="EV334" s="50"/>
      <c r="EW334" s="50"/>
      <c r="EX334" s="50"/>
      <c r="EY334" s="50"/>
      <c r="EZ334" s="50"/>
      <c r="FA334" s="50"/>
      <c r="FB334" s="50"/>
      <c r="FC334" s="50"/>
      <c r="FD334" s="50"/>
      <c r="FE334" s="50"/>
      <c r="FF334" s="50"/>
      <c r="FG334" s="50"/>
      <c r="FH334" s="50"/>
      <c r="FI334" s="50"/>
      <c r="FJ334" s="50"/>
      <c r="FK334" s="50"/>
      <c r="FL334" s="50"/>
      <c r="FM334" s="50"/>
      <c r="FN334" s="50"/>
      <c r="FO334" s="50"/>
      <c r="FP334" s="50"/>
      <c r="FQ334" s="50"/>
      <c r="FR334" s="50"/>
      <c r="FS334" s="50"/>
      <c r="FT334" s="50"/>
      <c r="FU334" s="50"/>
      <c r="FV334" s="50"/>
      <c r="FW334" s="50"/>
      <c r="FX334" s="50"/>
      <c r="FY334" s="50"/>
      <c r="FZ334" s="50"/>
      <c r="GA334" s="50"/>
      <c r="GB334" s="50"/>
      <c r="GC334" s="50"/>
      <c r="GD334" s="50"/>
      <c r="GE334" s="50"/>
      <c r="GF334" s="50"/>
      <c r="GG334" s="50"/>
      <c r="GH334" s="50"/>
      <c r="GI334" s="50"/>
      <c r="GJ334" s="50"/>
      <c r="GK334" s="50"/>
      <c r="GL334" s="50"/>
      <c r="GM334" s="50"/>
      <c r="GN334" s="50"/>
      <c r="GO334" s="50"/>
      <c r="GP334" s="50"/>
      <c r="GQ334" s="50"/>
      <c r="GR334" s="50"/>
      <c r="GS334" s="50"/>
      <c r="GT334" s="50"/>
      <c r="GU334" s="50"/>
      <c r="GV334" s="50"/>
      <c r="GW334" s="50"/>
      <c r="GX334" s="50"/>
      <c r="GY334" s="50"/>
      <c r="GZ334" s="50"/>
      <c r="HA334" s="50"/>
      <c r="HB334" s="50"/>
      <c r="HC334" s="50"/>
      <c r="HD334" s="50"/>
      <c r="HE334" s="50"/>
      <c r="HF334" s="50"/>
      <c r="HG334" s="50"/>
      <c r="HH334" s="50"/>
      <c r="HI334" s="50"/>
      <c r="HJ334" s="50"/>
      <c r="HK334" s="50"/>
      <c r="HL334" s="50"/>
      <c r="HM334" s="50"/>
      <c r="HN334" s="50"/>
      <c r="HO334" s="50"/>
      <c r="HP334" s="50"/>
      <c r="HQ334" s="50"/>
      <c r="HR334" s="50"/>
      <c r="HS334" s="50"/>
      <c r="HT334" s="151"/>
    </row>
    <row r="335" spans="1:228" s="178" customFormat="1">
      <c r="A335" s="168"/>
      <c r="B335" s="169"/>
      <c r="C335" s="169"/>
      <c r="D335" s="170"/>
      <c r="E335" s="171"/>
      <c r="F335" s="171"/>
      <c r="G335" s="170"/>
      <c r="H335" s="25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  <c r="AV335" s="50"/>
      <c r="AW335" s="50"/>
      <c r="AX335" s="50"/>
      <c r="AY335" s="50"/>
      <c r="AZ335" s="50"/>
      <c r="BA335" s="50"/>
      <c r="BB335" s="50"/>
      <c r="BC335" s="50"/>
      <c r="BD335" s="50"/>
      <c r="BE335" s="50"/>
      <c r="BF335" s="50"/>
      <c r="BG335" s="50"/>
      <c r="BH335" s="50"/>
      <c r="BI335" s="50"/>
      <c r="BJ335" s="50"/>
      <c r="BK335" s="50"/>
      <c r="BL335" s="50"/>
      <c r="BM335" s="50"/>
      <c r="BN335" s="50"/>
      <c r="BO335" s="50"/>
      <c r="BP335" s="50"/>
      <c r="BQ335" s="50"/>
      <c r="BR335" s="50"/>
      <c r="BS335" s="50"/>
      <c r="BT335" s="50"/>
      <c r="BU335" s="50"/>
      <c r="BV335" s="50"/>
      <c r="BW335" s="50"/>
      <c r="BX335" s="50"/>
      <c r="BY335" s="50"/>
      <c r="BZ335" s="50"/>
      <c r="CA335" s="50"/>
      <c r="CB335" s="50"/>
      <c r="CC335" s="50"/>
      <c r="CD335" s="50"/>
      <c r="CE335" s="50"/>
      <c r="CF335" s="50"/>
      <c r="CG335" s="50"/>
      <c r="CH335" s="50"/>
      <c r="CI335" s="50"/>
      <c r="CJ335" s="50"/>
      <c r="CK335" s="50"/>
      <c r="CL335" s="50"/>
      <c r="CM335" s="50"/>
      <c r="CN335" s="50"/>
      <c r="CO335" s="50"/>
      <c r="CP335" s="50"/>
      <c r="CQ335" s="50"/>
      <c r="CR335" s="50"/>
      <c r="CS335" s="50"/>
      <c r="CT335" s="50"/>
      <c r="CU335" s="50"/>
      <c r="CV335" s="50"/>
      <c r="CW335" s="50"/>
      <c r="CX335" s="50"/>
      <c r="CY335" s="50"/>
      <c r="CZ335" s="50"/>
      <c r="DA335" s="50"/>
      <c r="DB335" s="50"/>
      <c r="DC335" s="50"/>
      <c r="DD335" s="50"/>
      <c r="DE335" s="50"/>
      <c r="DF335" s="50"/>
      <c r="DG335" s="50"/>
      <c r="DH335" s="50"/>
      <c r="DI335" s="50"/>
      <c r="DJ335" s="50"/>
      <c r="DK335" s="50"/>
      <c r="DL335" s="50"/>
      <c r="DM335" s="50"/>
      <c r="DN335" s="50"/>
      <c r="DO335" s="50"/>
      <c r="DP335" s="50"/>
      <c r="DQ335" s="50"/>
      <c r="DR335" s="50"/>
      <c r="DS335" s="50"/>
      <c r="DT335" s="50"/>
      <c r="DU335" s="50"/>
      <c r="DV335" s="50"/>
      <c r="DW335" s="50"/>
      <c r="DX335" s="50"/>
      <c r="DY335" s="50"/>
      <c r="DZ335" s="50"/>
      <c r="EA335" s="50"/>
      <c r="EB335" s="50"/>
      <c r="EC335" s="50"/>
      <c r="ED335" s="50"/>
      <c r="EE335" s="50"/>
      <c r="EF335" s="50"/>
      <c r="EG335" s="50"/>
      <c r="EH335" s="50"/>
      <c r="EI335" s="176"/>
      <c r="EJ335" s="50"/>
      <c r="EK335" s="50"/>
      <c r="EL335" s="50"/>
      <c r="EM335" s="50"/>
      <c r="EN335" s="50"/>
      <c r="EO335" s="50"/>
      <c r="EP335" s="50"/>
      <c r="EQ335" s="50"/>
      <c r="ER335" s="50"/>
      <c r="ES335" s="50"/>
      <c r="ET335" s="50"/>
      <c r="EU335" s="50"/>
      <c r="EV335" s="50"/>
      <c r="EW335" s="50"/>
      <c r="EX335" s="50"/>
      <c r="EY335" s="50"/>
      <c r="EZ335" s="50"/>
      <c r="FA335" s="50"/>
      <c r="FB335" s="50"/>
      <c r="FC335" s="50"/>
      <c r="FD335" s="50"/>
      <c r="FE335" s="50"/>
      <c r="FF335" s="50"/>
      <c r="FG335" s="50"/>
      <c r="FH335" s="50"/>
      <c r="FI335" s="50"/>
      <c r="FJ335" s="50"/>
      <c r="FK335" s="50"/>
      <c r="FL335" s="50"/>
      <c r="FM335" s="50"/>
      <c r="FN335" s="50"/>
      <c r="FO335" s="50"/>
      <c r="FP335" s="50"/>
      <c r="FQ335" s="50"/>
      <c r="FR335" s="50"/>
      <c r="FS335" s="50"/>
      <c r="FT335" s="50"/>
      <c r="FU335" s="50"/>
      <c r="FV335" s="50"/>
      <c r="FW335" s="50"/>
      <c r="FX335" s="50"/>
      <c r="FY335" s="50"/>
      <c r="FZ335" s="50"/>
      <c r="GA335" s="50"/>
      <c r="GB335" s="50"/>
      <c r="GC335" s="50"/>
      <c r="GD335" s="50"/>
      <c r="GE335" s="50"/>
      <c r="GF335" s="50"/>
      <c r="GG335" s="50"/>
      <c r="GH335" s="50"/>
      <c r="GI335" s="50"/>
      <c r="GJ335" s="50"/>
      <c r="GK335" s="50"/>
      <c r="GL335" s="50"/>
      <c r="GM335" s="50"/>
      <c r="GN335" s="50"/>
      <c r="GO335" s="50"/>
      <c r="GP335" s="50"/>
      <c r="GQ335" s="50"/>
      <c r="GR335" s="50"/>
      <c r="GS335" s="50"/>
      <c r="GT335" s="50"/>
      <c r="GU335" s="50"/>
      <c r="GV335" s="50"/>
      <c r="GW335" s="50"/>
      <c r="GX335" s="50"/>
      <c r="GY335" s="50"/>
      <c r="GZ335" s="50"/>
      <c r="HA335" s="50"/>
      <c r="HB335" s="50"/>
      <c r="HC335" s="50"/>
      <c r="HD335" s="50"/>
      <c r="HE335" s="50"/>
      <c r="HF335" s="50"/>
      <c r="HG335" s="50"/>
      <c r="HH335" s="50"/>
      <c r="HI335" s="50"/>
      <c r="HJ335" s="50"/>
      <c r="HK335" s="50"/>
      <c r="HL335" s="50"/>
      <c r="HM335" s="50"/>
      <c r="HN335" s="50"/>
      <c r="HO335" s="50"/>
      <c r="HP335" s="50"/>
      <c r="HQ335" s="50"/>
      <c r="HR335" s="50"/>
      <c r="HS335" s="50"/>
      <c r="HT335" s="177"/>
    </row>
    <row r="336" spans="1:228" s="50" customFormat="1">
      <c r="A336" s="168"/>
      <c r="B336" s="169"/>
      <c r="C336" s="169"/>
      <c r="D336" s="170"/>
      <c r="E336" s="171"/>
      <c r="F336" s="171"/>
      <c r="G336" s="170"/>
      <c r="H336" s="179"/>
    </row>
    <row r="337" spans="1:228" s="182" customFormat="1">
      <c r="A337" s="168"/>
      <c r="B337" s="169"/>
      <c r="C337" s="169"/>
      <c r="D337" s="170"/>
      <c r="E337" s="171"/>
      <c r="F337" s="171"/>
      <c r="G337" s="170"/>
      <c r="H337" s="12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  <c r="AV337" s="50"/>
      <c r="AW337" s="50"/>
      <c r="AX337" s="50"/>
      <c r="AY337" s="50"/>
      <c r="AZ337" s="50"/>
      <c r="BA337" s="50"/>
      <c r="BB337" s="50"/>
      <c r="BC337" s="50"/>
      <c r="BD337" s="50"/>
      <c r="BE337" s="50"/>
      <c r="BF337" s="50"/>
      <c r="BG337" s="50"/>
      <c r="BH337" s="50"/>
      <c r="BI337" s="50"/>
      <c r="BJ337" s="50"/>
      <c r="BK337" s="50"/>
      <c r="BL337" s="50"/>
      <c r="BM337" s="50"/>
      <c r="BN337" s="50"/>
      <c r="BO337" s="50"/>
      <c r="BP337" s="50"/>
      <c r="BQ337" s="50"/>
      <c r="BR337" s="50"/>
      <c r="BS337" s="50"/>
      <c r="BT337" s="50"/>
      <c r="BU337" s="50"/>
      <c r="BV337" s="50"/>
      <c r="BW337" s="50"/>
      <c r="BX337" s="50"/>
      <c r="BY337" s="50"/>
      <c r="BZ337" s="50"/>
      <c r="CA337" s="50"/>
      <c r="CB337" s="50"/>
      <c r="CC337" s="50"/>
      <c r="CD337" s="50"/>
      <c r="CE337" s="50"/>
      <c r="CF337" s="50"/>
      <c r="CG337" s="50"/>
      <c r="CH337" s="50"/>
      <c r="CI337" s="50"/>
      <c r="CJ337" s="50"/>
      <c r="CK337" s="50"/>
      <c r="CL337" s="50"/>
      <c r="CM337" s="50"/>
      <c r="CN337" s="50"/>
      <c r="CO337" s="50"/>
      <c r="CP337" s="50"/>
      <c r="CQ337" s="50"/>
      <c r="CR337" s="50"/>
      <c r="CS337" s="50"/>
      <c r="CT337" s="50"/>
      <c r="CU337" s="50"/>
      <c r="CV337" s="50"/>
      <c r="CW337" s="50"/>
      <c r="CX337" s="50"/>
      <c r="CY337" s="50"/>
      <c r="CZ337" s="50"/>
      <c r="DA337" s="50"/>
      <c r="DB337" s="50"/>
      <c r="DC337" s="50"/>
      <c r="DD337" s="50"/>
      <c r="DE337" s="50"/>
      <c r="DF337" s="50"/>
      <c r="DG337" s="50"/>
      <c r="DH337" s="50"/>
      <c r="DI337" s="50"/>
      <c r="DJ337" s="50"/>
      <c r="DK337" s="50"/>
      <c r="DL337" s="50"/>
      <c r="DM337" s="50"/>
      <c r="DN337" s="50"/>
      <c r="DO337" s="50"/>
      <c r="DP337" s="50"/>
      <c r="DQ337" s="50"/>
      <c r="DR337" s="50"/>
      <c r="DS337" s="50"/>
      <c r="DT337" s="50"/>
      <c r="DU337" s="50"/>
      <c r="DV337" s="50"/>
      <c r="DW337" s="50"/>
      <c r="DX337" s="50"/>
      <c r="DY337" s="50"/>
      <c r="DZ337" s="50"/>
      <c r="EA337" s="50"/>
      <c r="EB337" s="50"/>
      <c r="EC337" s="50"/>
      <c r="ED337" s="50"/>
      <c r="EE337" s="50"/>
      <c r="EF337" s="50"/>
      <c r="EG337" s="50"/>
      <c r="EH337" s="50"/>
      <c r="EI337" s="180"/>
      <c r="EJ337" s="50"/>
      <c r="EK337" s="50"/>
      <c r="EL337" s="50"/>
      <c r="EM337" s="50"/>
      <c r="EN337" s="50"/>
      <c r="EO337" s="50"/>
      <c r="EP337" s="50"/>
      <c r="EQ337" s="50"/>
      <c r="ER337" s="50"/>
      <c r="ES337" s="50"/>
      <c r="ET337" s="50"/>
      <c r="EU337" s="50"/>
      <c r="EV337" s="50"/>
      <c r="EW337" s="50"/>
      <c r="EX337" s="50"/>
      <c r="EY337" s="50"/>
      <c r="EZ337" s="50"/>
      <c r="FA337" s="50"/>
      <c r="FB337" s="50"/>
      <c r="FC337" s="50"/>
      <c r="FD337" s="50"/>
      <c r="FE337" s="50"/>
      <c r="FF337" s="50"/>
      <c r="FG337" s="50"/>
      <c r="FH337" s="50"/>
      <c r="FI337" s="50"/>
      <c r="FJ337" s="50"/>
      <c r="FK337" s="50"/>
      <c r="FL337" s="50"/>
      <c r="FM337" s="50"/>
      <c r="FN337" s="50"/>
      <c r="FO337" s="50"/>
      <c r="FP337" s="50"/>
      <c r="FQ337" s="50"/>
      <c r="FR337" s="50"/>
      <c r="FS337" s="50"/>
      <c r="FT337" s="50"/>
      <c r="FU337" s="50"/>
      <c r="FV337" s="50"/>
      <c r="FW337" s="50"/>
      <c r="FX337" s="50"/>
      <c r="FY337" s="50"/>
      <c r="FZ337" s="50"/>
      <c r="GA337" s="50"/>
      <c r="GB337" s="50"/>
      <c r="GC337" s="50"/>
      <c r="GD337" s="50"/>
      <c r="GE337" s="50"/>
      <c r="GF337" s="50"/>
      <c r="GG337" s="50"/>
      <c r="GH337" s="50"/>
      <c r="GI337" s="50"/>
      <c r="GJ337" s="50"/>
      <c r="GK337" s="50"/>
      <c r="GL337" s="50"/>
      <c r="GM337" s="50"/>
      <c r="GN337" s="50"/>
      <c r="GO337" s="50"/>
      <c r="GP337" s="50"/>
      <c r="GQ337" s="50"/>
      <c r="GR337" s="50"/>
      <c r="GS337" s="50"/>
      <c r="GT337" s="50"/>
      <c r="GU337" s="50"/>
      <c r="GV337" s="50"/>
      <c r="GW337" s="50"/>
      <c r="GX337" s="50"/>
      <c r="GY337" s="50"/>
      <c r="GZ337" s="50"/>
      <c r="HA337" s="50"/>
      <c r="HB337" s="50"/>
      <c r="HC337" s="50"/>
      <c r="HD337" s="50"/>
      <c r="HE337" s="50"/>
      <c r="HF337" s="50"/>
      <c r="HG337" s="50"/>
      <c r="HH337" s="50"/>
      <c r="HI337" s="50"/>
      <c r="HJ337" s="50"/>
      <c r="HK337" s="50"/>
      <c r="HL337" s="50"/>
      <c r="HM337" s="50"/>
      <c r="HN337" s="50"/>
      <c r="HO337" s="50"/>
      <c r="HP337" s="50"/>
      <c r="HQ337" s="50"/>
      <c r="HR337" s="50"/>
      <c r="HS337" s="50"/>
      <c r="HT337" s="181"/>
    </row>
    <row r="338" spans="1:228" s="152" customFormat="1">
      <c r="A338" s="168"/>
      <c r="B338" s="169"/>
      <c r="C338" s="169"/>
      <c r="D338" s="170"/>
      <c r="E338" s="171"/>
      <c r="F338" s="171"/>
      <c r="G338" s="170"/>
      <c r="H338" s="12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  <c r="AV338" s="50"/>
      <c r="AW338" s="50"/>
      <c r="AX338" s="50"/>
      <c r="AY338" s="50"/>
      <c r="AZ338" s="50"/>
      <c r="BA338" s="50"/>
      <c r="BB338" s="50"/>
      <c r="BC338" s="50"/>
      <c r="BD338" s="50"/>
      <c r="BE338" s="50"/>
      <c r="BF338" s="50"/>
      <c r="BG338" s="50"/>
      <c r="BH338" s="50"/>
      <c r="BI338" s="50"/>
      <c r="BJ338" s="50"/>
      <c r="BK338" s="50"/>
      <c r="BL338" s="50"/>
      <c r="BM338" s="50"/>
      <c r="BN338" s="50"/>
      <c r="BO338" s="50"/>
      <c r="BP338" s="50"/>
      <c r="BQ338" s="50"/>
      <c r="BR338" s="50"/>
      <c r="BS338" s="50"/>
      <c r="BT338" s="50"/>
      <c r="BU338" s="50"/>
      <c r="BV338" s="50"/>
      <c r="BW338" s="50"/>
      <c r="BX338" s="50"/>
      <c r="BY338" s="50"/>
      <c r="BZ338" s="50"/>
      <c r="CA338" s="50"/>
      <c r="CB338" s="50"/>
      <c r="CC338" s="50"/>
      <c r="CD338" s="50"/>
      <c r="CE338" s="50"/>
      <c r="CF338" s="50"/>
      <c r="CG338" s="50"/>
      <c r="CH338" s="50"/>
      <c r="CI338" s="50"/>
      <c r="CJ338" s="50"/>
      <c r="CK338" s="50"/>
      <c r="CL338" s="50"/>
      <c r="CM338" s="50"/>
      <c r="CN338" s="50"/>
      <c r="CO338" s="50"/>
      <c r="CP338" s="50"/>
      <c r="CQ338" s="50"/>
      <c r="CR338" s="50"/>
      <c r="CS338" s="50"/>
      <c r="CT338" s="50"/>
      <c r="CU338" s="50"/>
      <c r="CV338" s="50"/>
      <c r="CW338" s="50"/>
      <c r="CX338" s="50"/>
      <c r="CY338" s="50"/>
      <c r="CZ338" s="50"/>
      <c r="DA338" s="50"/>
      <c r="DB338" s="50"/>
      <c r="DC338" s="50"/>
      <c r="DD338" s="50"/>
      <c r="DE338" s="50"/>
      <c r="DF338" s="50"/>
      <c r="DG338" s="50"/>
      <c r="DH338" s="50"/>
      <c r="DI338" s="50"/>
      <c r="DJ338" s="50"/>
      <c r="DK338" s="50"/>
      <c r="DL338" s="50"/>
      <c r="DM338" s="50"/>
      <c r="DN338" s="50"/>
      <c r="DO338" s="50"/>
      <c r="DP338" s="50"/>
      <c r="DQ338" s="50"/>
      <c r="DR338" s="50"/>
      <c r="DS338" s="50"/>
      <c r="DT338" s="50"/>
      <c r="DU338" s="50"/>
      <c r="DV338" s="50"/>
      <c r="DW338" s="50"/>
      <c r="DX338" s="50"/>
      <c r="DY338" s="50"/>
      <c r="DZ338" s="50"/>
      <c r="EA338" s="50"/>
      <c r="EB338" s="50"/>
      <c r="EC338" s="50"/>
      <c r="ED338" s="50"/>
      <c r="EE338" s="50"/>
      <c r="EF338" s="50"/>
      <c r="EG338" s="50"/>
      <c r="EH338" s="50"/>
      <c r="EI338" s="59"/>
      <c r="EJ338" s="50"/>
      <c r="EK338" s="50"/>
      <c r="EL338" s="50"/>
      <c r="EM338" s="50"/>
      <c r="EN338" s="50"/>
      <c r="EO338" s="50"/>
      <c r="EP338" s="50"/>
      <c r="EQ338" s="50"/>
      <c r="ER338" s="50"/>
      <c r="ES338" s="50"/>
      <c r="ET338" s="50"/>
      <c r="EU338" s="50"/>
      <c r="EV338" s="50"/>
      <c r="EW338" s="50"/>
      <c r="EX338" s="50"/>
      <c r="EY338" s="50"/>
      <c r="EZ338" s="50"/>
      <c r="FA338" s="50"/>
      <c r="FB338" s="50"/>
      <c r="FC338" s="50"/>
      <c r="FD338" s="50"/>
      <c r="FE338" s="50"/>
      <c r="FF338" s="50"/>
      <c r="FG338" s="50"/>
      <c r="FH338" s="50"/>
      <c r="FI338" s="50"/>
      <c r="FJ338" s="50"/>
      <c r="FK338" s="50"/>
      <c r="FL338" s="50"/>
      <c r="FM338" s="50"/>
      <c r="FN338" s="50"/>
      <c r="FO338" s="50"/>
      <c r="FP338" s="50"/>
      <c r="FQ338" s="50"/>
      <c r="FR338" s="50"/>
      <c r="FS338" s="50"/>
      <c r="FT338" s="50"/>
      <c r="FU338" s="50"/>
      <c r="FV338" s="50"/>
      <c r="FW338" s="50"/>
      <c r="FX338" s="50"/>
      <c r="FY338" s="50"/>
      <c r="FZ338" s="50"/>
      <c r="GA338" s="50"/>
      <c r="GB338" s="50"/>
      <c r="GC338" s="50"/>
      <c r="GD338" s="50"/>
      <c r="GE338" s="50"/>
      <c r="GF338" s="50"/>
      <c r="GG338" s="50"/>
      <c r="GH338" s="50"/>
      <c r="GI338" s="50"/>
      <c r="GJ338" s="50"/>
      <c r="GK338" s="50"/>
      <c r="GL338" s="50"/>
      <c r="GM338" s="50"/>
      <c r="GN338" s="50"/>
      <c r="GO338" s="50"/>
      <c r="GP338" s="50"/>
      <c r="GQ338" s="50"/>
      <c r="GR338" s="50"/>
      <c r="GS338" s="50"/>
      <c r="GT338" s="50"/>
      <c r="GU338" s="50"/>
      <c r="GV338" s="50"/>
      <c r="GW338" s="50"/>
      <c r="GX338" s="50"/>
      <c r="GY338" s="50"/>
      <c r="GZ338" s="50"/>
      <c r="HA338" s="50"/>
      <c r="HB338" s="50"/>
      <c r="HC338" s="50"/>
      <c r="HD338" s="50"/>
      <c r="HE338" s="50"/>
      <c r="HF338" s="50"/>
      <c r="HG338" s="50"/>
      <c r="HH338" s="50"/>
      <c r="HI338" s="50"/>
      <c r="HJ338" s="50"/>
      <c r="HK338" s="50"/>
      <c r="HL338" s="50"/>
      <c r="HM338" s="50"/>
      <c r="HN338" s="50"/>
      <c r="HO338" s="50"/>
      <c r="HP338" s="50"/>
      <c r="HQ338" s="50"/>
      <c r="HR338" s="50"/>
      <c r="HS338" s="50"/>
      <c r="HT338" s="151"/>
    </row>
    <row r="339" spans="1:228" s="152" customFormat="1">
      <c r="A339" s="168"/>
      <c r="B339" s="169"/>
      <c r="C339" s="169"/>
      <c r="D339" s="170"/>
      <c r="E339" s="171"/>
      <c r="F339" s="171"/>
      <c r="G339" s="170"/>
      <c r="H339" s="12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  <c r="AV339" s="50"/>
      <c r="AW339" s="50"/>
      <c r="AX339" s="50"/>
      <c r="AY339" s="50"/>
      <c r="AZ339" s="50"/>
      <c r="BA339" s="50"/>
      <c r="BB339" s="50"/>
      <c r="BC339" s="50"/>
      <c r="BD339" s="50"/>
      <c r="BE339" s="50"/>
      <c r="BF339" s="50"/>
      <c r="BG339" s="50"/>
      <c r="BH339" s="50"/>
      <c r="BI339" s="50"/>
      <c r="BJ339" s="50"/>
      <c r="BK339" s="50"/>
      <c r="BL339" s="50"/>
      <c r="BM339" s="50"/>
      <c r="BN339" s="50"/>
      <c r="BO339" s="50"/>
      <c r="BP339" s="50"/>
      <c r="BQ339" s="50"/>
      <c r="BR339" s="50"/>
      <c r="BS339" s="50"/>
      <c r="BT339" s="50"/>
      <c r="BU339" s="50"/>
      <c r="BV339" s="50"/>
      <c r="BW339" s="50"/>
      <c r="BX339" s="50"/>
      <c r="BY339" s="50"/>
      <c r="BZ339" s="50"/>
      <c r="CA339" s="50"/>
      <c r="CB339" s="50"/>
      <c r="CC339" s="50"/>
      <c r="CD339" s="50"/>
      <c r="CE339" s="50"/>
      <c r="CF339" s="50"/>
      <c r="CG339" s="50"/>
      <c r="CH339" s="50"/>
      <c r="CI339" s="50"/>
      <c r="CJ339" s="50"/>
      <c r="CK339" s="50"/>
      <c r="CL339" s="50"/>
      <c r="CM339" s="50"/>
      <c r="CN339" s="50"/>
      <c r="CO339" s="50"/>
      <c r="CP339" s="50"/>
      <c r="CQ339" s="50"/>
      <c r="CR339" s="50"/>
      <c r="CS339" s="50"/>
      <c r="CT339" s="50"/>
      <c r="CU339" s="50"/>
      <c r="CV339" s="50"/>
      <c r="CW339" s="50"/>
      <c r="CX339" s="50"/>
      <c r="CY339" s="50"/>
      <c r="CZ339" s="50"/>
      <c r="DA339" s="50"/>
      <c r="DB339" s="50"/>
      <c r="DC339" s="50"/>
      <c r="DD339" s="50"/>
      <c r="DE339" s="50"/>
      <c r="DF339" s="50"/>
      <c r="DG339" s="50"/>
      <c r="DH339" s="50"/>
      <c r="DI339" s="50"/>
      <c r="DJ339" s="50"/>
      <c r="DK339" s="50"/>
      <c r="DL339" s="50"/>
      <c r="DM339" s="50"/>
      <c r="DN339" s="50"/>
      <c r="DO339" s="50"/>
      <c r="DP339" s="50"/>
      <c r="DQ339" s="50"/>
      <c r="DR339" s="50"/>
      <c r="DS339" s="50"/>
      <c r="DT339" s="50"/>
      <c r="DU339" s="50"/>
      <c r="DV339" s="50"/>
      <c r="DW339" s="50"/>
      <c r="DX339" s="50"/>
      <c r="DY339" s="50"/>
      <c r="DZ339" s="50"/>
      <c r="EA339" s="50"/>
      <c r="EB339" s="50"/>
      <c r="EC339" s="50"/>
      <c r="ED339" s="50"/>
      <c r="EE339" s="50"/>
      <c r="EF339" s="50"/>
      <c r="EG339" s="50"/>
      <c r="EH339" s="50"/>
      <c r="EI339" s="59"/>
      <c r="EJ339" s="50"/>
      <c r="EK339" s="50"/>
      <c r="EL339" s="50"/>
      <c r="EM339" s="50"/>
      <c r="EN339" s="50"/>
      <c r="EO339" s="50"/>
      <c r="EP339" s="50"/>
      <c r="EQ339" s="50"/>
      <c r="ER339" s="50"/>
      <c r="ES339" s="50"/>
      <c r="ET339" s="50"/>
      <c r="EU339" s="50"/>
      <c r="EV339" s="50"/>
      <c r="EW339" s="50"/>
      <c r="EX339" s="50"/>
      <c r="EY339" s="50"/>
      <c r="EZ339" s="50"/>
      <c r="FA339" s="50"/>
      <c r="FB339" s="50"/>
      <c r="FC339" s="50"/>
      <c r="FD339" s="50"/>
      <c r="FE339" s="50"/>
      <c r="FF339" s="50"/>
      <c r="FG339" s="50"/>
      <c r="FH339" s="50"/>
      <c r="FI339" s="50"/>
      <c r="FJ339" s="50"/>
      <c r="FK339" s="50"/>
      <c r="FL339" s="50"/>
      <c r="FM339" s="50"/>
      <c r="FN339" s="50"/>
      <c r="FO339" s="50"/>
      <c r="FP339" s="50"/>
      <c r="FQ339" s="50"/>
      <c r="FR339" s="50"/>
      <c r="FS339" s="50"/>
      <c r="FT339" s="50"/>
      <c r="FU339" s="50"/>
      <c r="FV339" s="50"/>
      <c r="FW339" s="50"/>
      <c r="FX339" s="50"/>
      <c r="FY339" s="50"/>
      <c r="FZ339" s="50"/>
      <c r="GA339" s="50"/>
      <c r="GB339" s="50"/>
      <c r="GC339" s="50"/>
      <c r="GD339" s="50"/>
      <c r="GE339" s="50"/>
      <c r="GF339" s="50"/>
      <c r="GG339" s="50"/>
      <c r="GH339" s="50"/>
      <c r="GI339" s="50"/>
      <c r="GJ339" s="50"/>
      <c r="GK339" s="50"/>
      <c r="GL339" s="50"/>
      <c r="GM339" s="50"/>
      <c r="GN339" s="50"/>
      <c r="GO339" s="50"/>
      <c r="GP339" s="50"/>
      <c r="GQ339" s="50"/>
      <c r="GR339" s="50"/>
      <c r="GS339" s="50"/>
      <c r="GT339" s="50"/>
      <c r="GU339" s="50"/>
      <c r="GV339" s="50"/>
      <c r="GW339" s="50"/>
      <c r="GX339" s="50"/>
      <c r="GY339" s="50"/>
      <c r="GZ339" s="50"/>
      <c r="HA339" s="50"/>
      <c r="HB339" s="50"/>
      <c r="HC339" s="50"/>
      <c r="HD339" s="50"/>
      <c r="HE339" s="50"/>
      <c r="HF339" s="50"/>
      <c r="HG339" s="50"/>
      <c r="HH339" s="50"/>
      <c r="HI339" s="50"/>
      <c r="HJ339" s="50"/>
      <c r="HK339" s="50"/>
      <c r="HL339" s="50"/>
      <c r="HM339" s="50"/>
      <c r="HN339" s="50"/>
      <c r="HO339" s="50"/>
      <c r="HP339" s="50"/>
      <c r="HQ339" s="50"/>
      <c r="HR339" s="50"/>
      <c r="HS339" s="50"/>
      <c r="HT339" s="151"/>
    </row>
    <row r="340" spans="1:228" s="152" customFormat="1">
      <c r="A340" s="168"/>
      <c r="B340" s="169"/>
      <c r="C340" s="169"/>
      <c r="D340" s="170"/>
      <c r="E340" s="171"/>
      <c r="F340" s="171"/>
      <c r="G340" s="170"/>
      <c r="H340" s="12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0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0"/>
      <c r="BY340" s="50"/>
      <c r="BZ340" s="50"/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50"/>
      <c r="CX340" s="50"/>
      <c r="CY340" s="50"/>
      <c r="CZ340" s="50"/>
      <c r="DA340" s="50"/>
      <c r="DB340" s="50"/>
      <c r="DC340" s="50"/>
      <c r="DD340" s="50"/>
      <c r="DE340" s="50"/>
      <c r="DF340" s="50"/>
      <c r="DG340" s="50"/>
      <c r="DH340" s="50"/>
      <c r="DI340" s="50"/>
      <c r="DJ340" s="50"/>
      <c r="DK340" s="50"/>
      <c r="DL340" s="50"/>
      <c r="DM340" s="50"/>
      <c r="DN340" s="50"/>
      <c r="DO340" s="50"/>
      <c r="DP340" s="50"/>
      <c r="DQ340" s="50"/>
      <c r="DR340" s="50"/>
      <c r="DS340" s="50"/>
      <c r="DT340" s="50"/>
      <c r="DU340" s="50"/>
      <c r="DV340" s="50"/>
      <c r="DW340" s="50"/>
      <c r="DX340" s="50"/>
      <c r="DY340" s="50"/>
      <c r="DZ340" s="50"/>
      <c r="EA340" s="50"/>
      <c r="EB340" s="50"/>
      <c r="EC340" s="50"/>
      <c r="ED340" s="50"/>
      <c r="EE340" s="50"/>
      <c r="EF340" s="50"/>
      <c r="EG340" s="50"/>
      <c r="EH340" s="50"/>
      <c r="EI340" s="59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50"/>
      <c r="EY340" s="50"/>
      <c r="EZ340" s="50"/>
      <c r="FA340" s="50"/>
      <c r="FB340" s="50"/>
      <c r="FC340" s="50"/>
      <c r="FD340" s="50"/>
      <c r="FE340" s="50"/>
      <c r="FF340" s="50"/>
      <c r="FG340" s="50"/>
      <c r="FH340" s="50"/>
      <c r="FI340" s="50"/>
      <c r="FJ340" s="50"/>
      <c r="FK340" s="50"/>
      <c r="FL340" s="50"/>
      <c r="FM340" s="50"/>
      <c r="FN340" s="50"/>
      <c r="FO340" s="50"/>
      <c r="FP340" s="50"/>
      <c r="FQ340" s="50"/>
      <c r="FR340" s="50"/>
      <c r="FS340" s="50"/>
      <c r="FT340" s="50"/>
      <c r="FU340" s="50"/>
      <c r="FV340" s="50"/>
      <c r="FW340" s="50"/>
      <c r="FX340" s="50"/>
      <c r="FY340" s="50"/>
      <c r="FZ340" s="50"/>
      <c r="GA340" s="50"/>
      <c r="GB340" s="50"/>
      <c r="GC340" s="50"/>
      <c r="GD340" s="50"/>
      <c r="GE340" s="50"/>
      <c r="GF340" s="50"/>
      <c r="GG340" s="50"/>
      <c r="GH340" s="50"/>
      <c r="GI340" s="50"/>
      <c r="GJ340" s="50"/>
      <c r="GK340" s="50"/>
      <c r="GL340" s="50"/>
      <c r="GM340" s="50"/>
      <c r="GN340" s="50"/>
      <c r="GO340" s="50"/>
      <c r="GP340" s="50"/>
      <c r="GQ340" s="50"/>
      <c r="GR340" s="50"/>
      <c r="GS340" s="50"/>
      <c r="GT340" s="50"/>
      <c r="GU340" s="50"/>
      <c r="GV340" s="50"/>
      <c r="GW340" s="50"/>
      <c r="GX340" s="50"/>
      <c r="GY340" s="50"/>
      <c r="GZ340" s="50"/>
      <c r="HA340" s="50"/>
      <c r="HB340" s="50"/>
      <c r="HC340" s="50"/>
      <c r="HD340" s="50"/>
      <c r="HE340" s="50"/>
      <c r="HF340" s="50"/>
      <c r="HG340" s="50"/>
      <c r="HH340" s="50"/>
      <c r="HI340" s="50"/>
      <c r="HJ340" s="50"/>
      <c r="HK340" s="50"/>
      <c r="HL340" s="50"/>
      <c r="HM340" s="50"/>
      <c r="HN340" s="50"/>
      <c r="HO340" s="50"/>
      <c r="HP340" s="50"/>
      <c r="HQ340" s="50"/>
      <c r="HR340" s="50"/>
      <c r="HS340" s="50"/>
      <c r="HT340" s="151"/>
    </row>
    <row r="341" spans="1:228" s="152" customFormat="1">
      <c r="A341" s="168"/>
      <c r="B341" s="169"/>
      <c r="C341" s="169"/>
      <c r="D341" s="170"/>
      <c r="E341" s="171"/>
      <c r="F341" s="171"/>
      <c r="G341" s="170"/>
      <c r="H341" s="12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  <c r="AV341" s="50"/>
      <c r="AW341" s="50"/>
      <c r="AX341" s="50"/>
      <c r="AY341" s="50"/>
      <c r="AZ341" s="50"/>
      <c r="BA341" s="50"/>
      <c r="BB341" s="50"/>
      <c r="BC341" s="50"/>
      <c r="BD341" s="50"/>
      <c r="BE341" s="50"/>
      <c r="BF341" s="50"/>
      <c r="BG341" s="50"/>
      <c r="BH341" s="50"/>
      <c r="BI341" s="50"/>
      <c r="BJ341" s="50"/>
      <c r="BK341" s="50"/>
      <c r="BL341" s="50"/>
      <c r="BM341" s="50"/>
      <c r="BN341" s="50"/>
      <c r="BO341" s="50"/>
      <c r="BP341" s="50"/>
      <c r="BQ341" s="50"/>
      <c r="BR341" s="50"/>
      <c r="BS341" s="50"/>
      <c r="BT341" s="50"/>
      <c r="BU341" s="50"/>
      <c r="BV341" s="50"/>
      <c r="BW341" s="50"/>
      <c r="BX341" s="50"/>
      <c r="BY341" s="50"/>
      <c r="BZ341" s="50"/>
      <c r="CA341" s="50"/>
      <c r="CB341" s="50"/>
      <c r="CC341" s="50"/>
      <c r="CD341" s="50"/>
      <c r="CE341" s="50"/>
      <c r="CF341" s="50"/>
      <c r="CG341" s="50"/>
      <c r="CH341" s="50"/>
      <c r="CI341" s="50"/>
      <c r="CJ341" s="50"/>
      <c r="CK341" s="50"/>
      <c r="CL341" s="50"/>
      <c r="CM341" s="50"/>
      <c r="CN341" s="50"/>
      <c r="CO341" s="50"/>
      <c r="CP341" s="50"/>
      <c r="CQ341" s="50"/>
      <c r="CR341" s="50"/>
      <c r="CS341" s="50"/>
      <c r="CT341" s="50"/>
      <c r="CU341" s="50"/>
      <c r="CV341" s="50"/>
      <c r="CW341" s="50"/>
      <c r="CX341" s="50"/>
      <c r="CY341" s="50"/>
      <c r="CZ341" s="50"/>
      <c r="DA341" s="50"/>
      <c r="DB341" s="50"/>
      <c r="DC341" s="50"/>
      <c r="DD341" s="50"/>
      <c r="DE341" s="50"/>
      <c r="DF341" s="50"/>
      <c r="DG341" s="50"/>
      <c r="DH341" s="50"/>
      <c r="DI341" s="50"/>
      <c r="DJ341" s="50"/>
      <c r="DK341" s="50"/>
      <c r="DL341" s="50"/>
      <c r="DM341" s="50"/>
      <c r="DN341" s="50"/>
      <c r="DO341" s="50"/>
      <c r="DP341" s="50"/>
      <c r="DQ341" s="50"/>
      <c r="DR341" s="50"/>
      <c r="DS341" s="50"/>
      <c r="DT341" s="50"/>
      <c r="DU341" s="50"/>
      <c r="DV341" s="50"/>
      <c r="DW341" s="50"/>
      <c r="DX341" s="50"/>
      <c r="DY341" s="50"/>
      <c r="DZ341" s="50"/>
      <c r="EA341" s="50"/>
      <c r="EB341" s="50"/>
      <c r="EC341" s="50"/>
      <c r="ED341" s="50"/>
      <c r="EE341" s="50"/>
      <c r="EF341" s="50"/>
      <c r="EG341" s="50"/>
      <c r="EH341" s="50"/>
      <c r="EI341" s="59"/>
      <c r="EJ341" s="50"/>
      <c r="EK341" s="50"/>
      <c r="EL341" s="50"/>
      <c r="EM341" s="50"/>
      <c r="EN341" s="50"/>
      <c r="EO341" s="50"/>
      <c r="EP341" s="50"/>
      <c r="EQ341" s="50"/>
      <c r="ER341" s="50"/>
      <c r="ES341" s="50"/>
      <c r="ET341" s="50"/>
      <c r="EU341" s="50"/>
      <c r="EV341" s="50"/>
      <c r="EW341" s="50"/>
      <c r="EX341" s="50"/>
      <c r="EY341" s="50"/>
      <c r="EZ341" s="50"/>
      <c r="FA341" s="50"/>
      <c r="FB341" s="50"/>
      <c r="FC341" s="50"/>
      <c r="FD341" s="50"/>
      <c r="FE341" s="50"/>
      <c r="FF341" s="50"/>
      <c r="FG341" s="50"/>
      <c r="FH341" s="50"/>
      <c r="FI341" s="50"/>
      <c r="FJ341" s="50"/>
      <c r="FK341" s="50"/>
      <c r="FL341" s="50"/>
      <c r="FM341" s="50"/>
      <c r="FN341" s="50"/>
      <c r="FO341" s="50"/>
      <c r="FP341" s="50"/>
      <c r="FQ341" s="50"/>
      <c r="FR341" s="50"/>
      <c r="FS341" s="50"/>
      <c r="FT341" s="50"/>
      <c r="FU341" s="50"/>
      <c r="FV341" s="50"/>
      <c r="FW341" s="50"/>
      <c r="FX341" s="50"/>
      <c r="FY341" s="50"/>
      <c r="FZ341" s="50"/>
      <c r="GA341" s="50"/>
      <c r="GB341" s="50"/>
      <c r="GC341" s="50"/>
      <c r="GD341" s="50"/>
      <c r="GE341" s="50"/>
      <c r="GF341" s="50"/>
      <c r="GG341" s="50"/>
      <c r="GH341" s="50"/>
      <c r="GI341" s="50"/>
      <c r="GJ341" s="50"/>
      <c r="GK341" s="50"/>
      <c r="GL341" s="50"/>
      <c r="GM341" s="50"/>
      <c r="GN341" s="50"/>
      <c r="GO341" s="50"/>
      <c r="GP341" s="50"/>
      <c r="GQ341" s="50"/>
      <c r="GR341" s="50"/>
      <c r="GS341" s="50"/>
      <c r="GT341" s="50"/>
      <c r="GU341" s="50"/>
      <c r="GV341" s="50"/>
      <c r="GW341" s="50"/>
      <c r="GX341" s="50"/>
      <c r="GY341" s="50"/>
      <c r="GZ341" s="50"/>
      <c r="HA341" s="50"/>
      <c r="HB341" s="50"/>
      <c r="HC341" s="50"/>
      <c r="HD341" s="50"/>
      <c r="HE341" s="50"/>
      <c r="HF341" s="50"/>
      <c r="HG341" s="50"/>
      <c r="HH341" s="50"/>
      <c r="HI341" s="50"/>
      <c r="HJ341" s="50"/>
      <c r="HK341" s="50"/>
      <c r="HL341" s="50"/>
      <c r="HM341" s="50"/>
      <c r="HN341" s="50"/>
      <c r="HO341" s="50"/>
      <c r="HP341" s="50"/>
      <c r="HQ341" s="50"/>
      <c r="HR341" s="50"/>
      <c r="HS341" s="50"/>
      <c r="HT341" s="151"/>
    </row>
    <row r="342" spans="1:228" s="152" customFormat="1">
      <c r="A342" s="168"/>
      <c r="B342" s="169"/>
      <c r="C342" s="169"/>
      <c r="D342" s="170"/>
      <c r="E342" s="171"/>
      <c r="F342" s="171"/>
      <c r="G342" s="170"/>
      <c r="H342" s="12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  <c r="AV342" s="50"/>
      <c r="AW342" s="50"/>
      <c r="AX342" s="50"/>
      <c r="AY342" s="50"/>
      <c r="AZ342" s="50"/>
      <c r="BA342" s="50"/>
      <c r="BB342" s="50"/>
      <c r="BC342" s="50"/>
      <c r="BD342" s="50"/>
      <c r="BE342" s="50"/>
      <c r="BF342" s="50"/>
      <c r="BG342" s="50"/>
      <c r="BH342" s="50"/>
      <c r="BI342" s="50"/>
      <c r="BJ342" s="50"/>
      <c r="BK342" s="50"/>
      <c r="BL342" s="50"/>
      <c r="BM342" s="50"/>
      <c r="BN342" s="50"/>
      <c r="BO342" s="50"/>
      <c r="BP342" s="50"/>
      <c r="BQ342" s="50"/>
      <c r="BR342" s="50"/>
      <c r="BS342" s="50"/>
      <c r="BT342" s="50"/>
      <c r="BU342" s="50"/>
      <c r="BV342" s="50"/>
      <c r="BW342" s="50"/>
      <c r="BX342" s="50"/>
      <c r="BY342" s="50"/>
      <c r="BZ342" s="50"/>
      <c r="CA342" s="50"/>
      <c r="CB342" s="50"/>
      <c r="CC342" s="50"/>
      <c r="CD342" s="50"/>
      <c r="CE342" s="50"/>
      <c r="CF342" s="50"/>
      <c r="CG342" s="50"/>
      <c r="CH342" s="50"/>
      <c r="CI342" s="50"/>
      <c r="CJ342" s="50"/>
      <c r="CK342" s="50"/>
      <c r="CL342" s="50"/>
      <c r="CM342" s="50"/>
      <c r="CN342" s="50"/>
      <c r="CO342" s="50"/>
      <c r="CP342" s="50"/>
      <c r="CQ342" s="50"/>
      <c r="CR342" s="50"/>
      <c r="CS342" s="50"/>
      <c r="CT342" s="50"/>
      <c r="CU342" s="50"/>
      <c r="CV342" s="50"/>
      <c r="CW342" s="50"/>
      <c r="CX342" s="50"/>
      <c r="CY342" s="50"/>
      <c r="CZ342" s="50"/>
      <c r="DA342" s="50"/>
      <c r="DB342" s="50"/>
      <c r="DC342" s="50"/>
      <c r="DD342" s="50"/>
      <c r="DE342" s="50"/>
      <c r="DF342" s="50"/>
      <c r="DG342" s="50"/>
      <c r="DH342" s="50"/>
      <c r="DI342" s="50"/>
      <c r="DJ342" s="50"/>
      <c r="DK342" s="50"/>
      <c r="DL342" s="50"/>
      <c r="DM342" s="50"/>
      <c r="DN342" s="50"/>
      <c r="DO342" s="50"/>
      <c r="DP342" s="50"/>
      <c r="DQ342" s="50"/>
      <c r="DR342" s="50"/>
      <c r="DS342" s="50"/>
      <c r="DT342" s="50"/>
      <c r="DU342" s="50"/>
      <c r="DV342" s="50"/>
      <c r="DW342" s="50"/>
      <c r="DX342" s="50"/>
      <c r="DY342" s="50"/>
      <c r="DZ342" s="50"/>
      <c r="EA342" s="50"/>
      <c r="EB342" s="50"/>
      <c r="EC342" s="50"/>
      <c r="ED342" s="50"/>
      <c r="EE342" s="50"/>
      <c r="EF342" s="50"/>
      <c r="EG342" s="50"/>
      <c r="EH342" s="50"/>
      <c r="EI342" s="59"/>
      <c r="EJ342" s="50"/>
      <c r="EK342" s="50"/>
      <c r="EL342" s="50"/>
      <c r="EM342" s="50"/>
      <c r="EN342" s="50"/>
      <c r="EO342" s="50"/>
      <c r="EP342" s="50"/>
      <c r="EQ342" s="50"/>
      <c r="ER342" s="50"/>
      <c r="ES342" s="50"/>
      <c r="ET342" s="50"/>
      <c r="EU342" s="50"/>
      <c r="EV342" s="50"/>
      <c r="EW342" s="50"/>
      <c r="EX342" s="50"/>
      <c r="EY342" s="50"/>
      <c r="EZ342" s="50"/>
      <c r="FA342" s="50"/>
      <c r="FB342" s="50"/>
      <c r="FC342" s="50"/>
      <c r="FD342" s="50"/>
      <c r="FE342" s="50"/>
      <c r="FF342" s="50"/>
      <c r="FG342" s="50"/>
      <c r="FH342" s="50"/>
      <c r="FI342" s="50"/>
      <c r="FJ342" s="50"/>
      <c r="FK342" s="50"/>
      <c r="FL342" s="50"/>
      <c r="FM342" s="50"/>
      <c r="FN342" s="50"/>
      <c r="FO342" s="50"/>
      <c r="FP342" s="50"/>
      <c r="FQ342" s="50"/>
      <c r="FR342" s="50"/>
      <c r="FS342" s="50"/>
      <c r="FT342" s="50"/>
      <c r="FU342" s="50"/>
      <c r="FV342" s="50"/>
      <c r="FW342" s="50"/>
      <c r="FX342" s="50"/>
      <c r="FY342" s="50"/>
      <c r="FZ342" s="50"/>
      <c r="GA342" s="50"/>
      <c r="GB342" s="50"/>
      <c r="GC342" s="50"/>
      <c r="GD342" s="50"/>
      <c r="GE342" s="50"/>
      <c r="GF342" s="50"/>
      <c r="GG342" s="50"/>
      <c r="GH342" s="50"/>
      <c r="GI342" s="50"/>
      <c r="GJ342" s="50"/>
      <c r="GK342" s="50"/>
      <c r="GL342" s="50"/>
      <c r="GM342" s="50"/>
      <c r="GN342" s="50"/>
      <c r="GO342" s="50"/>
      <c r="GP342" s="50"/>
      <c r="GQ342" s="50"/>
      <c r="GR342" s="50"/>
      <c r="GS342" s="50"/>
      <c r="GT342" s="50"/>
      <c r="GU342" s="50"/>
      <c r="GV342" s="50"/>
      <c r="GW342" s="50"/>
      <c r="GX342" s="50"/>
      <c r="GY342" s="50"/>
      <c r="GZ342" s="50"/>
      <c r="HA342" s="50"/>
      <c r="HB342" s="50"/>
      <c r="HC342" s="50"/>
      <c r="HD342" s="50"/>
      <c r="HE342" s="50"/>
      <c r="HF342" s="50"/>
      <c r="HG342" s="50"/>
      <c r="HH342" s="50"/>
      <c r="HI342" s="50"/>
      <c r="HJ342" s="50"/>
      <c r="HK342" s="50"/>
      <c r="HL342" s="50"/>
      <c r="HM342" s="50"/>
      <c r="HN342" s="50"/>
      <c r="HO342" s="50"/>
      <c r="HP342" s="50"/>
      <c r="HQ342" s="50"/>
      <c r="HR342" s="50"/>
      <c r="HS342" s="50"/>
      <c r="HT342" s="151"/>
    </row>
    <row r="343" spans="1:228" s="152" customFormat="1">
      <c r="A343" s="168"/>
      <c r="B343" s="169"/>
      <c r="C343" s="169"/>
      <c r="D343" s="170"/>
      <c r="E343" s="171"/>
      <c r="F343" s="171"/>
      <c r="G343" s="170"/>
      <c r="H343" s="12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  <c r="BH343" s="50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0"/>
      <c r="BY343" s="50"/>
      <c r="BZ343" s="50"/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50"/>
      <c r="CX343" s="50"/>
      <c r="CY343" s="50"/>
      <c r="CZ343" s="50"/>
      <c r="DA343" s="50"/>
      <c r="DB343" s="50"/>
      <c r="DC343" s="50"/>
      <c r="DD343" s="50"/>
      <c r="DE343" s="50"/>
      <c r="DF343" s="50"/>
      <c r="DG343" s="50"/>
      <c r="DH343" s="50"/>
      <c r="DI343" s="50"/>
      <c r="DJ343" s="50"/>
      <c r="DK343" s="50"/>
      <c r="DL343" s="50"/>
      <c r="DM343" s="50"/>
      <c r="DN343" s="50"/>
      <c r="DO343" s="50"/>
      <c r="DP343" s="50"/>
      <c r="DQ343" s="50"/>
      <c r="DR343" s="50"/>
      <c r="DS343" s="50"/>
      <c r="DT343" s="50"/>
      <c r="DU343" s="50"/>
      <c r="DV343" s="50"/>
      <c r="DW343" s="50"/>
      <c r="DX343" s="50"/>
      <c r="DY343" s="50"/>
      <c r="DZ343" s="50"/>
      <c r="EA343" s="50"/>
      <c r="EB343" s="50"/>
      <c r="EC343" s="50"/>
      <c r="ED343" s="50"/>
      <c r="EE343" s="50"/>
      <c r="EF343" s="50"/>
      <c r="EG343" s="50"/>
      <c r="EH343" s="50"/>
      <c r="EI343" s="59"/>
      <c r="EJ343" s="50"/>
      <c r="EK343" s="50"/>
      <c r="EL343" s="50"/>
      <c r="EM343" s="50"/>
      <c r="EN343" s="50"/>
      <c r="EO343" s="50"/>
      <c r="EP343" s="50"/>
      <c r="EQ343" s="50"/>
      <c r="ER343" s="50"/>
      <c r="ES343" s="50"/>
      <c r="ET343" s="50"/>
      <c r="EU343" s="50"/>
      <c r="EV343" s="50"/>
      <c r="EW343" s="50"/>
      <c r="EX343" s="50"/>
      <c r="EY343" s="50"/>
      <c r="EZ343" s="50"/>
      <c r="FA343" s="50"/>
      <c r="FB343" s="50"/>
      <c r="FC343" s="50"/>
      <c r="FD343" s="50"/>
      <c r="FE343" s="50"/>
      <c r="FF343" s="50"/>
      <c r="FG343" s="50"/>
      <c r="FH343" s="50"/>
      <c r="FI343" s="50"/>
      <c r="FJ343" s="50"/>
      <c r="FK343" s="50"/>
      <c r="FL343" s="50"/>
      <c r="FM343" s="50"/>
      <c r="FN343" s="50"/>
      <c r="FO343" s="50"/>
      <c r="FP343" s="50"/>
      <c r="FQ343" s="50"/>
      <c r="FR343" s="50"/>
      <c r="FS343" s="50"/>
      <c r="FT343" s="50"/>
      <c r="FU343" s="50"/>
      <c r="FV343" s="50"/>
      <c r="FW343" s="50"/>
      <c r="FX343" s="50"/>
      <c r="FY343" s="50"/>
      <c r="FZ343" s="50"/>
      <c r="GA343" s="50"/>
      <c r="GB343" s="50"/>
      <c r="GC343" s="50"/>
      <c r="GD343" s="50"/>
      <c r="GE343" s="50"/>
      <c r="GF343" s="50"/>
      <c r="GG343" s="50"/>
      <c r="GH343" s="50"/>
      <c r="GI343" s="50"/>
      <c r="GJ343" s="50"/>
      <c r="GK343" s="50"/>
      <c r="GL343" s="50"/>
      <c r="GM343" s="50"/>
      <c r="GN343" s="50"/>
      <c r="GO343" s="50"/>
      <c r="GP343" s="50"/>
      <c r="GQ343" s="50"/>
      <c r="GR343" s="50"/>
      <c r="GS343" s="50"/>
      <c r="GT343" s="50"/>
      <c r="GU343" s="50"/>
      <c r="GV343" s="50"/>
      <c r="GW343" s="50"/>
      <c r="GX343" s="50"/>
      <c r="GY343" s="50"/>
      <c r="GZ343" s="50"/>
      <c r="HA343" s="50"/>
      <c r="HB343" s="50"/>
      <c r="HC343" s="50"/>
      <c r="HD343" s="50"/>
      <c r="HE343" s="50"/>
      <c r="HF343" s="50"/>
      <c r="HG343" s="50"/>
      <c r="HH343" s="50"/>
      <c r="HI343" s="50"/>
      <c r="HJ343" s="50"/>
      <c r="HK343" s="50"/>
      <c r="HL343" s="50"/>
      <c r="HM343" s="50"/>
      <c r="HN343" s="50"/>
      <c r="HO343" s="50"/>
      <c r="HP343" s="50"/>
      <c r="HQ343" s="50"/>
      <c r="HR343" s="50"/>
      <c r="HS343" s="50"/>
      <c r="HT343" s="151"/>
    </row>
    <row r="344" spans="1:228" s="152" customFormat="1">
      <c r="A344" s="168"/>
      <c r="B344" s="169"/>
      <c r="C344" s="169"/>
      <c r="D344" s="170"/>
      <c r="E344" s="171"/>
      <c r="F344" s="171"/>
      <c r="G344" s="170"/>
      <c r="H344" s="12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  <c r="AV344" s="50"/>
      <c r="AW344" s="50"/>
      <c r="AX344" s="50"/>
      <c r="AY344" s="50"/>
      <c r="AZ344" s="50"/>
      <c r="BA344" s="50"/>
      <c r="BB344" s="50"/>
      <c r="BC344" s="50"/>
      <c r="BD344" s="50"/>
      <c r="BE344" s="50"/>
      <c r="BF344" s="50"/>
      <c r="BG344" s="50"/>
      <c r="BH344" s="50"/>
      <c r="BI344" s="50"/>
      <c r="BJ344" s="50"/>
      <c r="BK344" s="50"/>
      <c r="BL344" s="50"/>
      <c r="BM344" s="50"/>
      <c r="BN344" s="50"/>
      <c r="BO344" s="50"/>
      <c r="BP344" s="50"/>
      <c r="BQ344" s="50"/>
      <c r="BR344" s="50"/>
      <c r="BS344" s="50"/>
      <c r="BT344" s="50"/>
      <c r="BU344" s="50"/>
      <c r="BV344" s="50"/>
      <c r="BW344" s="50"/>
      <c r="BX344" s="50"/>
      <c r="BY344" s="50"/>
      <c r="BZ344" s="50"/>
      <c r="CA344" s="50"/>
      <c r="CB344" s="50"/>
      <c r="CC344" s="50"/>
      <c r="CD344" s="50"/>
      <c r="CE344" s="50"/>
      <c r="CF344" s="50"/>
      <c r="CG344" s="50"/>
      <c r="CH344" s="50"/>
      <c r="CI344" s="50"/>
      <c r="CJ344" s="50"/>
      <c r="CK344" s="50"/>
      <c r="CL344" s="50"/>
      <c r="CM344" s="50"/>
      <c r="CN344" s="50"/>
      <c r="CO344" s="50"/>
      <c r="CP344" s="50"/>
      <c r="CQ344" s="50"/>
      <c r="CR344" s="50"/>
      <c r="CS344" s="50"/>
      <c r="CT344" s="50"/>
      <c r="CU344" s="50"/>
      <c r="CV344" s="50"/>
      <c r="CW344" s="50"/>
      <c r="CX344" s="50"/>
      <c r="CY344" s="50"/>
      <c r="CZ344" s="50"/>
      <c r="DA344" s="50"/>
      <c r="DB344" s="50"/>
      <c r="DC344" s="50"/>
      <c r="DD344" s="50"/>
      <c r="DE344" s="50"/>
      <c r="DF344" s="50"/>
      <c r="DG344" s="50"/>
      <c r="DH344" s="50"/>
      <c r="DI344" s="50"/>
      <c r="DJ344" s="50"/>
      <c r="DK344" s="50"/>
      <c r="DL344" s="50"/>
      <c r="DM344" s="50"/>
      <c r="DN344" s="50"/>
      <c r="DO344" s="50"/>
      <c r="DP344" s="50"/>
      <c r="DQ344" s="50"/>
      <c r="DR344" s="50"/>
      <c r="DS344" s="50"/>
      <c r="DT344" s="50"/>
      <c r="DU344" s="50"/>
      <c r="DV344" s="50"/>
      <c r="DW344" s="50"/>
      <c r="DX344" s="50"/>
      <c r="DY344" s="50"/>
      <c r="DZ344" s="50"/>
      <c r="EA344" s="50"/>
      <c r="EB344" s="50"/>
      <c r="EC344" s="50"/>
      <c r="ED344" s="50"/>
      <c r="EE344" s="50"/>
      <c r="EF344" s="50"/>
      <c r="EG344" s="50"/>
      <c r="EH344" s="50"/>
      <c r="EI344" s="59"/>
      <c r="EJ344" s="50"/>
      <c r="EK344" s="50"/>
      <c r="EL344" s="50"/>
      <c r="EM344" s="50"/>
      <c r="EN344" s="50"/>
      <c r="EO344" s="50"/>
      <c r="EP344" s="50"/>
      <c r="EQ344" s="50"/>
      <c r="ER344" s="50"/>
      <c r="ES344" s="50"/>
      <c r="ET344" s="50"/>
      <c r="EU344" s="50"/>
      <c r="EV344" s="50"/>
      <c r="EW344" s="50"/>
      <c r="EX344" s="50"/>
      <c r="EY344" s="50"/>
      <c r="EZ344" s="50"/>
      <c r="FA344" s="50"/>
      <c r="FB344" s="50"/>
      <c r="FC344" s="50"/>
      <c r="FD344" s="50"/>
      <c r="FE344" s="50"/>
      <c r="FF344" s="50"/>
      <c r="FG344" s="50"/>
      <c r="FH344" s="50"/>
      <c r="FI344" s="50"/>
      <c r="FJ344" s="50"/>
      <c r="FK344" s="50"/>
      <c r="FL344" s="50"/>
      <c r="FM344" s="50"/>
      <c r="FN344" s="50"/>
      <c r="FO344" s="50"/>
      <c r="FP344" s="50"/>
      <c r="FQ344" s="50"/>
      <c r="FR344" s="50"/>
      <c r="FS344" s="50"/>
      <c r="FT344" s="50"/>
      <c r="FU344" s="50"/>
      <c r="FV344" s="50"/>
      <c r="FW344" s="50"/>
      <c r="FX344" s="50"/>
      <c r="FY344" s="50"/>
      <c r="FZ344" s="50"/>
      <c r="GA344" s="50"/>
      <c r="GB344" s="50"/>
      <c r="GC344" s="50"/>
      <c r="GD344" s="50"/>
      <c r="GE344" s="50"/>
      <c r="GF344" s="50"/>
      <c r="GG344" s="50"/>
      <c r="GH344" s="50"/>
      <c r="GI344" s="50"/>
      <c r="GJ344" s="50"/>
      <c r="GK344" s="50"/>
      <c r="GL344" s="50"/>
      <c r="GM344" s="50"/>
      <c r="GN344" s="50"/>
      <c r="GO344" s="50"/>
      <c r="GP344" s="50"/>
      <c r="GQ344" s="50"/>
      <c r="GR344" s="50"/>
      <c r="GS344" s="50"/>
      <c r="GT344" s="50"/>
      <c r="GU344" s="50"/>
      <c r="GV344" s="50"/>
      <c r="GW344" s="50"/>
      <c r="GX344" s="50"/>
      <c r="GY344" s="50"/>
      <c r="GZ344" s="50"/>
      <c r="HA344" s="50"/>
      <c r="HB344" s="50"/>
      <c r="HC344" s="50"/>
      <c r="HD344" s="50"/>
      <c r="HE344" s="50"/>
      <c r="HF344" s="50"/>
      <c r="HG344" s="50"/>
      <c r="HH344" s="50"/>
      <c r="HI344" s="50"/>
      <c r="HJ344" s="50"/>
      <c r="HK344" s="50"/>
      <c r="HL344" s="50"/>
      <c r="HM344" s="50"/>
      <c r="HN344" s="50"/>
      <c r="HO344" s="50"/>
      <c r="HP344" s="50"/>
      <c r="HQ344" s="50"/>
      <c r="HR344" s="50"/>
      <c r="HS344" s="50"/>
      <c r="HT344" s="151"/>
    </row>
    <row r="345" spans="1:228" s="152" customFormat="1">
      <c r="A345" s="168"/>
      <c r="B345" s="169"/>
      <c r="C345" s="169"/>
      <c r="D345" s="170"/>
      <c r="E345" s="171"/>
      <c r="F345" s="171"/>
      <c r="G345" s="170"/>
      <c r="H345" s="12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  <c r="AV345" s="50"/>
      <c r="AW345" s="50"/>
      <c r="AX345" s="50"/>
      <c r="AY345" s="50"/>
      <c r="AZ345" s="50"/>
      <c r="BA345" s="50"/>
      <c r="BB345" s="50"/>
      <c r="BC345" s="50"/>
      <c r="BD345" s="50"/>
      <c r="BE345" s="50"/>
      <c r="BF345" s="50"/>
      <c r="BG345" s="50"/>
      <c r="BH345" s="50"/>
      <c r="BI345" s="50"/>
      <c r="BJ345" s="50"/>
      <c r="BK345" s="50"/>
      <c r="BL345" s="50"/>
      <c r="BM345" s="50"/>
      <c r="BN345" s="50"/>
      <c r="BO345" s="50"/>
      <c r="BP345" s="50"/>
      <c r="BQ345" s="50"/>
      <c r="BR345" s="50"/>
      <c r="BS345" s="50"/>
      <c r="BT345" s="50"/>
      <c r="BU345" s="50"/>
      <c r="BV345" s="50"/>
      <c r="BW345" s="50"/>
      <c r="BX345" s="50"/>
      <c r="BY345" s="50"/>
      <c r="BZ345" s="50"/>
      <c r="CA345" s="50"/>
      <c r="CB345" s="50"/>
      <c r="CC345" s="50"/>
      <c r="CD345" s="50"/>
      <c r="CE345" s="50"/>
      <c r="CF345" s="50"/>
      <c r="CG345" s="50"/>
      <c r="CH345" s="50"/>
      <c r="CI345" s="50"/>
      <c r="CJ345" s="50"/>
      <c r="CK345" s="50"/>
      <c r="CL345" s="50"/>
      <c r="CM345" s="50"/>
      <c r="CN345" s="50"/>
      <c r="CO345" s="50"/>
      <c r="CP345" s="50"/>
      <c r="CQ345" s="50"/>
      <c r="CR345" s="50"/>
      <c r="CS345" s="50"/>
      <c r="CT345" s="50"/>
      <c r="CU345" s="50"/>
      <c r="CV345" s="50"/>
      <c r="CW345" s="50"/>
      <c r="CX345" s="50"/>
      <c r="CY345" s="50"/>
      <c r="CZ345" s="50"/>
      <c r="DA345" s="50"/>
      <c r="DB345" s="50"/>
      <c r="DC345" s="50"/>
      <c r="DD345" s="50"/>
      <c r="DE345" s="50"/>
      <c r="DF345" s="50"/>
      <c r="DG345" s="50"/>
      <c r="DH345" s="50"/>
      <c r="DI345" s="50"/>
      <c r="DJ345" s="50"/>
      <c r="DK345" s="50"/>
      <c r="DL345" s="50"/>
      <c r="DM345" s="50"/>
      <c r="DN345" s="50"/>
      <c r="DO345" s="50"/>
      <c r="DP345" s="50"/>
      <c r="DQ345" s="50"/>
      <c r="DR345" s="50"/>
      <c r="DS345" s="50"/>
      <c r="DT345" s="50"/>
      <c r="DU345" s="50"/>
      <c r="DV345" s="50"/>
      <c r="DW345" s="50"/>
      <c r="DX345" s="50"/>
      <c r="DY345" s="50"/>
      <c r="DZ345" s="50"/>
      <c r="EA345" s="50"/>
      <c r="EB345" s="50"/>
      <c r="EC345" s="50"/>
      <c r="ED345" s="50"/>
      <c r="EE345" s="50"/>
      <c r="EF345" s="50"/>
      <c r="EG345" s="50"/>
      <c r="EH345" s="50"/>
      <c r="EI345" s="59"/>
      <c r="EJ345" s="50"/>
      <c r="EK345" s="50"/>
      <c r="EL345" s="50"/>
      <c r="EM345" s="50"/>
      <c r="EN345" s="50"/>
      <c r="EO345" s="50"/>
      <c r="EP345" s="50"/>
      <c r="EQ345" s="50"/>
      <c r="ER345" s="50"/>
      <c r="ES345" s="50"/>
      <c r="ET345" s="50"/>
      <c r="EU345" s="50"/>
      <c r="EV345" s="50"/>
      <c r="EW345" s="50"/>
      <c r="EX345" s="50"/>
      <c r="EY345" s="50"/>
      <c r="EZ345" s="50"/>
      <c r="FA345" s="50"/>
      <c r="FB345" s="50"/>
      <c r="FC345" s="50"/>
      <c r="FD345" s="50"/>
      <c r="FE345" s="50"/>
      <c r="FF345" s="50"/>
      <c r="FG345" s="50"/>
      <c r="FH345" s="50"/>
      <c r="FI345" s="50"/>
      <c r="FJ345" s="50"/>
      <c r="FK345" s="50"/>
      <c r="FL345" s="50"/>
      <c r="FM345" s="50"/>
      <c r="FN345" s="50"/>
      <c r="FO345" s="50"/>
      <c r="FP345" s="50"/>
      <c r="FQ345" s="50"/>
      <c r="FR345" s="50"/>
      <c r="FS345" s="50"/>
      <c r="FT345" s="50"/>
      <c r="FU345" s="50"/>
      <c r="FV345" s="50"/>
      <c r="FW345" s="50"/>
      <c r="FX345" s="50"/>
      <c r="FY345" s="50"/>
      <c r="FZ345" s="50"/>
      <c r="GA345" s="50"/>
      <c r="GB345" s="50"/>
      <c r="GC345" s="50"/>
      <c r="GD345" s="50"/>
      <c r="GE345" s="50"/>
      <c r="GF345" s="50"/>
      <c r="GG345" s="50"/>
      <c r="GH345" s="50"/>
      <c r="GI345" s="50"/>
      <c r="GJ345" s="50"/>
      <c r="GK345" s="50"/>
      <c r="GL345" s="50"/>
      <c r="GM345" s="50"/>
      <c r="GN345" s="50"/>
      <c r="GO345" s="50"/>
      <c r="GP345" s="50"/>
      <c r="GQ345" s="50"/>
      <c r="GR345" s="50"/>
      <c r="GS345" s="50"/>
      <c r="GT345" s="50"/>
      <c r="GU345" s="50"/>
      <c r="GV345" s="50"/>
      <c r="GW345" s="50"/>
      <c r="GX345" s="50"/>
      <c r="GY345" s="50"/>
      <c r="GZ345" s="50"/>
      <c r="HA345" s="50"/>
      <c r="HB345" s="50"/>
      <c r="HC345" s="50"/>
      <c r="HD345" s="50"/>
      <c r="HE345" s="50"/>
      <c r="HF345" s="50"/>
      <c r="HG345" s="50"/>
      <c r="HH345" s="50"/>
      <c r="HI345" s="50"/>
      <c r="HJ345" s="50"/>
      <c r="HK345" s="50"/>
      <c r="HL345" s="50"/>
      <c r="HM345" s="50"/>
      <c r="HN345" s="50"/>
      <c r="HO345" s="50"/>
      <c r="HP345" s="50"/>
      <c r="HQ345" s="50"/>
      <c r="HR345" s="50"/>
      <c r="HS345" s="50"/>
      <c r="HT345" s="151"/>
    </row>
    <row r="346" spans="1:228" s="152" customFormat="1">
      <c r="A346" s="168"/>
      <c r="B346" s="169"/>
      <c r="C346" s="169"/>
      <c r="D346" s="170"/>
      <c r="E346" s="171"/>
      <c r="F346" s="171"/>
      <c r="G346" s="170"/>
      <c r="H346" s="12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0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0"/>
      <c r="BY346" s="50"/>
      <c r="BZ346" s="50"/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  <c r="DC346" s="50"/>
      <c r="DD346" s="50"/>
      <c r="DE346" s="50"/>
      <c r="DF346" s="50"/>
      <c r="DG346" s="50"/>
      <c r="DH346" s="50"/>
      <c r="DI346" s="50"/>
      <c r="DJ346" s="50"/>
      <c r="DK346" s="50"/>
      <c r="DL346" s="50"/>
      <c r="DM346" s="50"/>
      <c r="DN346" s="50"/>
      <c r="DO346" s="50"/>
      <c r="DP346" s="50"/>
      <c r="DQ346" s="50"/>
      <c r="DR346" s="50"/>
      <c r="DS346" s="50"/>
      <c r="DT346" s="50"/>
      <c r="DU346" s="50"/>
      <c r="DV346" s="50"/>
      <c r="DW346" s="50"/>
      <c r="DX346" s="50"/>
      <c r="DY346" s="50"/>
      <c r="DZ346" s="50"/>
      <c r="EA346" s="50"/>
      <c r="EB346" s="50"/>
      <c r="EC346" s="50"/>
      <c r="ED346" s="50"/>
      <c r="EE346" s="50"/>
      <c r="EF346" s="50"/>
      <c r="EG346" s="50"/>
      <c r="EH346" s="50"/>
      <c r="EI346" s="59"/>
      <c r="EJ346" s="50"/>
      <c r="EK346" s="50"/>
      <c r="EL346" s="50"/>
      <c r="EM346" s="50"/>
      <c r="EN346" s="50"/>
      <c r="EO346" s="50"/>
      <c r="EP346" s="50"/>
      <c r="EQ346" s="50"/>
      <c r="ER346" s="50"/>
      <c r="ES346" s="50"/>
      <c r="ET346" s="50"/>
      <c r="EU346" s="50"/>
      <c r="EV346" s="50"/>
      <c r="EW346" s="50"/>
      <c r="EX346" s="50"/>
      <c r="EY346" s="50"/>
      <c r="EZ346" s="50"/>
      <c r="FA346" s="50"/>
      <c r="FB346" s="50"/>
      <c r="FC346" s="50"/>
      <c r="FD346" s="50"/>
      <c r="FE346" s="50"/>
      <c r="FF346" s="50"/>
      <c r="FG346" s="50"/>
      <c r="FH346" s="50"/>
      <c r="FI346" s="50"/>
      <c r="FJ346" s="50"/>
      <c r="FK346" s="50"/>
      <c r="FL346" s="50"/>
      <c r="FM346" s="50"/>
      <c r="FN346" s="50"/>
      <c r="FO346" s="50"/>
      <c r="FP346" s="50"/>
      <c r="FQ346" s="50"/>
      <c r="FR346" s="50"/>
      <c r="FS346" s="50"/>
      <c r="FT346" s="50"/>
      <c r="FU346" s="50"/>
      <c r="FV346" s="50"/>
      <c r="FW346" s="50"/>
      <c r="FX346" s="50"/>
      <c r="FY346" s="50"/>
      <c r="FZ346" s="50"/>
      <c r="GA346" s="50"/>
      <c r="GB346" s="50"/>
      <c r="GC346" s="50"/>
      <c r="GD346" s="50"/>
      <c r="GE346" s="50"/>
      <c r="GF346" s="50"/>
      <c r="GG346" s="50"/>
      <c r="GH346" s="50"/>
      <c r="GI346" s="50"/>
      <c r="GJ346" s="50"/>
      <c r="GK346" s="50"/>
      <c r="GL346" s="50"/>
      <c r="GM346" s="50"/>
      <c r="GN346" s="50"/>
      <c r="GO346" s="50"/>
      <c r="GP346" s="50"/>
      <c r="GQ346" s="50"/>
      <c r="GR346" s="50"/>
      <c r="GS346" s="50"/>
      <c r="GT346" s="50"/>
      <c r="GU346" s="50"/>
      <c r="GV346" s="50"/>
      <c r="GW346" s="50"/>
      <c r="GX346" s="50"/>
      <c r="GY346" s="50"/>
      <c r="GZ346" s="50"/>
      <c r="HA346" s="50"/>
      <c r="HB346" s="50"/>
      <c r="HC346" s="50"/>
      <c r="HD346" s="50"/>
      <c r="HE346" s="50"/>
      <c r="HF346" s="50"/>
      <c r="HG346" s="50"/>
      <c r="HH346" s="50"/>
      <c r="HI346" s="50"/>
      <c r="HJ346" s="50"/>
      <c r="HK346" s="50"/>
      <c r="HL346" s="50"/>
      <c r="HM346" s="50"/>
      <c r="HN346" s="50"/>
      <c r="HO346" s="50"/>
      <c r="HP346" s="50"/>
      <c r="HQ346" s="50"/>
      <c r="HR346" s="50"/>
      <c r="HS346" s="50"/>
      <c r="HT346" s="151"/>
    </row>
    <row r="347" spans="1:228" s="152" customFormat="1">
      <c r="A347" s="168"/>
      <c r="B347" s="169"/>
      <c r="C347" s="169"/>
      <c r="D347" s="170"/>
      <c r="E347" s="171"/>
      <c r="F347" s="171"/>
      <c r="G347" s="170"/>
      <c r="H347" s="12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  <c r="AV347" s="50"/>
      <c r="AW347" s="50"/>
      <c r="AX347" s="50"/>
      <c r="AY347" s="50"/>
      <c r="AZ347" s="50"/>
      <c r="BA347" s="50"/>
      <c r="BB347" s="50"/>
      <c r="BC347" s="50"/>
      <c r="BD347" s="50"/>
      <c r="BE347" s="50"/>
      <c r="BF347" s="50"/>
      <c r="BG347" s="50"/>
      <c r="BH347" s="50"/>
      <c r="BI347" s="50"/>
      <c r="BJ347" s="50"/>
      <c r="BK347" s="50"/>
      <c r="BL347" s="50"/>
      <c r="BM347" s="50"/>
      <c r="BN347" s="50"/>
      <c r="BO347" s="50"/>
      <c r="BP347" s="50"/>
      <c r="BQ347" s="50"/>
      <c r="BR347" s="50"/>
      <c r="BS347" s="50"/>
      <c r="BT347" s="50"/>
      <c r="BU347" s="50"/>
      <c r="BV347" s="50"/>
      <c r="BW347" s="50"/>
      <c r="BX347" s="50"/>
      <c r="BY347" s="50"/>
      <c r="BZ347" s="50"/>
      <c r="CA347" s="50"/>
      <c r="CB347" s="50"/>
      <c r="CC347" s="50"/>
      <c r="CD347" s="50"/>
      <c r="CE347" s="50"/>
      <c r="CF347" s="50"/>
      <c r="CG347" s="50"/>
      <c r="CH347" s="50"/>
      <c r="CI347" s="50"/>
      <c r="CJ347" s="50"/>
      <c r="CK347" s="50"/>
      <c r="CL347" s="50"/>
      <c r="CM347" s="50"/>
      <c r="CN347" s="50"/>
      <c r="CO347" s="50"/>
      <c r="CP347" s="50"/>
      <c r="CQ347" s="50"/>
      <c r="CR347" s="50"/>
      <c r="CS347" s="50"/>
      <c r="CT347" s="50"/>
      <c r="CU347" s="50"/>
      <c r="CV347" s="50"/>
      <c r="CW347" s="50"/>
      <c r="CX347" s="50"/>
      <c r="CY347" s="50"/>
      <c r="CZ347" s="50"/>
      <c r="DA347" s="50"/>
      <c r="DB347" s="50"/>
      <c r="DC347" s="50"/>
      <c r="DD347" s="50"/>
      <c r="DE347" s="50"/>
      <c r="DF347" s="50"/>
      <c r="DG347" s="50"/>
      <c r="DH347" s="50"/>
      <c r="DI347" s="50"/>
      <c r="DJ347" s="50"/>
      <c r="DK347" s="50"/>
      <c r="DL347" s="50"/>
      <c r="DM347" s="50"/>
      <c r="DN347" s="50"/>
      <c r="DO347" s="50"/>
      <c r="DP347" s="50"/>
      <c r="DQ347" s="50"/>
      <c r="DR347" s="50"/>
      <c r="DS347" s="50"/>
      <c r="DT347" s="50"/>
      <c r="DU347" s="50"/>
      <c r="DV347" s="50"/>
      <c r="DW347" s="50"/>
      <c r="DX347" s="50"/>
      <c r="DY347" s="50"/>
      <c r="DZ347" s="50"/>
      <c r="EA347" s="50"/>
      <c r="EB347" s="50"/>
      <c r="EC347" s="50"/>
      <c r="ED347" s="50"/>
      <c r="EE347" s="50"/>
      <c r="EF347" s="50"/>
      <c r="EG347" s="50"/>
      <c r="EH347" s="50"/>
      <c r="EI347" s="59"/>
      <c r="EJ347" s="50"/>
      <c r="EK347" s="50"/>
      <c r="EL347" s="50"/>
      <c r="EM347" s="50"/>
      <c r="EN347" s="50"/>
      <c r="EO347" s="50"/>
      <c r="EP347" s="50"/>
      <c r="EQ347" s="50"/>
      <c r="ER347" s="50"/>
      <c r="ES347" s="50"/>
      <c r="ET347" s="50"/>
      <c r="EU347" s="50"/>
      <c r="EV347" s="50"/>
      <c r="EW347" s="50"/>
      <c r="EX347" s="50"/>
      <c r="EY347" s="50"/>
      <c r="EZ347" s="50"/>
      <c r="FA347" s="50"/>
      <c r="FB347" s="50"/>
      <c r="FC347" s="50"/>
      <c r="FD347" s="50"/>
      <c r="FE347" s="50"/>
      <c r="FF347" s="50"/>
      <c r="FG347" s="50"/>
      <c r="FH347" s="50"/>
      <c r="FI347" s="50"/>
      <c r="FJ347" s="50"/>
      <c r="FK347" s="50"/>
      <c r="FL347" s="50"/>
      <c r="FM347" s="50"/>
      <c r="FN347" s="50"/>
      <c r="FO347" s="50"/>
      <c r="FP347" s="50"/>
      <c r="FQ347" s="50"/>
      <c r="FR347" s="50"/>
      <c r="FS347" s="50"/>
      <c r="FT347" s="50"/>
      <c r="FU347" s="50"/>
      <c r="FV347" s="50"/>
      <c r="FW347" s="50"/>
      <c r="FX347" s="50"/>
      <c r="FY347" s="50"/>
      <c r="FZ347" s="50"/>
      <c r="GA347" s="50"/>
      <c r="GB347" s="50"/>
      <c r="GC347" s="50"/>
      <c r="GD347" s="50"/>
      <c r="GE347" s="50"/>
      <c r="GF347" s="50"/>
      <c r="GG347" s="50"/>
      <c r="GH347" s="50"/>
      <c r="GI347" s="50"/>
      <c r="GJ347" s="50"/>
      <c r="GK347" s="50"/>
      <c r="GL347" s="50"/>
      <c r="GM347" s="50"/>
      <c r="GN347" s="50"/>
      <c r="GO347" s="50"/>
      <c r="GP347" s="50"/>
      <c r="GQ347" s="50"/>
      <c r="GR347" s="50"/>
      <c r="GS347" s="50"/>
      <c r="GT347" s="50"/>
      <c r="GU347" s="50"/>
      <c r="GV347" s="50"/>
      <c r="GW347" s="50"/>
      <c r="GX347" s="50"/>
      <c r="GY347" s="50"/>
      <c r="GZ347" s="50"/>
      <c r="HA347" s="50"/>
      <c r="HB347" s="50"/>
      <c r="HC347" s="50"/>
      <c r="HD347" s="50"/>
      <c r="HE347" s="50"/>
      <c r="HF347" s="50"/>
      <c r="HG347" s="50"/>
      <c r="HH347" s="50"/>
      <c r="HI347" s="50"/>
      <c r="HJ347" s="50"/>
      <c r="HK347" s="50"/>
      <c r="HL347" s="50"/>
      <c r="HM347" s="50"/>
      <c r="HN347" s="50"/>
      <c r="HO347" s="50"/>
      <c r="HP347" s="50"/>
      <c r="HQ347" s="50"/>
      <c r="HR347" s="50"/>
      <c r="HS347" s="50"/>
      <c r="HT347" s="151"/>
    </row>
    <row r="348" spans="1:228" s="152" customFormat="1">
      <c r="A348" s="168"/>
      <c r="B348" s="169"/>
      <c r="C348" s="169"/>
      <c r="D348" s="170"/>
      <c r="E348" s="171"/>
      <c r="F348" s="171"/>
      <c r="G348" s="170"/>
      <c r="H348" s="12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  <c r="AV348" s="50"/>
      <c r="AW348" s="50"/>
      <c r="AX348" s="50"/>
      <c r="AY348" s="50"/>
      <c r="AZ348" s="50"/>
      <c r="BA348" s="50"/>
      <c r="BB348" s="50"/>
      <c r="BC348" s="50"/>
      <c r="BD348" s="50"/>
      <c r="BE348" s="50"/>
      <c r="BF348" s="50"/>
      <c r="BG348" s="50"/>
      <c r="BH348" s="50"/>
      <c r="BI348" s="50"/>
      <c r="BJ348" s="50"/>
      <c r="BK348" s="50"/>
      <c r="BL348" s="50"/>
      <c r="BM348" s="50"/>
      <c r="BN348" s="50"/>
      <c r="BO348" s="50"/>
      <c r="BP348" s="50"/>
      <c r="BQ348" s="50"/>
      <c r="BR348" s="50"/>
      <c r="BS348" s="50"/>
      <c r="BT348" s="50"/>
      <c r="BU348" s="50"/>
      <c r="BV348" s="50"/>
      <c r="BW348" s="50"/>
      <c r="BX348" s="50"/>
      <c r="BY348" s="50"/>
      <c r="BZ348" s="50"/>
      <c r="CA348" s="50"/>
      <c r="CB348" s="50"/>
      <c r="CC348" s="50"/>
      <c r="CD348" s="50"/>
      <c r="CE348" s="50"/>
      <c r="CF348" s="50"/>
      <c r="CG348" s="50"/>
      <c r="CH348" s="50"/>
      <c r="CI348" s="50"/>
      <c r="CJ348" s="50"/>
      <c r="CK348" s="50"/>
      <c r="CL348" s="50"/>
      <c r="CM348" s="50"/>
      <c r="CN348" s="50"/>
      <c r="CO348" s="50"/>
      <c r="CP348" s="50"/>
      <c r="CQ348" s="50"/>
      <c r="CR348" s="50"/>
      <c r="CS348" s="50"/>
      <c r="CT348" s="50"/>
      <c r="CU348" s="50"/>
      <c r="CV348" s="50"/>
      <c r="CW348" s="50"/>
      <c r="CX348" s="50"/>
      <c r="CY348" s="50"/>
      <c r="CZ348" s="50"/>
      <c r="DA348" s="50"/>
      <c r="DB348" s="50"/>
      <c r="DC348" s="50"/>
      <c r="DD348" s="50"/>
      <c r="DE348" s="50"/>
      <c r="DF348" s="50"/>
      <c r="DG348" s="50"/>
      <c r="DH348" s="50"/>
      <c r="DI348" s="50"/>
      <c r="DJ348" s="50"/>
      <c r="DK348" s="50"/>
      <c r="DL348" s="50"/>
      <c r="DM348" s="50"/>
      <c r="DN348" s="50"/>
      <c r="DO348" s="50"/>
      <c r="DP348" s="50"/>
      <c r="DQ348" s="50"/>
      <c r="DR348" s="50"/>
      <c r="DS348" s="50"/>
      <c r="DT348" s="50"/>
      <c r="DU348" s="50"/>
      <c r="DV348" s="50"/>
      <c r="DW348" s="50"/>
      <c r="DX348" s="50"/>
      <c r="DY348" s="50"/>
      <c r="DZ348" s="50"/>
      <c r="EA348" s="50"/>
      <c r="EB348" s="50"/>
      <c r="EC348" s="50"/>
      <c r="ED348" s="50"/>
      <c r="EE348" s="50"/>
      <c r="EF348" s="50"/>
      <c r="EG348" s="50"/>
      <c r="EH348" s="50"/>
      <c r="EI348" s="59"/>
      <c r="EJ348" s="50"/>
      <c r="EK348" s="50"/>
      <c r="EL348" s="50"/>
      <c r="EM348" s="50"/>
      <c r="EN348" s="50"/>
      <c r="EO348" s="50"/>
      <c r="EP348" s="50"/>
      <c r="EQ348" s="50"/>
      <c r="ER348" s="50"/>
      <c r="ES348" s="50"/>
      <c r="ET348" s="50"/>
      <c r="EU348" s="50"/>
      <c r="EV348" s="50"/>
      <c r="EW348" s="50"/>
      <c r="EX348" s="50"/>
      <c r="EY348" s="50"/>
      <c r="EZ348" s="50"/>
      <c r="FA348" s="50"/>
      <c r="FB348" s="50"/>
      <c r="FC348" s="50"/>
      <c r="FD348" s="50"/>
      <c r="FE348" s="50"/>
      <c r="FF348" s="50"/>
      <c r="FG348" s="50"/>
      <c r="FH348" s="50"/>
      <c r="FI348" s="50"/>
      <c r="FJ348" s="50"/>
      <c r="FK348" s="50"/>
      <c r="FL348" s="50"/>
      <c r="FM348" s="50"/>
      <c r="FN348" s="50"/>
      <c r="FO348" s="50"/>
      <c r="FP348" s="50"/>
      <c r="FQ348" s="50"/>
      <c r="FR348" s="50"/>
      <c r="FS348" s="50"/>
      <c r="FT348" s="50"/>
      <c r="FU348" s="50"/>
      <c r="FV348" s="50"/>
      <c r="FW348" s="50"/>
      <c r="FX348" s="50"/>
      <c r="FY348" s="50"/>
      <c r="FZ348" s="50"/>
      <c r="GA348" s="50"/>
      <c r="GB348" s="50"/>
      <c r="GC348" s="50"/>
      <c r="GD348" s="50"/>
      <c r="GE348" s="50"/>
      <c r="GF348" s="50"/>
      <c r="GG348" s="50"/>
      <c r="GH348" s="50"/>
      <c r="GI348" s="50"/>
      <c r="GJ348" s="50"/>
      <c r="GK348" s="50"/>
      <c r="GL348" s="50"/>
      <c r="GM348" s="50"/>
      <c r="GN348" s="50"/>
      <c r="GO348" s="50"/>
      <c r="GP348" s="50"/>
      <c r="GQ348" s="50"/>
      <c r="GR348" s="50"/>
      <c r="GS348" s="50"/>
      <c r="GT348" s="50"/>
      <c r="GU348" s="50"/>
      <c r="GV348" s="50"/>
      <c r="GW348" s="50"/>
      <c r="GX348" s="50"/>
      <c r="GY348" s="50"/>
      <c r="GZ348" s="50"/>
      <c r="HA348" s="50"/>
      <c r="HB348" s="50"/>
      <c r="HC348" s="50"/>
      <c r="HD348" s="50"/>
      <c r="HE348" s="50"/>
      <c r="HF348" s="50"/>
      <c r="HG348" s="50"/>
      <c r="HH348" s="50"/>
      <c r="HI348" s="50"/>
      <c r="HJ348" s="50"/>
      <c r="HK348" s="50"/>
      <c r="HL348" s="50"/>
      <c r="HM348" s="50"/>
      <c r="HN348" s="50"/>
      <c r="HO348" s="50"/>
      <c r="HP348" s="50"/>
      <c r="HQ348" s="50"/>
      <c r="HR348" s="50"/>
      <c r="HS348" s="50"/>
      <c r="HT348" s="151"/>
    </row>
    <row r="349" spans="1:228" s="152" customFormat="1">
      <c r="A349" s="168"/>
      <c r="B349" s="169"/>
      <c r="C349" s="169"/>
      <c r="D349" s="170"/>
      <c r="E349" s="171"/>
      <c r="F349" s="171"/>
      <c r="G349" s="170"/>
      <c r="H349" s="12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  <c r="AV349" s="50"/>
      <c r="AW349" s="50"/>
      <c r="AX349" s="50"/>
      <c r="AY349" s="50"/>
      <c r="AZ349" s="50"/>
      <c r="BA349" s="50"/>
      <c r="BB349" s="50"/>
      <c r="BC349" s="50"/>
      <c r="BD349" s="50"/>
      <c r="BE349" s="50"/>
      <c r="BF349" s="50"/>
      <c r="BG349" s="50"/>
      <c r="BH349" s="50"/>
      <c r="BI349" s="50"/>
      <c r="BJ349" s="50"/>
      <c r="BK349" s="50"/>
      <c r="BL349" s="50"/>
      <c r="BM349" s="50"/>
      <c r="BN349" s="50"/>
      <c r="BO349" s="50"/>
      <c r="BP349" s="50"/>
      <c r="BQ349" s="50"/>
      <c r="BR349" s="50"/>
      <c r="BS349" s="50"/>
      <c r="BT349" s="50"/>
      <c r="BU349" s="50"/>
      <c r="BV349" s="50"/>
      <c r="BW349" s="50"/>
      <c r="BX349" s="50"/>
      <c r="BY349" s="50"/>
      <c r="BZ349" s="50"/>
      <c r="CA349" s="50"/>
      <c r="CB349" s="50"/>
      <c r="CC349" s="50"/>
      <c r="CD349" s="50"/>
      <c r="CE349" s="50"/>
      <c r="CF349" s="50"/>
      <c r="CG349" s="50"/>
      <c r="CH349" s="50"/>
      <c r="CI349" s="50"/>
      <c r="CJ349" s="50"/>
      <c r="CK349" s="50"/>
      <c r="CL349" s="50"/>
      <c r="CM349" s="50"/>
      <c r="CN349" s="50"/>
      <c r="CO349" s="50"/>
      <c r="CP349" s="50"/>
      <c r="CQ349" s="50"/>
      <c r="CR349" s="50"/>
      <c r="CS349" s="50"/>
      <c r="CT349" s="50"/>
      <c r="CU349" s="50"/>
      <c r="CV349" s="50"/>
      <c r="CW349" s="50"/>
      <c r="CX349" s="50"/>
      <c r="CY349" s="50"/>
      <c r="CZ349" s="50"/>
      <c r="DA349" s="50"/>
      <c r="DB349" s="50"/>
      <c r="DC349" s="50"/>
      <c r="DD349" s="50"/>
      <c r="DE349" s="50"/>
      <c r="DF349" s="50"/>
      <c r="DG349" s="50"/>
      <c r="DH349" s="50"/>
      <c r="DI349" s="50"/>
      <c r="DJ349" s="50"/>
      <c r="DK349" s="50"/>
      <c r="DL349" s="50"/>
      <c r="DM349" s="50"/>
      <c r="DN349" s="50"/>
      <c r="DO349" s="50"/>
      <c r="DP349" s="50"/>
      <c r="DQ349" s="50"/>
      <c r="DR349" s="50"/>
      <c r="DS349" s="50"/>
      <c r="DT349" s="50"/>
      <c r="DU349" s="50"/>
      <c r="DV349" s="50"/>
      <c r="DW349" s="50"/>
      <c r="DX349" s="50"/>
      <c r="DY349" s="50"/>
      <c r="DZ349" s="50"/>
      <c r="EA349" s="50"/>
      <c r="EB349" s="50"/>
      <c r="EC349" s="50"/>
      <c r="ED349" s="50"/>
      <c r="EE349" s="50"/>
      <c r="EF349" s="50"/>
      <c r="EG349" s="50"/>
      <c r="EH349" s="50"/>
      <c r="EI349" s="59"/>
      <c r="EJ349" s="50"/>
      <c r="EK349" s="50"/>
      <c r="EL349" s="50"/>
      <c r="EM349" s="50"/>
      <c r="EN349" s="50"/>
      <c r="EO349" s="50"/>
      <c r="EP349" s="50"/>
      <c r="EQ349" s="50"/>
      <c r="ER349" s="50"/>
      <c r="ES349" s="50"/>
      <c r="ET349" s="50"/>
      <c r="EU349" s="50"/>
      <c r="EV349" s="50"/>
      <c r="EW349" s="50"/>
      <c r="EX349" s="50"/>
      <c r="EY349" s="50"/>
      <c r="EZ349" s="50"/>
      <c r="FA349" s="50"/>
      <c r="FB349" s="50"/>
      <c r="FC349" s="50"/>
      <c r="FD349" s="50"/>
      <c r="FE349" s="50"/>
      <c r="FF349" s="50"/>
      <c r="FG349" s="50"/>
      <c r="FH349" s="50"/>
      <c r="FI349" s="50"/>
      <c r="FJ349" s="50"/>
      <c r="FK349" s="50"/>
      <c r="FL349" s="50"/>
      <c r="FM349" s="50"/>
      <c r="FN349" s="50"/>
      <c r="FO349" s="50"/>
      <c r="FP349" s="50"/>
      <c r="FQ349" s="50"/>
      <c r="FR349" s="50"/>
      <c r="FS349" s="50"/>
      <c r="FT349" s="50"/>
      <c r="FU349" s="50"/>
      <c r="FV349" s="50"/>
      <c r="FW349" s="50"/>
      <c r="FX349" s="50"/>
      <c r="FY349" s="50"/>
      <c r="FZ349" s="50"/>
      <c r="GA349" s="50"/>
      <c r="GB349" s="50"/>
      <c r="GC349" s="50"/>
      <c r="GD349" s="50"/>
      <c r="GE349" s="50"/>
      <c r="GF349" s="50"/>
      <c r="GG349" s="50"/>
      <c r="GH349" s="50"/>
      <c r="GI349" s="50"/>
      <c r="GJ349" s="50"/>
      <c r="GK349" s="50"/>
      <c r="GL349" s="50"/>
      <c r="GM349" s="50"/>
      <c r="GN349" s="50"/>
      <c r="GO349" s="50"/>
      <c r="GP349" s="50"/>
      <c r="GQ349" s="50"/>
      <c r="GR349" s="50"/>
      <c r="GS349" s="50"/>
      <c r="GT349" s="50"/>
      <c r="GU349" s="50"/>
      <c r="GV349" s="50"/>
      <c r="GW349" s="50"/>
      <c r="GX349" s="50"/>
      <c r="GY349" s="50"/>
      <c r="GZ349" s="50"/>
      <c r="HA349" s="50"/>
      <c r="HB349" s="50"/>
      <c r="HC349" s="50"/>
      <c r="HD349" s="50"/>
      <c r="HE349" s="50"/>
      <c r="HF349" s="50"/>
      <c r="HG349" s="50"/>
      <c r="HH349" s="50"/>
      <c r="HI349" s="50"/>
      <c r="HJ349" s="50"/>
      <c r="HK349" s="50"/>
      <c r="HL349" s="50"/>
      <c r="HM349" s="50"/>
      <c r="HN349" s="50"/>
      <c r="HO349" s="50"/>
      <c r="HP349" s="50"/>
      <c r="HQ349" s="50"/>
      <c r="HR349" s="50"/>
      <c r="HS349" s="50"/>
      <c r="HT349" s="151"/>
    </row>
    <row r="350" spans="1:228" s="152" customFormat="1">
      <c r="A350" s="168"/>
      <c r="B350" s="169"/>
      <c r="C350" s="169"/>
      <c r="D350" s="170"/>
      <c r="E350" s="171"/>
      <c r="F350" s="171"/>
      <c r="G350" s="170"/>
      <c r="H350" s="12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  <c r="AV350" s="50"/>
      <c r="AW350" s="50"/>
      <c r="AX350" s="50"/>
      <c r="AY350" s="50"/>
      <c r="AZ350" s="50"/>
      <c r="BA350" s="50"/>
      <c r="BB350" s="50"/>
      <c r="BC350" s="50"/>
      <c r="BD350" s="50"/>
      <c r="BE350" s="50"/>
      <c r="BF350" s="50"/>
      <c r="BG350" s="50"/>
      <c r="BH350" s="50"/>
      <c r="BI350" s="50"/>
      <c r="BJ350" s="50"/>
      <c r="BK350" s="50"/>
      <c r="BL350" s="50"/>
      <c r="BM350" s="50"/>
      <c r="BN350" s="50"/>
      <c r="BO350" s="50"/>
      <c r="BP350" s="50"/>
      <c r="BQ350" s="50"/>
      <c r="BR350" s="50"/>
      <c r="BS350" s="50"/>
      <c r="BT350" s="50"/>
      <c r="BU350" s="50"/>
      <c r="BV350" s="50"/>
      <c r="BW350" s="50"/>
      <c r="BX350" s="50"/>
      <c r="BY350" s="50"/>
      <c r="BZ350" s="50"/>
      <c r="CA350" s="50"/>
      <c r="CB350" s="50"/>
      <c r="CC350" s="50"/>
      <c r="CD350" s="50"/>
      <c r="CE350" s="50"/>
      <c r="CF350" s="50"/>
      <c r="CG350" s="50"/>
      <c r="CH350" s="50"/>
      <c r="CI350" s="50"/>
      <c r="CJ350" s="50"/>
      <c r="CK350" s="50"/>
      <c r="CL350" s="50"/>
      <c r="CM350" s="50"/>
      <c r="CN350" s="50"/>
      <c r="CO350" s="50"/>
      <c r="CP350" s="50"/>
      <c r="CQ350" s="50"/>
      <c r="CR350" s="50"/>
      <c r="CS350" s="50"/>
      <c r="CT350" s="50"/>
      <c r="CU350" s="50"/>
      <c r="CV350" s="50"/>
      <c r="CW350" s="50"/>
      <c r="CX350" s="50"/>
      <c r="CY350" s="50"/>
      <c r="CZ350" s="50"/>
      <c r="DA350" s="50"/>
      <c r="DB350" s="50"/>
      <c r="DC350" s="50"/>
      <c r="DD350" s="50"/>
      <c r="DE350" s="50"/>
      <c r="DF350" s="50"/>
      <c r="DG350" s="50"/>
      <c r="DH350" s="50"/>
      <c r="DI350" s="50"/>
      <c r="DJ350" s="50"/>
      <c r="DK350" s="50"/>
      <c r="DL350" s="50"/>
      <c r="DM350" s="50"/>
      <c r="DN350" s="50"/>
      <c r="DO350" s="50"/>
      <c r="DP350" s="50"/>
      <c r="DQ350" s="50"/>
      <c r="DR350" s="50"/>
      <c r="DS350" s="50"/>
      <c r="DT350" s="50"/>
      <c r="DU350" s="50"/>
      <c r="DV350" s="50"/>
      <c r="DW350" s="50"/>
      <c r="DX350" s="50"/>
      <c r="DY350" s="50"/>
      <c r="DZ350" s="50"/>
      <c r="EA350" s="50"/>
      <c r="EB350" s="50"/>
      <c r="EC350" s="50"/>
      <c r="ED350" s="50"/>
      <c r="EE350" s="50"/>
      <c r="EF350" s="50"/>
      <c r="EG350" s="50"/>
      <c r="EH350" s="50"/>
      <c r="EI350" s="59"/>
      <c r="EJ350" s="50"/>
      <c r="EK350" s="50"/>
      <c r="EL350" s="50"/>
      <c r="EM350" s="50"/>
      <c r="EN350" s="50"/>
      <c r="EO350" s="50"/>
      <c r="EP350" s="50"/>
      <c r="EQ350" s="50"/>
      <c r="ER350" s="50"/>
      <c r="ES350" s="50"/>
      <c r="ET350" s="50"/>
      <c r="EU350" s="50"/>
      <c r="EV350" s="50"/>
      <c r="EW350" s="50"/>
      <c r="EX350" s="50"/>
      <c r="EY350" s="50"/>
      <c r="EZ350" s="50"/>
      <c r="FA350" s="50"/>
      <c r="FB350" s="50"/>
      <c r="FC350" s="50"/>
      <c r="FD350" s="50"/>
      <c r="FE350" s="50"/>
      <c r="FF350" s="50"/>
      <c r="FG350" s="50"/>
      <c r="FH350" s="50"/>
      <c r="FI350" s="50"/>
      <c r="FJ350" s="50"/>
      <c r="FK350" s="50"/>
      <c r="FL350" s="50"/>
      <c r="FM350" s="50"/>
      <c r="FN350" s="50"/>
      <c r="FO350" s="50"/>
      <c r="FP350" s="50"/>
      <c r="FQ350" s="50"/>
      <c r="FR350" s="50"/>
      <c r="FS350" s="50"/>
      <c r="FT350" s="50"/>
      <c r="FU350" s="50"/>
      <c r="FV350" s="50"/>
      <c r="FW350" s="50"/>
      <c r="FX350" s="50"/>
      <c r="FY350" s="50"/>
      <c r="FZ350" s="50"/>
      <c r="GA350" s="50"/>
      <c r="GB350" s="50"/>
      <c r="GC350" s="50"/>
      <c r="GD350" s="50"/>
      <c r="GE350" s="50"/>
      <c r="GF350" s="50"/>
      <c r="GG350" s="50"/>
      <c r="GH350" s="50"/>
      <c r="GI350" s="50"/>
      <c r="GJ350" s="50"/>
      <c r="GK350" s="50"/>
      <c r="GL350" s="50"/>
      <c r="GM350" s="50"/>
      <c r="GN350" s="50"/>
      <c r="GO350" s="50"/>
      <c r="GP350" s="50"/>
      <c r="GQ350" s="50"/>
      <c r="GR350" s="50"/>
      <c r="GS350" s="50"/>
      <c r="GT350" s="50"/>
      <c r="GU350" s="50"/>
      <c r="GV350" s="50"/>
      <c r="GW350" s="50"/>
      <c r="GX350" s="50"/>
      <c r="GY350" s="50"/>
      <c r="GZ350" s="50"/>
      <c r="HA350" s="50"/>
      <c r="HB350" s="50"/>
      <c r="HC350" s="50"/>
      <c r="HD350" s="50"/>
      <c r="HE350" s="50"/>
      <c r="HF350" s="50"/>
      <c r="HG350" s="50"/>
      <c r="HH350" s="50"/>
      <c r="HI350" s="50"/>
      <c r="HJ350" s="50"/>
      <c r="HK350" s="50"/>
      <c r="HL350" s="50"/>
      <c r="HM350" s="50"/>
      <c r="HN350" s="50"/>
      <c r="HO350" s="50"/>
      <c r="HP350" s="50"/>
      <c r="HQ350" s="50"/>
      <c r="HR350" s="50"/>
      <c r="HS350" s="50"/>
      <c r="HT350" s="151"/>
    </row>
    <row r="351" spans="1:228" s="152" customFormat="1">
      <c r="A351" s="168"/>
      <c r="B351" s="169"/>
      <c r="C351" s="169"/>
      <c r="D351" s="170"/>
      <c r="E351" s="171"/>
      <c r="F351" s="171"/>
      <c r="G351" s="170"/>
      <c r="H351" s="12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  <c r="AS351" s="50"/>
      <c r="AT351" s="50"/>
      <c r="AU351" s="50"/>
      <c r="AV351" s="50"/>
      <c r="AW351" s="50"/>
      <c r="AX351" s="50"/>
      <c r="AY351" s="50"/>
      <c r="AZ351" s="50"/>
      <c r="BA351" s="50"/>
      <c r="BB351" s="50"/>
      <c r="BC351" s="50"/>
      <c r="BD351" s="50"/>
      <c r="BE351" s="50"/>
      <c r="BF351" s="50"/>
      <c r="BG351" s="50"/>
      <c r="BH351" s="50"/>
      <c r="BI351" s="50"/>
      <c r="BJ351" s="50"/>
      <c r="BK351" s="50"/>
      <c r="BL351" s="50"/>
      <c r="BM351" s="50"/>
      <c r="BN351" s="50"/>
      <c r="BO351" s="50"/>
      <c r="BP351" s="50"/>
      <c r="BQ351" s="50"/>
      <c r="BR351" s="50"/>
      <c r="BS351" s="50"/>
      <c r="BT351" s="50"/>
      <c r="BU351" s="50"/>
      <c r="BV351" s="50"/>
      <c r="BW351" s="50"/>
      <c r="BX351" s="50"/>
      <c r="BY351" s="50"/>
      <c r="BZ351" s="50"/>
      <c r="CA351" s="50"/>
      <c r="CB351" s="50"/>
      <c r="CC351" s="50"/>
      <c r="CD351" s="50"/>
      <c r="CE351" s="50"/>
      <c r="CF351" s="50"/>
      <c r="CG351" s="50"/>
      <c r="CH351" s="50"/>
      <c r="CI351" s="50"/>
      <c r="CJ351" s="50"/>
      <c r="CK351" s="50"/>
      <c r="CL351" s="50"/>
      <c r="CM351" s="50"/>
      <c r="CN351" s="50"/>
      <c r="CO351" s="50"/>
      <c r="CP351" s="50"/>
      <c r="CQ351" s="50"/>
      <c r="CR351" s="50"/>
      <c r="CS351" s="50"/>
      <c r="CT351" s="50"/>
      <c r="CU351" s="50"/>
      <c r="CV351" s="50"/>
      <c r="CW351" s="50"/>
      <c r="CX351" s="50"/>
      <c r="CY351" s="50"/>
      <c r="CZ351" s="50"/>
      <c r="DA351" s="50"/>
      <c r="DB351" s="50"/>
      <c r="DC351" s="50"/>
      <c r="DD351" s="50"/>
      <c r="DE351" s="50"/>
      <c r="DF351" s="50"/>
      <c r="DG351" s="50"/>
      <c r="DH351" s="50"/>
      <c r="DI351" s="50"/>
      <c r="DJ351" s="50"/>
      <c r="DK351" s="50"/>
      <c r="DL351" s="50"/>
      <c r="DM351" s="50"/>
      <c r="DN351" s="50"/>
      <c r="DO351" s="50"/>
      <c r="DP351" s="50"/>
      <c r="DQ351" s="50"/>
      <c r="DR351" s="50"/>
      <c r="DS351" s="50"/>
      <c r="DT351" s="50"/>
      <c r="DU351" s="50"/>
      <c r="DV351" s="50"/>
      <c r="DW351" s="50"/>
      <c r="DX351" s="50"/>
      <c r="DY351" s="50"/>
      <c r="DZ351" s="50"/>
      <c r="EA351" s="50"/>
      <c r="EB351" s="50"/>
      <c r="EC351" s="50"/>
      <c r="ED351" s="50"/>
      <c r="EE351" s="50"/>
      <c r="EF351" s="50"/>
      <c r="EG351" s="50"/>
      <c r="EH351" s="50"/>
      <c r="EI351" s="59"/>
      <c r="EJ351" s="50"/>
      <c r="EK351" s="50"/>
      <c r="EL351" s="50"/>
      <c r="EM351" s="50"/>
      <c r="EN351" s="50"/>
      <c r="EO351" s="50"/>
      <c r="EP351" s="50"/>
      <c r="EQ351" s="50"/>
      <c r="ER351" s="50"/>
      <c r="ES351" s="50"/>
      <c r="ET351" s="50"/>
      <c r="EU351" s="50"/>
      <c r="EV351" s="50"/>
      <c r="EW351" s="50"/>
      <c r="EX351" s="50"/>
      <c r="EY351" s="50"/>
      <c r="EZ351" s="50"/>
      <c r="FA351" s="50"/>
      <c r="FB351" s="50"/>
      <c r="FC351" s="50"/>
      <c r="FD351" s="50"/>
      <c r="FE351" s="50"/>
      <c r="FF351" s="50"/>
      <c r="FG351" s="50"/>
      <c r="FH351" s="50"/>
      <c r="FI351" s="50"/>
      <c r="FJ351" s="50"/>
      <c r="FK351" s="50"/>
      <c r="FL351" s="50"/>
      <c r="FM351" s="50"/>
      <c r="FN351" s="50"/>
      <c r="FO351" s="50"/>
      <c r="FP351" s="50"/>
      <c r="FQ351" s="50"/>
      <c r="FR351" s="50"/>
      <c r="FS351" s="50"/>
      <c r="FT351" s="50"/>
      <c r="FU351" s="50"/>
      <c r="FV351" s="50"/>
      <c r="FW351" s="50"/>
      <c r="FX351" s="50"/>
      <c r="FY351" s="50"/>
      <c r="FZ351" s="50"/>
      <c r="GA351" s="50"/>
      <c r="GB351" s="50"/>
      <c r="GC351" s="50"/>
      <c r="GD351" s="50"/>
      <c r="GE351" s="50"/>
      <c r="GF351" s="50"/>
      <c r="GG351" s="50"/>
      <c r="GH351" s="50"/>
      <c r="GI351" s="50"/>
      <c r="GJ351" s="50"/>
      <c r="GK351" s="50"/>
      <c r="GL351" s="50"/>
      <c r="GM351" s="50"/>
      <c r="GN351" s="50"/>
      <c r="GO351" s="50"/>
      <c r="GP351" s="50"/>
      <c r="GQ351" s="50"/>
      <c r="GR351" s="50"/>
      <c r="GS351" s="50"/>
      <c r="GT351" s="50"/>
      <c r="GU351" s="50"/>
      <c r="GV351" s="50"/>
      <c r="GW351" s="50"/>
      <c r="GX351" s="50"/>
      <c r="GY351" s="50"/>
      <c r="GZ351" s="50"/>
      <c r="HA351" s="50"/>
      <c r="HB351" s="50"/>
      <c r="HC351" s="50"/>
      <c r="HD351" s="50"/>
      <c r="HE351" s="50"/>
      <c r="HF351" s="50"/>
      <c r="HG351" s="50"/>
      <c r="HH351" s="50"/>
      <c r="HI351" s="50"/>
      <c r="HJ351" s="50"/>
      <c r="HK351" s="50"/>
      <c r="HL351" s="50"/>
      <c r="HM351" s="50"/>
      <c r="HN351" s="50"/>
      <c r="HO351" s="50"/>
      <c r="HP351" s="50"/>
      <c r="HQ351" s="50"/>
      <c r="HR351" s="50"/>
      <c r="HS351" s="50"/>
      <c r="HT351" s="151"/>
    </row>
    <row r="352" spans="1:228" s="152" customFormat="1">
      <c r="A352" s="168"/>
      <c r="B352" s="169"/>
      <c r="C352" s="169"/>
      <c r="D352" s="170"/>
      <c r="E352" s="171"/>
      <c r="F352" s="171"/>
      <c r="G352" s="170"/>
      <c r="H352" s="12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0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0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  <c r="DC352" s="50"/>
      <c r="DD352" s="50"/>
      <c r="DE352" s="50"/>
      <c r="DF352" s="50"/>
      <c r="DG352" s="50"/>
      <c r="DH352" s="50"/>
      <c r="DI352" s="50"/>
      <c r="DJ352" s="50"/>
      <c r="DK352" s="50"/>
      <c r="DL352" s="50"/>
      <c r="DM352" s="50"/>
      <c r="DN352" s="50"/>
      <c r="DO352" s="50"/>
      <c r="DP352" s="50"/>
      <c r="DQ352" s="50"/>
      <c r="DR352" s="50"/>
      <c r="DS352" s="50"/>
      <c r="DT352" s="50"/>
      <c r="DU352" s="50"/>
      <c r="DV352" s="50"/>
      <c r="DW352" s="50"/>
      <c r="DX352" s="50"/>
      <c r="DY352" s="50"/>
      <c r="DZ352" s="50"/>
      <c r="EA352" s="50"/>
      <c r="EB352" s="50"/>
      <c r="EC352" s="50"/>
      <c r="ED352" s="50"/>
      <c r="EE352" s="50"/>
      <c r="EF352" s="50"/>
      <c r="EG352" s="50"/>
      <c r="EH352" s="50"/>
      <c r="EI352" s="59"/>
      <c r="EJ352" s="50"/>
      <c r="EK352" s="50"/>
      <c r="EL352" s="50"/>
      <c r="EM352" s="50"/>
      <c r="EN352" s="50"/>
      <c r="EO352" s="50"/>
      <c r="EP352" s="50"/>
      <c r="EQ352" s="50"/>
      <c r="ER352" s="50"/>
      <c r="ES352" s="50"/>
      <c r="ET352" s="50"/>
      <c r="EU352" s="50"/>
      <c r="EV352" s="50"/>
      <c r="EW352" s="50"/>
      <c r="EX352" s="50"/>
      <c r="EY352" s="50"/>
      <c r="EZ352" s="50"/>
      <c r="FA352" s="50"/>
      <c r="FB352" s="50"/>
      <c r="FC352" s="50"/>
      <c r="FD352" s="50"/>
      <c r="FE352" s="50"/>
      <c r="FF352" s="50"/>
      <c r="FG352" s="50"/>
      <c r="FH352" s="50"/>
      <c r="FI352" s="50"/>
      <c r="FJ352" s="50"/>
      <c r="FK352" s="50"/>
      <c r="FL352" s="50"/>
      <c r="FM352" s="50"/>
      <c r="FN352" s="50"/>
      <c r="FO352" s="50"/>
      <c r="FP352" s="50"/>
      <c r="FQ352" s="50"/>
      <c r="FR352" s="50"/>
      <c r="FS352" s="50"/>
      <c r="FT352" s="50"/>
      <c r="FU352" s="50"/>
      <c r="FV352" s="50"/>
      <c r="FW352" s="50"/>
      <c r="FX352" s="50"/>
      <c r="FY352" s="50"/>
      <c r="FZ352" s="50"/>
      <c r="GA352" s="50"/>
      <c r="GB352" s="50"/>
      <c r="GC352" s="50"/>
      <c r="GD352" s="50"/>
      <c r="GE352" s="50"/>
      <c r="GF352" s="50"/>
      <c r="GG352" s="50"/>
      <c r="GH352" s="50"/>
      <c r="GI352" s="50"/>
      <c r="GJ352" s="50"/>
      <c r="GK352" s="50"/>
      <c r="GL352" s="50"/>
      <c r="GM352" s="50"/>
      <c r="GN352" s="50"/>
      <c r="GO352" s="50"/>
      <c r="GP352" s="50"/>
      <c r="GQ352" s="50"/>
      <c r="GR352" s="50"/>
      <c r="GS352" s="50"/>
      <c r="GT352" s="50"/>
      <c r="GU352" s="50"/>
      <c r="GV352" s="50"/>
      <c r="GW352" s="50"/>
      <c r="GX352" s="50"/>
      <c r="GY352" s="50"/>
      <c r="GZ352" s="50"/>
      <c r="HA352" s="50"/>
      <c r="HB352" s="50"/>
      <c r="HC352" s="50"/>
      <c r="HD352" s="50"/>
      <c r="HE352" s="50"/>
      <c r="HF352" s="50"/>
      <c r="HG352" s="50"/>
      <c r="HH352" s="50"/>
      <c r="HI352" s="50"/>
      <c r="HJ352" s="50"/>
      <c r="HK352" s="50"/>
      <c r="HL352" s="50"/>
      <c r="HM352" s="50"/>
      <c r="HN352" s="50"/>
      <c r="HO352" s="50"/>
      <c r="HP352" s="50"/>
      <c r="HQ352" s="50"/>
      <c r="HR352" s="50"/>
      <c r="HS352" s="50"/>
      <c r="HT352" s="151"/>
    </row>
    <row r="353" spans="1:228" s="152" customFormat="1">
      <c r="A353" s="168"/>
      <c r="B353" s="169"/>
      <c r="C353" s="169"/>
      <c r="D353" s="170"/>
      <c r="E353" s="171"/>
      <c r="F353" s="171"/>
      <c r="G353" s="170"/>
      <c r="H353" s="12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  <c r="AV353" s="50"/>
      <c r="AW353" s="50"/>
      <c r="AX353" s="50"/>
      <c r="AY353" s="50"/>
      <c r="AZ353" s="50"/>
      <c r="BA353" s="50"/>
      <c r="BB353" s="50"/>
      <c r="BC353" s="50"/>
      <c r="BD353" s="50"/>
      <c r="BE353" s="50"/>
      <c r="BF353" s="50"/>
      <c r="BG353" s="50"/>
      <c r="BH353" s="50"/>
      <c r="BI353" s="50"/>
      <c r="BJ353" s="50"/>
      <c r="BK353" s="50"/>
      <c r="BL353" s="50"/>
      <c r="BM353" s="50"/>
      <c r="BN353" s="50"/>
      <c r="BO353" s="50"/>
      <c r="BP353" s="50"/>
      <c r="BQ353" s="50"/>
      <c r="BR353" s="50"/>
      <c r="BS353" s="50"/>
      <c r="BT353" s="50"/>
      <c r="BU353" s="50"/>
      <c r="BV353" s="50"/>
      <c r="BW353" s="50"/>
      <c r="BX353" s="50"/>
      <c r="BY353" s="50"/>
      <c r="BZ353" s="50"/>
      <c r="CA353" s="50"/>
      <c r="CB353" s="50"/>
      <c r="CC353" s="50"/>
      <c r="CD353" s="50"/>
      <c r="CE353" s="50"/>
      <c r="CF353" s="50"/>
      <c r="CG353" s="50"/>
      <c r="CH353" s="50"/>
      <c r="CI353" s="50"/>
      <c r="CJ353" s="50"/>
      <c r="CK353" s="50"/>
      <c r="CL353" s="50"/>
      <c r="CM353" s="50"/>
      <c r="CN353" s="50"/>
      <c r="CO353" s="50"/>
      <c r="CP353" s="50"/>
      <c r="CQ353" s="50"/>
      <c r="CR353" s="50"/>
      <c r="CS353" s="50"/>
      <c r="CT353" s="50"/>
      <c r="CU353" s="50"/>
      <c r="CV353" s="50"/>
      <c r="CW353" s="50"/>
      <c r="CX353" s="50"/>
      <c r="CY353" s="50"/>
      <c r="CZ353" s="50"/>
      <c r="DA353" s="50"/>
      <c r="DB353" s="50"/>
      <c r="DC353" s="50"/>
      <c r="DD353" s="50"/>
      <c r="DE353" s="50"/>
      <c r="DF353" s="50"/>
      <c r="DG353" s="50"/>
      <c r="DH353" s="50"/>
      <c r="DI353" s="50"/>
      <c r="DJ353" s="50"/>
      <c r="DK353" s="50"/>
      <c r="DL353" s="50"/>
      <c r="DM353" s="50"/>
      <c r="DN353" s="50"/>
      <c r="DO353" s="50"/>
      <c r="DP353" s="50"/>
      <c r="DQ353" s="50"/>
      <c r="DR353" s="50"/>
      <c r="DS353" s="50"/>
      <c r="DT353" s="50"/>
      <c r="DU353" s="50"/>
      <c r="DV353" s="50"/>
      <c r="DW353" s="50"/>
      <c r="DX353" s="50"/>
      <c r="DY353" s="50"/>
      <c r="DZ353" s="50"/>
      <c r="EA353" s="50"/>
      <c r="EB353" s="50"/>
      <c r="EC353" s="50"/>
      <c r="ED353" s="50"/>
      <c r="EE353" s="50"/>
      <c r="EF353" s="50"/>
      <c r="EG353" s="50"/>
      <c r="EH353" s="50"/>
      <c r="EI353" s="59"/>
      <c r="EJ353" s="50"/>
      <c r="EK353" s="50"/>
      <c r="EL353" s="50"/>
      <c r="EM353" s="50"/>
      <c r="EN353" s="50"/>
      <c r="EO353" s="50"/>
      <c r="EP353" s="50"/>
      <c r="EQ353" s="50"/>
      <c r="ER353" s="50"/>
      <c r="ES353" s="50"/>
      <c r="ET353" s="50"/>
      <c r="EU353" s="50"/>
      <c r="EV353" s="50"/>
      <c r="EW353" s="50"/>
      <c r="EX353" s="50"/>
      <c r="EY353" s="50"/>
      <c r="EZ353" s="50"/>
      <c r="FA353" s="50"/>
      <c r="FB353" s="50"/>
      <c r="FC353" s="50"/>
      <c r="FD353" s="50"/>
      <c r="FE353" s="50"/>
      <c r="FF353" s="50"/>
      <c r="FG353" s="50"/>
      <c r="FH353" s="50"/>
      <c r="FI353" s="50"/>
      <c r="FJ353" s="50"/>
      <c r="FK353" s="50"/>
      <c r="FL353" s="50"/>
      <c r="FM353" s="50"/>
      <c r="FN353" s="50"/>
      <c r="FO353" s="50"/>
      <c r="FP353" s="50"/>
      <c r="FQ353" s="50"/>
      <c r="FR353" s="50"/>
      <c r="FS353" s="50"/>
      <c r="FT353" s="50"/>
      <c r="FU353" s="50"/>
      <c r="FV353" s="50"/>
      <c r="FW353" s="50"/>
      <c r="FX353" s="50"/>
      <c r="FY353" s="50"/>
      <c r="FZ353" s="50"/>
      <c r="GA353" s="50"/>
      <c r="GB353" s="50"/>
      <c r="GC353" s="50"/>
      <c r="GD353" s="50"/>
      <c r="GE353" s="50"/>
      <c r="GF353" s="50"/>
      <c r="GG353" s="50"/>
      <c r="GH353" s="50"/>
      <c r="GI353" s="50"/>
      <c r="GJ353" s="50"/>
      <c r="GK353" s="50"/>
      <c r="GL353" s="50"/>
      <c r="GM353" s="50"/>
      <c r="GN353" s="50"/>
      <c r="GO353" s="50"/>
      <c r="GP353" s="50"/>
      <c r="GQ353" s="50"/>
      <c r="GR353" s="50"/>
      <c r="GS353" s="50"/>
      <c r="GT353" s="50"/>
      <c r="GU353" s="50"/>
      <c r="GV353" s="50"/>
      <c r="GW353" s="50"/>
      <c r="GX353" s="50"/>
      <c r="GY353" s="50"/>
      <c r="GZ353" s="50"/>
      <c r="HA353" s="50"/>
      <c r="HB353" s="50"/>
      <c r="HC353" s="50"/>
      <c r="HD353" s="50"/>
      <c r="HE353" s="50"/>
      <c r="HF353" s="50"/>
      <c r="HG353" s="50"/>
      <c r="HH353" s="50"/>
      <c r="HI353" s="50"/>
      <c r="HJ353" s="50"/>
      <c r="HK353" s="50"/>
      <c r="HL353" s="50"/>
      <c r="HM353" s="50"/>
      <c r="HN353" s="50"/>
      <c r="HO353" s="50"/>
      <c r="HP353" s="50"/>
      <c r="HQ353" s="50"/>
      <c r="HR353" s="50"/>
      <c r="HS353" s="50"/>
      <c r="HT353" s="151"/>
    </row>
    <row r="354" spans="1:228" s="152" customFormat="1">
      <c r="A354" s="168"/>
      <c r="B354" s="169"/>
      <c r="C354" s="169"/>
      <c r="D354" s="170"/>
      <c r="E354" s="171"/>
      <c r="F354" s="171"/>
      <c r="G354" s="170"/>
      <c r="H354" s="12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  <c r="AV354" s="50"/>
      <c r="AW354" s="50"/>
      <c r="AX354" s="50"/>
      <c r="AY354" s="50"/>
      <c r="AZ354" s="50"/>
      <c r="BA354" s="50"/>
      <c r="BB354" s="50"/>
      <c r="BC354" s="50"/>
      <c r="BD354" s="50"/>
      <c r="BE354" s="50"/>
      <c r="BF354" s="50"/>
      <c r="BG354" s="50"/>
      <c r="BH354" s="50"/>
      <c r="BI354" s="50"/>
      <c r="BJ354" s="50"/>
      <c r="BK354" s="50"/>
      <c r="BL354" s="50"/>
      <c r="BM354" s="50"/>
      <c r="BN354" s="50"/>
      <c r="BO354" s="50"/>
      <c r="BP354" s="50"/>
      <c r="BQ354" s="50"/>
      <c r="BR354" s="50"/>
      <c r="BS354" s="50"/>
      <c r="BT354" s="50"/>
      <c r="BU354" s="50"/>
      <c r="BV354" s="50"/>
      <c r="BW354" s="50"/>
      <c r="BX354" s="50"/>
      <c r="BY354" s="50"/>
      <c r="BZ354" s="50"/>
      <c r="CA354" s="50"/>
      <c r="CB354" s="50"/>
      <c r="CC354" s="50"/>
      <c r="CD354" s="50"/>
      <c r="CE354" s="50"/>
      <c r="CF354" s="50"/>
      <c r="CG354" s="50"/>
      <c r="CH354" s="50"/>
      <c r="CI354" s="50"/>
      <c r="CJ354" s="50"/>
      <c r="CK354" s="50"/>
      <c r="CL354" s="50"/>
      <c r="CM354" s="50"/>
      <c r="CN354" s="50"/>
      <c r="CO354" s="50"/>
      <c r="CP354" s="50"/>
      <c r="CQ354" s="50"/>
      <c r="CR354" s="50"/>
      <c r="CS354" s="50"/>
      <c r="CT354" s="50"/>
      <c r="CU354" s="50"/>
      <c r="CV354" s="50"/>
      <c r="CW354" s="50"/>
      <c r="CX354" s="50"/>
      <c r="CY354" s="50"/>
      <c r="CZ354" s="50"/>
      <c r="DA354" s="50"/>
      <c r="DB354" s="50"/>
      <c r="DC354" s="50"/>
      <c r="DD354" s="50"/>
      <c r="DE354" s="50"/>
      <c r="DF354" s="50"/>
      <c r="DG354" s="50"/>
      <c r="DH354" s="50"/>
      <c r="DI354" s="50"/>
      <c r="DJ354" s="50"/>
      <c r="DK354" s="50"/>
      <c r="DL354" s="50"/>
      <c r="DM354" s="50"/>
      <c r="DN354" s="50"/>
      <c r="DO354" s="50"/>
      <c r="DP354" s="50"/>
      <c r="DQ354" s="50"/>
      <c r="DR354" s="50"/>
      <c r="DS354" s="50"/>
      <c r="DT354" s="50"/>
      <c r="DU354" s="50"/>
      <c r="DV354" s="50"/>
      <c r="DW354" s="50"/>
      <c r="DX354" s="50"/>
      <c r="DY354" s="50"/>
      <c r="DZ354" s="50"/>
      <c r="EA354" s="50"/>
      <c r="EB354" s="50"/>
      <c r="EC354" s="50"/>
      <c r="ED354" s="50"/>
      <c r="EE354" s="50"/>
      <c r="EF354" s="50"/>
      <c r="EG354" s="50"/>
      <c r="EH354" s="50"/>
      <c r="EI354" s="59"/>
      <c r="EJ354" s="50"/>
      <c r="EK354" s="50"/>
      <c r="EL354" s="50"/>
      <c r="EM354" s="50"/>
      <c r="EN354" s="50"/>
      <c r="EO354" s="50"/>
      <c r="EP354" s="50"/>
      <c r="EQ354" s="50"/>
      <c r="ER354" s="50"/>
      <c r="ES354" s="50"/>
      <c r="ET354" s="50"/>
      <c r="EU354" s="50"/>
      <c r="EV354" s="50"/>
      <c r="EW354" s="50"/>
      <c r="EX354" s="50"/>
      <c r="EY354" s="50"/>
      <c r="EZ354" s="50"/>
      <c r="FA354" s="50"/>
      <c r="FB354" s="50"/>
      <c r="FC354" s="50"/>
      <c r="FD354" s="50"/>
      <c r="FE354" s="50"/>
      <c r="FF354" s="50"/>
      <c r="FG354" s="50"/>
      <c r="FH354" s="50"/>
      <c r="FI354" s="50"/>
      <c r="FJ354" s="50"/>
      <c r="FK354" s="50"/>
      <c r="FL354" s="50"/>
      <c r="FM354" s="50"/>
      <c r="FN354" s="50"/>
      <c r="FO354" s="50"/>
      <c r="FP354" s="50"/>
      <c r="FQ354" s="50"/>
      <c r="FR354" s="50"/>
      <c r="FS354" s="50"/>
      <c r="FT354" s="50"/>
      <c r="FU354" s="50"/>
      <c r="FV354" s="50"/>
      <c r="FW354" s="50"/>
      <c r="FX354" s="50"/>
      <c r="FY354" s="50"/>
      <c r="FZ354" s="50"/>
      <c r="GA354" s="50"/>
      <c r="GB354" s="50"/>
      <c r="GC354" s="50"/>
      <c r="GD354" s="50"/>
      <c r="GE354" s="50"/>
      <c r="GF354" s="50"/>
      <c r="GG354" s="50"/>
      <c r="GH354" s="50"/>
      <c r="GI354" s="50"/>
      <c r="GJ354" s="50"/>
      <c r="GK354" s="50"/>
      <c r="GL354" s="50"/>
      <c r="GM354" s="50"/>
      <c r="GN354" s="50"/>
      <c r="GO354" s="50"/>
      <c r="GP354" s="50"/>
      <c r="GQ354" s="50"/>
      <c r="GR354" s="50"/>
      <c r="GS354" s="50"/>
      <c r="GT354" s="50"/>
      <c r="GU354" s="50"/>
      <c r="GV354" s="50"/>
      <c r="GW354" s="50"/>
      <c r="GX354" s="50"/>
      <c r="GY354" s="50"/>
      <c r="GZ354" s="50"/>
      <c r="HA354" s="50"/>
      <c r="HB354" s="50"/>
      <c r="HC354" s="50"/>
      <c r="HD354" s="50"/>
      <c r="HE354" s="50"/>
      <c r="HF354" s="50"/>
      <c r="HG354" s="50"/>
      <c r="HH354" s="50"/>
      <c r="HI354" s="50"/>
      <c r="HJ354" s="50"/>
      <c r="HK354" s="50"/>
      <c r="HL354" s="50"/>
      <c r="HM354" s="50"/>
      <c r="HN354" s="50"/>
      <c r="HO354" s="50"/>
      <c r="HP354" s="50"/>
      <c r="HQ354" s="50"/>
      <c r="HR354" s="50"/>
      <c r="HS354" s="50"/>
      <c r="HT354" s="151"/>
    </row>
    <row r="355" spans="1:228" s="152" customFormat="1">
      <c r="A355" s="168"/>
      <c r="B355" s="169"/>
      <c r="C355" s="169"/>
      <c r="D355" s="170"/>
      <c r="E355" s="171"/>
      <c r="F355" s="171"/>
      <c r="G355" s="170"/>
      <c r="H355" s="12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0"/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  <c r="BH355" s="50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0"/>
      <c r="BY355" s="50"/>
      <c r="BZ355" s="50"/>
      <c r="CA355" s="50"/>
      <c r="CB355" s="50"/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0"/>
      <c r="CS355" s="50"/>
      <c r="CT355" s="50"/>
      <c r="CU355" s="50"/>
      <c r="CV355" s="50"/>
      <c r="CW355" s="50"/>
      <c r="CX355" s="50"/>
      <c r="CY355" s="50"/>
      <c r="CZ355" s="50"/>
      <c r="DA355" s="50"/>
      <c r="DB355" s="50"/>
      <c r="DC355" s="50"/>
      <c r="DD355" s="50"/>
      <c r="DE355" s="50"/>
      <c r="DF355" s="50"/>
      <c r="DG355" s="50"/>
      <c r="DH355" s="50"/>
      <c r="DI355" s="50"/>
      <c r="DJ355" s="50"/>
      <c r="DK355" s="50"/>
      <c r="DL355" s="50"/>
      <c r="DM355" s="50"/>
      <c r="DN355" s="50"/>
      <c r="DO355" s="50"/>
      <c r="DP355" s="50"/>
      <c r="DQ355" s="50"/>
      <c r="DR355" s="50"/>
      <c r="DS355" s="50"/>
      <c r="DT355" s="50"/>
      <c r="DU355" s="50"/>
      <c r="DV355" s="50"/>
      <c r="DW355" s="50"/>
      <c r="DX355" s="50"/>
      <c r="DY355" s="50"/>
      <c r="DZ355" s="50"/>
      <c r="EA355" s="50"/>
      <c r="EB355" s="50"/>
      <c r="EC355" s="50"/>
      <c r="ED355" s="50"/>
      <c r="EE355" s="50"/>
      <c r="EF355" s="50"/>
      <c r="EG355" s="50"/>
      <c r="EH355" s="50"/>
      <c r="EI355" s="59"/>
      <c r="EJ355" s="50"/>
      <c r="EK355" s="50"/>
      <c r="EL355" s="50"/>
      <c r="EM355" s="50"/>
      <c r="EN355" s="50"/>
      <c r="EO355" s="50"/>
      <c r="EP355" s="50"/>
      <c r="EQ355" s="50"/>
      <c r="ER355" s="50"/>
      <c r="ES355" s="50"/>
      <c r="ET355" s="50"/>
      <c r="EU355" s="50"/>
      <c r="EV355" s="50"/>
      <c r="EW355" s="50"/>
      <c r="EX355" s="50"/>
      <c r="EY355" s="50"/>
      <c r="EZ355" s="50"/>
      <c r="FA355" s="50"/>
      <c r="FB355" s="50"/>
      <c r="FC355" s="50"/>
      <c r="FD355" s="50"/>
      <c r="FE355" s="50"/>
      <c r="FF355" s="50"/>
      <c r="FG355" s="50"/>
      <c r="FH355" s="50"/>
      <c r="FI355" s="50"/>
      <c r="FJ355" s="50"/>
      <c r="FK355" s="50"/>
      <c r="FL355" s="50"/>
      <c r="FM355" s="50"/>
      <c r="FN355" s="50"/>
      <c r="FO355" s="50"/>
      <c r="FP355" s="50"/>
      <c r="FQ355" s="50"/>
      <c r="FR355" s="50"/>
      <c r="FS355" s="50"/>
      <c r="FT355" s="50"/>
      <c r="FU355" s="50"/>
      <c r="FV355" s="50"/>
      <c r="FW355" s="50"/>
      <c r="FX355" s="50"/>
      <c r="FY355" s="50"/>
      <c r="FZ355" s="50"/>
      <c r="GA355" s="50"/>
      <c r="GB355" s="50"/>
      <c r="GC355" s="50"/>
      <c r="GD355" s="50"/>
      <c r="GE355" s="50"/>
      <c r="GF355" s="50"/>
      <c r="GG355" s="50"/>
      <c r="GH355" s="50"/>
      <c r="GI355" s="50"/>
      <c r="GJ355" s="50"/>
      <c r="GK355" s="50"/>
      <c r="GL355" s="50"/>
      <c r="GM355" s="50"/>
      <c r="GN355" s="50"/>
      <c r="GO355" s="50"/>
      <c r="GP355" s="50"/>
      <c r="GQ355" s="50"/>
      <c r="GR355" s="50"/>
      <c r="GS355" s="50"/>
      <c r="GT355" s="50"/>
      <c r="GU355" s="50"/>
      <c r="GV355" s="50"/>
      <c r="GW355" s="50"/>
      <c r="GX355" s="50"/>
      <c r="GY355" s="50"/>
      <c r="GZ355" s="50"/>
      <c r="HA355" s="50"/>
      <c r="HB355" s="50"/>
      <c r="HC355" s="50"/>
      <c r="HD355" s="50"/>
      <c r="HE355" s="50"/>
      <c r="HF355" s="50"/>
      <c r="HG355" s="50"/>
      <c r="HH355" s="50"/>
      <c r="HI355" s="50"/>
      <c r="HJ355" s="50"/>
      <c r="HK355" s="50"/>
      <c r="HL355" s="50"/>
      <c r="HM355" s="50"/>
      <c r="HN355" s="50"/>
      <c r="HO355" s="50"/>
      <c r="HP355" s="50"/>
      <c r="HQ355" s="50"/>
      <c r="HR355" s="50"/>
      <c r="HS355" s="50"/>
      <c r="HT355" s="151"/>
    </row>
    <row r="356" spans="1:228" s="152" customFormat="1">
      <c r="A356" s="168"/>
      <c r="B356" s="169"/>
      <c r="C356" s="169"/>
      <c r="D356" s="170"/>
      <c r="E356" s="171"/>
      <c r="F356" s="171"/>
      <c r="G356" s="170"/>
      <c r="H356" s="12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  <c r="AS356" s="50"/>
      <c r="AT356" s="50"/>
      <c r="AU356" s="50"/>
      <c r="AV356" s="50"/>
      <c r="AW356" s="50"/>
      <c r="AX356" s="50"/>
      <c r="AY356" s="50"/>
      <c r="AZ356" s="50"/>
      <c r="BA356" s="50"/>
      <c r="BB356" s="50"/>
      <c r="BC356" s="50"/>
      <c r="BD356" s="50"/>
      <c r="BE356" s="50"/>
      <c r="BF356" s="50"/>
      <c r="BG356" s="50"/>
      <c r="BH356" s="50"/>
      <c r="BI356" s="50"/>
      <c r="BJ356" s="50"/>
      <c r="BK356" s="50"/>
      <c r="BL356" s="50"/>
      <c r="BM356" s="50"/>
      <c r="BN356" s="50"/>
      <c r="BO356" s="50"/>
      <c r="BP356" s="50"/>
      <c r="BQ356" s="50"/>
      <c r="BR356" s="50"/>
      <c r="BS356" s="50"/>
      <c r="BT356" s="50"/>
      <c r="BU356" s="50"/>
      <c r="BV356" s="50"/>
      <c r="BW356" s="50"/>
      <c r="BX356" s="50"/>
      <c r="BY356" s="50"/>
      <c r="BZ356" s="50"/>
      <c r="CA356" s="50"/>
      <c r="CB356" s="50"/>
      <c r="CC356" s="50"/>
      <c r="CD356" s="50"/>
      <c r="CE356" s="50"/>
      <c r="CF356" s="50"/>
      <c r="CG356" s="50"/>
      <c r="CH356" s="50"/>
      <c r="CI356" s="50"/>
      <c r="CJ356" s="50"/>
      <c r="CK356" s="50"/>
      <c r="CL356" s="50"/>
      <c r="CM356" s="50"/>
      <c r="CN356" s="50"/>
      <c r="CO356" s="50"/>
      <c r="CP356" s="50"/>
      <c r="CQ356" s="50"/>
      <c r="CR356" s="50"/>
      <c r="CS356" s="50"/>
      <c r="CT356" s="50"/>
      <c r="CU356" s="50"/>
      <c r="CV356" s="50"/>
      <c r="CW356" s="50"/>
      <c r="CX356" s="50"/>
      <c r="CY356" s="50"/>
      <c r="CZ356" s="50"/>
      <c r="DA356" s="50"/>
      <c r="DB356" s="50"/>
      <c r="DC356" s="50"/>
      <c r="DD356" s="50"/>
      <c r="DE356" s="50"/>
      <c r="DF356" s="50"/>
      <c r="DG356" s="50"/>
      <c r="DH356" s="50"/>
      <c r="DI356" s="50"/>
      <c r="DJ356" s="50"/>
      <c r="DK356" s="50"/>
      <c r="DL356" s="50"/>
      <c r="DM356" s="50"/>
      <c r="DN356" s="50"/>
      <c r="DO356" s="50"/>
      <c r="DP356" s="50"/>
      <c r="DQ356" s="50"/>
      <c r="DR356" s="50"/>
      <c r="DS356" s="50"/>
      <c r="DT356" s="50"/>
      <c r="DU356" s="50"/>
      <c r="DV356" s="50"/>
      <c r="DW356" s="50"/>
      <c r="DX356" s="50"/>
      <c r="DY356" s="50"/>
      <c r="DZ356" s="50"/>
      <c r="EA356" s="50"/>
      <c r="EB356" s="50"/>
      <c r="EC356" s="50"/>
      <c r="ED356" s="50"/>
      <c r="EE356" s="50"/>
      <c r="EF356" s="50"/>
      <c r="EG356" s="50"/>
      <c r="EH356" s="50"/>
      <c r="EI356" s="59"/>
      <c r="EJ356" s="50"/>
      <c r="EK356" s="50"/>
      <c r="EL356" s="50"/>
      <c r="EM356" s="50"/>
      <c r="EN356" s="50"/>
      <c r="EO356" s="50"/>
      <c r="EP356" s="50"/>
      <c r="EQ356" s="50"/>
      <c r="ER356" s="50"/>
      <c r="ES356" s="50"/>
      <c r="ET356" s="50"/>
      <c r="EU356" s="50"/>
      <c r="EV356" s="50"/>
      <c r="EW356" s="50"/>
      <c r="EX356" s="50"/>
      <c r="EY356" s="50"/>
      <c r="EZ356" s="50"/>
      <c r="FA356" s="50"/>
      <c r="FB356" s="50"/>
      <c r="FC356" s="50"/>
      <c r="FD356" s="50"/>
      <c r="FE356" s="50"/>
      <c r="FF356" s="50"/>
      <c r="FG356" s="50"/>
      <c r="FH356" s="50"/>
      <c r="FI356" s="50"/>
      <c r="FJ356" s="50"/>
      <c r="FK356" s="50"/>
      <c r="FL356" s="50"/>
      <c r="FM356" s="50"/>
      <c r="FN356" s="50"/>
      <c r="FO356" s="50"/>
      <c r="FP356" s="50"/>
      <c r="FQ356" s="50"/>
      <c r="FR356" s="50"/>
      <c r="FS356" s="50"/>
      <c r="FT356" s="50"/>
      <c r="FU356" s="50"/>
      <c r="FV356" s="50"/>
      <c r="FW356" s="50"/>
      <c r="FX356" s="50"/>
      <c r="FY356" s="50"/>
      <c r="FZ356" s="50"/>
      <c r="GA356" s="50"/>
      <c r="GB356" s="50"/>
      <c r="GC356" s="50"/>
      <c r="GD356" s="50"/>
      <c r="GE356" s="50"/>
      <c r="GF356" s="50"/>
      <c r="GG356" s="50"/>
      <c r="GH356" s="50"/>
      <c r="GI356" s="50"/>
      <c r="GJ356" s="50"/>
      <c r="GK356" s="50"/>
      <c r="GL356" s="50"/>
      <c r="GM356" s="50"/>
      <c r="GN356" s="50"/>
      <c r="GO356" s="50"/>
      <c r="GP356" s="50"/>
      <c r="GQ356" s="50"/>
      <c r="GR356" s="50"/>
      <c r="GS356" s="50"/>
      <c r="GT356" s="50"/>
      <c r="GU356" s="50"/>
      <c r="GV356" s="50"/>
      <c r="GW356" s="50"/>
      <c r="GX356" s="50"/>
      <c r="GY356" s="50"/>
      <c r="GZ356" s="50"/>
      <c r="HA356" s="50"/>
      <c r="HB356" s="50"/>
      <c r="HC356" s="50"/>
      <c r="HD356" s="50"/>
      <c r="HE356" s="50"/>
      <c r="HF356" s="50"/>
      <c r="HG356" s="50"/>
      <c r="HH356" s="50"/>
      <c r="HI356" s="50"/>
      <c r="HJ356" s="50"/>
      <c r="HK356" s="50"/>
      <c r="HL356" s="50"/>
      <c r="HM356" s="50"/>
      <c r="HN356" s="50"/>
      <c r="HO356" s="50"/>
      <c r="HP356" s="50"/>
      <c r="HQ356" s="50"/>
      <c r="HR356" s="50"/>
      <c r="HS356" s="50"/>
      <c r="HT356" s="151"/>
    </row>
    <row r="357" spans="1:228" s="152" customFormat="1">
      <c r="A357" s="168"/>
      <c r="B357" s="169"/>
      <c r="C357" s="169"/>
      <c r="D357" s="170"/>
      <c r="E357" s="171"/>
      <c r="F357" s="171"/>
      <c r="G357" s="170"/>
      <c r="H357" s="12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  <c r="AS357" s="50"/>
      <c r="AT357" s="50"/>
      <c r="AU357" s="50"/>
      <c r="AV357" s="50"/>
      <c r="AW357" s="50"/>
      <c r="AX357" s="50"/>
      <c r="AY357" s="50"/>
      <c r="AZ357" s="50"/>
      <c r="BA357" s="50"/>
      <c r="BB357" s="50"/>
      <c r="BC357" s="50"/>
      <c r="BD357" s="50"/>
      <c r="BE357" s="50"/>
      <c r="BF357" s="50"/>
      <c r="BG357" s="50"/>
      <c r="BH357" s="50"/>
      <c r="BI357" s="50"/>
      <c r="BJ357" s="50"/>
      <c r="BK357" s="50"/>
      <c r="BL357" s="50"/>
      <c r="BM357" s="50"/>
      <c r="BN357" s="50"/>
      <c r="BO357" s="50"/>
      <c r="BP357" s="50"/>
      <c r="BQ357" s="50"/>
      <c r="BR357" s="50"/>
      <c r="BS357" s="50"/>
      <c r="BT357" s="50"/>
      <c r="BU357" s="50"/>
      <c r="BV357" s="50"/>
      <c r="BW357" s="50"/>
      <c r="BX357" s="50"/>
      <c r="BY357" s="50"/>
      <c r="BZ357" s="50"/>
      <c r="CA357" s="50"/>
      <c r="CB357" s="50"/>
      <c r="CC357" s="50"/>
      <c r="CD357" s="50"/>
      <c r="CE357" s="50"/>
      <c r="CF357" s="50"/>
      <c r="CG357" s="50"/>
      <c r="CH357" s="50"/>
      <c r="CI357" s="50"/>
      <c r="CJ357" s="50"/>
      <c r="CK357" s="50"/>
      <c r="CL357" s="50"/>
      <c r="CM357" s="50"/>
      <c r="CN357" s="50"/>
      <c r="CO357" s="50"/>
      <c r="CP357" s="50"/>
      <c r="CQ357" s="50"/>
      <c r="CR357" s="50"/>
      <c r="CS357" s="50"/>
      <c r="CT357" s="50"/>
      <c r="CU357" s="50"/>
      <c r="CV357" s="50"/>
      <c r="CW357" s="50"/>
      <c r="CX357" s="50"/>
      <c r="CY357" s="50"/>
      <c r="CZ357" s="50"/>
      <c r="DA357" s="50"/>
      <c r="DB357" s="50"/>
      <c r="DC357" s="50"/>
      <c r="DD357" s="50"/>
      <c r="DE357" s="50"/>
      <c r="DF357" s="50"/>
      <c r="DG357" s="50"/>
      <c r="DH357" s="50"/>
      <c r="DI357" s="50"/>
      <c r="DJ357" s="50"/>
      <c r="DK357" s="50"/>
      <c r="DL357" s="50"/>
      <c r="DM357" s="50"/>
      <c r="DN357" s="50"/>
      <c r="DO357" s="50"/>
      <c r="DP357" s="50"/>
      <c r="DQ357" s="50"/>
      <c r="DR357" s="50"/>
      <c r="DS357" s="50"/>
      <c r="DT357" s="50"/>
      <c r="DU357" s="50"/>
      <c r="DV357" s="50"/>
      <c r="DW357" s="50"/>
      <c r="DX357" s="50"/>
      <c r="DY357" s="50"/>
      <c r="DZ357" s="50"/>
      <c r="EA357" s="50"/>
      <c r="EB357" s="50"/>
      <c r="EC357" s="50"/>
      <c r="ED357" s="50"/>
      <c r="EE357" s="50"/>
      <c r="EF357" s="50"/>
      <c r="EG357" s="50"/>
      <c r="EH357" s="50"/>
      <c r="EI357" s="59"/>
      <c r="EJ357" s="50"/>
      <c r="EK357" s="50"/>
      <c r="EL357" s="50"/>
      <c r="EM357" s="50"/>
      <c r="EN357" s="50"/>
      <c r="EO357" s="50"/>
      <c r="EP357" s="50"/>
      <c r="EQ357" s="50"/>
      <c r="ER357" s="50"/>
      <c r="ES357" s="50"/>
      <c r="ET357" s="50"/>
      <c r="EU357" s="50"/>
      <c r="EV357" s="50"/>
      <c r="EW357" s="50"/>
      <c r="EX357" s="50"/>
      <c r="EY357" s="50"/>
      <c r="EZ357" s="50"/>
      <c r="FA357" s="50"/>
      <c r="FB357" s="50"/>
      <c r="FC357" s="50"/>
      <c r="FD357" s="50"/>
      <c r="FE357" s="50"/>
      <c r="FF357" s="50"/>
      <c r="FG357" s="50"/>
      <c r="FH357" s="50"/>
      <c r="FI357" s="50"/>
      <c r="FJ357" s="50"/>
      <c r="FK357" s="50"/>
      <c r="FL357" s="50"/>
      <c r="FM357" s="50"/>
      <c r="FN357" s="50"/>
      <c r="FO357" s="50"/>
      <c r="FP357" s="50"/>
      <c r="FQ357" s="50"/>
      <c r="FR357" s="50"/>
      <c r="FS357" s="50"/>
      <c r="FT357" s="50"/>
      <c r="FU357" s="50"/>
      <c r="FV357" s="50"/>
      <c r="FW357" s="50"/>
      <c r="FX357" s="50"/>
      <c r="FY357" s="50"/>
      <c r="FZ357" s="50"/>
      <c r="GA357" s="50"/>
      <c r="GB357" s="50"/>
      <c r="GC357" s="50"/>
      <c r="GD357" s="50"/>
      <c r="GE357" s="50"/>
      <c r="GF357" s="50"/>
      <c r="GG357" s="50"/>
      <c r="GH357" s="50"/>
      <c r="GI357" s="50"/>
      <c r="GJ357" s="50"/>
      <c r="GK357" s="50"/>
      <c r="GL357" s="50"/>
      <c r="GM357" s="50"/>
      <c r="GN357" s="50"/>
      <c r="GO357" s="50"/>
      <c r="GP357" s="50"/>
      <c r="GQ357" s="50"/>
      <c r="GR357" s="50"/>
      <c r="GS357" s="50"/>
      <c r="GT357" s="50"/>
      <c r="GU357" s="50"/>
      <c r="GV357" s="50"/>
      <c r="GW357" s="50"/>
      <c r="GX357" s="50"/>
      <c r="GY357" s="50"/>
      <c r="GZ357" s="50"/>
      <c r="HA357" s="50"/>
      <c r="HB357" s="50"/>
      <c r="HC357" s="50"/>
      <c r="HD357" s="50"/>
      <c r="HE357" s="50"/>
      <c r="HF357" s="50"/>
      <c r="HG357" s="50"/>
      <c r="HH357" s="50"/>
      <c r="HI357" s="50"/>
      <c r="HJ357" s="50"/>
      <c r="HK357" s="50"/>
      <c r="HL357" s="50"/>
      <c r="HM357" s="50"/>
      <c r="HN357" s="50"/>
      <c r="HO357" s="50"/>
      <c r="HP357" s="50"/>
      <c r="HQ357" s="50"/>
      <c r="HR357" s="50"/>
      <c r="HS357" s="50"/>
      <c r="HT357" s="151"/>
    </row>
    <row r="358" spans="1:228" s="152" customFormat="1">
      <c r="A358" s="168"/>
      <c r="B358" s="169"/>
      <c r="C358" s="169"/>
      <c r="D358" s="170"/>
      <c r="E358" s="171"/>
      <c r="F358" s="171"/>
      <c r="G358" s="170"/>
      <c r="H358" s="12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0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0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0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  <c r="DC358" s="50"/>
      <c r="DD358" s="50"/>
      <c r="DE358" s="50"/>
      <c r="DF358" s="50"/>
      <c r="DG358" s="50"/>
      <c r="DH358" s="50"/>
      <c r="DI358" s="50"/>
      <c r="DJ358" s="50"/>
      <c r="DK358" s="50"/>
      <c r="DL358" s="50"/>
      <c r="DM358" s="50"/>
      <c r="DN358" s="50"/>
      <c r="DO358" s="50"/>
      <c r="DP358" s="50"/>
      <c r="DQ358" s="50"/>
      <c r="DR358" s="50"/>
      <c r="DS358" s="50"/>
      <c r="DT358" s="50"/>
      <c r="DU358" s="50"/>
      <c r="DV358" s="50"/>
      <c r="DW358" s="50"/>
      <c r="DX358" s="50"/>
      <c r="DY358" s="50"/>
      <c r="DZ358" s="50"/>
      <c r="EA358" s="50"/>
      <c r="EB358" s="50"/>
      <c r="EC358" s="50"/>
      <c r="ED358" s="50"/>
      <c r="EE358" s="50"/>
      <c r="EF358" s="50"/>
      <c r="EG358" s="50"/>
      <c r="EH358" s="50"/>
      <c r="EI358" s="59"/>
      <c r="EJ358" s="50"/>
      <c r="EK358" s="50"/>
      <c r="EL358" s="50"/>
      <c r="EM358" s="50"/>
      <c r="EN358" s="50"/>
      <c r="EO358" s="50"/>
      <c r="EP358" s="50"/>
      <c r="EQ358" s="50"/>
      <c r="ER358" s="50"/>
      <c r="ES358" s="50"/>
      <c r="ET358" s="50"/>
      <c r="EU358" s="50"/>
      <c r="EV358" s="50"/>
      <c r="EW358" s="50"/>
      <c r="EX358" s="50"/>
      <c r="EY358" s="50"/>
      <c r="EZ358" s="50"/>
      <c r="FA358" s="50"/>
      <c r="FB358" s="50"/>
      <c r="FC358" s="50"/>
      <c r="FD358" s="50"/>
      <c r="FE358" s="50"/>
      <c r="FF358" s="50"/>
      <c r="FG358" s="50"/>
      <c r="FH358" s="50"/>
      <c r="FI358" s="50"/>
      <c r="FJ358" s="50"/>
      <c r="FK358" s="50"/>
      <c r="FL358" s="50"/>
      <c r="FM358" s="50"/>
      <c r="FN358" s="50"/>
      <c r="FO358" s="50"/>
      <c r="FP358" s="50"/>
      <c r="FQ358" s="50"/>
      <c r="FR358" s="50"/>
      <c r="FS358" s="50"/>
      <c r="FT358" s="50"/>
      <c r="FU358" s="50"/>
      <c r="FV358" s="50"/>
      <c r="FW358" s="50"/>
      <c r="FX358" s="50"/>
      <c r="FY358" s="50"/>
      <c r="FZ358" s="50"/>
      <c r="GA358" s="50"/>
      <c r="GB358" s="50"/>
      <c r="GC358" s="50"/>
      <c r="GD358" s="50"/>
      <c r="GE358" s="50"/>
      <c r="GF358" s="50"/>
      <c r="GG358" s="50"/>
      <c r="GH358" s="50"/>
      <c r="GI358" s="50"/>
      <c r="GJ358" s="50"/>
      <c r="GK358" s="50"/>
      <c r="GL358" s="50"/>
      <c r="GM358" s="50"/>
      <c r="GN358" s="50"/>
      <c r="GO358" s="50"/>
      <c r="GP358" s="50"/>
      <c r="GQ358" s="50"/>
      <c r="GR358" s="50"/>
      <c r="GS358" s="50"/>
      <c r="GT358" s="50"/>
      <c r="GU358" s="50"/>
      <c r="GV358" s="50"/>
      <c r="GW358" s="50"/>
      <c r="GX358" s="50"/>
      <c r="GY358" s="50"/>
      <c r="GZ358" s="50"/>
      <c r="HA358" s="50"/>
      <c r="HB358" s="50"/>
      <c r="HC358" s="50"/>
      <c r="HD358" s="50"/>
      <c r="HE358" s="50"/>
      <c r="HF358" s="50"/>
      <c r="HG358" s="50"/>
      <c r="HH358" s="50"/>
      <c r="HI358" s="50"/>
      <c r="HJ358" s="50"/>
      <c r="HK358" s="50"/>
      <c r="HL358" s="50"/>
      <c r="HM358" s="50"/>
      <c r="HN358" s="50"/>
      <c r="HO358" s="50"/>
      <c r="HP358" s="50"/>
      <c r="HQ358" s="50"/>
      <c r="HR358" s="50"/>
      <c r="HS358" s="50"/>
      <c r="HT358" s="151"/>
    </row>
    <row r="359" spans="1:228" s="152" customFormat="1">
      <c r="A359" s="168"/>
      <c r="B359" s="169"/>
      <c r="C359" s="169"/>
      <c r="D359" s="170"/>
      <c r="E359" s="171"/>
      <c r="F359" s="171"/>
      <c r="G359" s="170"/>
      <c r="H359" s="12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  <c r="AR359" s="50"/>
      <c r="AS359" s="50"/>
      <c r="AT359" s="50"/>
      <c r="AU359" s="50"/>
      <c r="AV359" s="50"/>
      <c r="AW359" s="50"/>
      <c r="AX359" s="50"/>
      <c r="AY359" s="50"/>
      <c r="AZ359" s="50"/>
      <c r="BA359" s="50"/>
      <c r="BB359" s="50"/>
      <c r="BC359" s="50"/>
      <c r="BD359" s="50"/>
      <c r="BE359" s="50"/>
      <c r="BF359" s="50"/>
      <c r="BG359" s="50"/>
      <c r="BH359" s="50"/>
      <c r="BI359" s="50"/>
      <c r="BJ359" s="50"/>
      <c r="BK359" s="50"/>
      <c r="BL359" s="50"/>
      <c r="BM359" s="50"/>
      <c r="BN359" s="50"/>
      <c r="BO359" s="50"/>
      <c r="BP359" s="50"/>
      <c r="BQ359" s="50"/>
      <c r="BR359" s="50"/>
      <c r="BS359" s="50"/>
      <c r="BT359" s="50"/>
      <c r="BU359" s="50"/>
      <c r="BV359" s="50"/>
      <c r="BW359" s="50"/>
      <c r="BX359" s="50"/>
      <c r="BY359" s="50"/>
      <c r="BZ359" s="50"/>
      <c r="CA359" s="50"/>
      <c r="CB359" s="50"/>
      <c r="CC359" s="50"/>
      <c r="CD359" s="50"/>
      <c r="CE359" s="50"/>
      <c r="CF359" s="50"/>
      <c r="CG359" s="50"/>
      <c r="CH359" s="50"/>
      <c r="CI359" s="50"/>
      <c r="CJ359" s="50"/>
      <c r="CK359" s="50"/>
      <c r="CL359" s="50"/>
      <c r="CM359" s="50"/>
      <c r="CN359" s="50"/>
      <c r="CO359" s="50"/>
      <c r="CP359" s="50"/>
      <c r="CQ359" s="50"/>
      <c r="CR359" s="50"/>
      <c r="CS359" s="50"/>
      <c r="CT359" s="50"/>
      <c r="CU359" s="50"/>
      <c r="CV359" s="50"/>
      <c r="CW359" s="50"/>
      <c r="CX359" s="50"/>
      <c r="CY359" s="50"/>
      <c r="CZ359" s="50"/>
      <c r="DA359" s="50"/>
      <c r="DB359" s="50"/>
      <c r="DC359" s="50"/>
      <c r="DD359" s="50"/>
      <c r="DE359" s="50"/>
      <c r="DF359" s="50"/>
      <c r="DG359" s="50"/>
      <c r="DH359" s="50"/>
      <c r="DI359" s="50"/>
      <c r="DJ359" s="50"/>
      <c r="DK359" s="50"/>
      <c r="DL359" s="50"/>
      <c r="DM359" s="50"/>
      <c r="DN359" s="50"/>
      <c r="DO359" s="50"/>
      <c r="DP359" s="50"/>
      <c r="DQ359" s="50"/>
      <c r="DR359" s="50"/>
      <c r="DS359" s="50"/>
      <c r="DT359" s="50"/>
      <c r="DU359" s="50"/>
      <c r="DV359" s="50"/>
      <c r="DW359" s="50"/>
      <c r="DX359" s="50"/>
      <c r="DY359" s="50"/>
      <c r="DZ359" s="50"/>
      <c r="EA359" s="50"/>
      <c r="EB359" s="50"/>
      <c r="EC359" s="50"/>
      <c r="ED359" s="50"/>
      <c r="EE359" s="50"/>
      <c r="EF359" s="50"/>
      <c r="EG359" s="50"/>
      <c r="EH359" s="50"/>
      <c r="EI359" s="59"/>
      <c r="EJ359" s="50"/>
      <c r="EK359" s="50"/>
      <c r="EL359" s="50"/>
      <c r="EM359" s="50"/>
      <c r="EN359" s="50"/>
      <c r="EO359" s="50"/>
      <c r="EP359" s="50"/>
      <c r="EQ359" s="50"/>
      <c r="ER359" s="50"/>
      <c r="ES359" s="50"/>
      <c r="ET359" s="50"/>
      <c r="EU359" s="50"/>
      <c r="EV359" s="50"/>
      <c r="EW359" s="50"/>
      <c r="EX359" s="50"/>
      <c r="EY359" s="50"/>
      <c r="EZ359" s="50"/>
      <c r="FA359" s="50"/>
      <c r="FB359" s="50"/>
      <c r="FC359" s="50"/>
      <c r="FD359" s="50"/>
      <c r="FE359" s="50"/>
      <c r="FF359" s="50"/>
      <c r="FG359" s="50"/>
      <c r="FH359" s="50"/>
      <c r="FI359" s="50"/>
      <c r="FJ359" s="50"/>
      <c r="FK359" s="50"/>
      <c r="FL359" s="50"/>
      <c r="FM359" s="50"/>
      <c r="FN359" s="50"/>
      <c r="FO359" s="50"/>
      <c r="FP359" s="50"/>
      <c r="FQ359" s="50"/>
      <c r="FR359" s="50"/>
      <c r="FS359" s="50"/>
      <c r="FT359" s="50"/>
      <c r="FU359" s="50"/>
      <c r="FV359" s="50"/>
      <c r="FW359" s="50"/>
      <c r="FX359" s="50"/>
      <c r="FY359" s="50"/>
      <c r="FZ359" s="50"/>
      <c r="GA359" s="50"/>
      <c r="GB359" s="50"/>
      <c r="GC359" s="50"/>
      <c r="GD359" s="50"/>
      <c r="GE359" s="50"/>
      <c r="GF359" s="50"/>
      <c r="GG359" s="50"/>
      <c r="GH359" s="50"/>
      <c r="GI359" s="50"/>
      <c r="GJ359" s="50"/>
      <c r="GK359" s="50"/>
      <c r="GL359" s="50"/>
      <c r="GM359" s="50"/>
      <c r="GN359" s="50"/>
      <c r="GO359" s="50"/>
      <c r="GP359" s="50"/>
      <c r="GQ359" s="50"/>
      <c r="GR359" s="50"/>
      <c r="GS359" s="50"/>
      <c r="GT359" s="50"/>
      <c r="GU359" s="50"/>
      <c r="GV359" s="50"/>
      <c r="GW359" s="50"/>
      <c r="GX359" s="50"/>
      <c r="GY359" s="50"/>
      <c r="GZ359" s="50"/>
      <c r="HA359" s="50"/>
      <c r="HB359" s="50"/>
      <c r="HC359" s="50"/>
      <c r="HD359" s="50"/>
      <c r="HE359" s="50"/>
      <c r="HF359" s="50"/>
      <c r="HG359" s="50"/>
      <c r="HH359" s="50"/>
      <c r="HI359" s="50"/>
      <c r="HJ359" s="50"/>
      <c r="HK359" s="50"/>
      <c r="HL359" s="50"/>
      <c r="HM359" s="50"/>
      <c r="HN359" s="50"/>
      <c r="HO359" s="50"/>
      <c r="HP359" s="50"/>
      <c r="HQ359" s="50"/>
      <c r="HR359" s="50"/>
      <c r="HS359" s="50"/>
      <c r="HT359" s="151"/>
    </row>
    <row r="360" spans="1:228" s="152" customFormat="1">
      <c r="A360" s="168"/>
      <c r="B360" s="169"/>
      <c r="C360" s="169"/>
      <c r="D360" s="170"/>
      <c r="E360" s="171"/>
      <c r="F360" s="171"/>
      <c r="G360" s="170"/>
      <c r="H360" s="12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  <c r="AS360" s="50"/>
      <c r="AT360" s="50"/>
      <c r="AU360" s="50"/>
      <c r="AV360" s="50"/>
      <c r="AW360" s="50"/>
      <c r="AX360" s="50"/>
      <c r="AY360" s="50"/>
      <c r="AZ360" s="50"/>
      <c r="BA360" s="50"/>
      <c r="BB360" s="50"/>
      <c r="BC360" s="50"/>
      <c r="BD360" s="50"/>
      <c r="BE360" s="50"/>
      <c r="BF360" s="50"/>
      <c r="BG360" s="50"/>
      <c r="BH360" s="50"/>
      <c r="BI360" s="50"/>
      <c r="BJ360" s="50"/>
      <c r="BK360" s="50"/>
      <c r="BL360" s="50"/>
      <c r="BM360" s="50"/>
      <c r="BN360" s="50"/>
      <c r="BO360" s="50"/>
      <c r="BP360" s="50"/>
      <c r="BQ360" s="50"/>
      <c r="BR360" s="50"/>
      <c r="BS360" s="50"/>
      <c r="BT360" s="50"/>
      <c r="BU360" s="50"/>
      <c r="BV360" s="50"/>
      <c r="BW360" s="50"/>
      <c r="BX360" s="50"/>
      <c r="BY360" s="50"/>
      <c r="BZ360" s="50"/>
      <c r="CA360" s="50"/>
      <c r="CB360" s="50"/>
      <c r="CC360" s="50"/>
      <c r="CD360" s="50"/>
      <c r="CE360" s="50"/>
      <c r="CF360" s="50"/>
      <c r="CG360" s="50"/>
      <c r="CH360" s="50"/>
      <c r="CI360" s="50"/>
      <c r="CJ360" s="50"/>
      <c r="CK360" s="50"/>
      <c r="CL360" s="50"/>
      <c r="CM360" s="50"/>
      <c r="CN360" s="50"/>
      <c r="CO360" s="50"/>
      <c r="CP360" s="50"/>
      <c r="CQ360" s="50"/>
      <c r="CR360" s="50"/>
      <c r="CS360" s="50"/>
      <c r="CT360" s="50"/>
      <c r="CU360" s="50"/>
      <c r="CV360" s="50"/>
      <c r="CW360" s="50"/>
      <c r="CX360" s="50"/>
      <c r="CY360" s="50"/>
      <c r="CZ360" s="50"/>
      <c r="DA360" s="50"/>
      <c r="DB360" s="50"/>
      <c r="DC360" s="50"/>
      <c r="DD360" s="50"/>
      <c r="DE360" s="50"/>
      <c r="DF360" s="50"/>
      <c r="DG360" s="50"/>
      <c r="DH360" s="50"/>
      <c r="DI360" s="50"/>
      <c r="DJ360" s="50"/>
      <c r="DK360" s="50"/>
      <c r="DL360" s="50"/>
      <c r="DM360" s="50"/>
      <c r="DN360" s="50"/>
      <c r="DO360" s="50"/>
      <c r="DP360" s="50"/>
      <c r="DQ360" s="50"/>
      <c r="DR360" s="50"/>
      <c r="DS360" s="50"/>
      <c r="DT360" s="50"/>
      <c r="DU360" s="50"/>
      <c r="DV360" s="50"/>
      <c r="DW360" s="50"/>
      <c r="DX360" s="50"/>
      <c r="DY360" s="50"/>
      <c r="DZ360" s="50"/>
      <c r="EA360" s="50"/>
      <c r="EB360" s="50"/>
      <c r="EC360" s="50"/>
      <c r="ED360" s="50"/>
      <c r="EE360" s="50"/>
      <c r="EF360" s="50"/>
      <c r="EG360" s="50"/>
      <c r="EH360" s="50"/>
      <c r="EI360" s="59"/>
      <c r="EJ360" s="50"/>
      <c r="EK360" s="50"/>
      <c r="EL360" s="50"/>
      <c r="EM360" s="50"/>
      <c r="EN360" s="50"/>
      <c r="EO360" s="50"/>
      <c r="EP360" s="50"/>
      <c r="EQ360" s="50"/>
      <c r="ER360" s="50"/>
      <c r="ES360" s="50"/>
      <c r="ET360" s="50"/>
      <c r="EU360" s="50"/>
      <c r="EV360" s="50"/>
      <c r="EW360" s="50"/>
      <c r="EX360" s="50"/>
      <c r="EY360" s="50"/>
      <c r="EZ360" s="50"/>
      <c r="FA360" s="50"/>
      <c r="FB360" s="50"/>
      <c r="FC360" s="50"/>
      <c r="FD360" s="50"/>
      <c r="FE360" s="50"/>
      <c r="FF360" s="50"/>
      <c r="FG360" s="50"/>
      <c r="FH360" s="50"/>
      <c r="FI360" s="50"/>
      <c r="FJ360" s="50"/>
      <c r="FK360" s="50"/>
      <c r="FL360" s="50"/>
      <c r="FM360" s="50"/>
      <c r="FN360" s="50"/>
      <c r="FO360" s="50"/>
      <c r="FP360" s="50"/>
      <c r="FQ360" s="50"/>
      <c r="FR360" s="50"/>
      <c r="FS360" s="50"/>
      <c r="FT360" s="50"/>
      <c r="FU360" s="50"/>
      <c r="FV360" s="50"/>
      <c r="FW360" s="50"/>
      <c r="FX360" s="50"/>
      <c r="FY360" s="50"/>
      <c r="FZ360" s="50"/>
      <c r="GA360" s="50"/>
      <c r="GB360" s="50"/>
      <c r="GC360" s="50"/>
      <c r="GD360" s="50"/>
      <c r="GE360" s="50"/>
      <c r="GF360" s="50"/>
      <c r="GG360" s="50"/>
      <c r="GH360" s="50"/>
      <c r="GI360" s="50"/>
      <c r="GJ360" s="50"/>
      <c r="GK360" s="50"/>
      <c r="GL360" s="50"/>
      <c r="GM360" s="50"/>
      <c r="GN360" s="50"/>
      <c r="GO360" s="50"/>
      <c r="GP360" s="50"/>
      <c r="GQ360" s="50"/>
      <c r="GR360" s="50"/>
      <c r="GS360" s="50"/>
      <c r="GT360" s="50"/>
      <c r="GU360" s="50"/>
      <c r="GV360" s="50"/>
      <c r="GW360" s="50"/>
      <c r="GX360" s="50"/>
      <c r="GY360" s="50"/>
      <c r="GZ360" s="50"/>
      <c r="HA360" s="50"/>
      <c r="HB360" s="50"/>
      <c r="HC360" s="50"/>
      <c r="HD360" s="50"/>
      <c r="HE360" s="50"/>
      <c r="HF360" s="50"/>
      <c r="HG360" s="50"/>
      <c r="HH360" s="50"/>
      <c r="HI360" s="50"/>
      <c r="HJ360" s="50"/>
      <c r="HK360" s="50"/>
      <c r="HL360" s="50"/>
      <c r="HM360" s="50"/>
      <c r="HN360" s="50"/>
      <c r="HO360" s="50"/>
      <c r="HP360" s="50"/>
      <c r="HQ360" s="50"/>
      <c r="HR360" s="50"/>
      <c r="HS360" s="50"/>
      <c r="HT360" s="151"/>
    </row>
    <row r="361" spans="1:228" s="152" customFormat="1">
      <c r="A361" s="168"/>
      <c r="B361" s="169"/>
      <c r="C361" s="169"/>
      <c r="D361" s="170"/>
      <c r="E361" s="171"/>
      <c r="F361" s="171"/>
      <c r="G361" s="170"/>
      <c r="H361" s="12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  <c r="AS361" s="50"/>
      <c r="AT361" s="50"/>
      <c r="AU361" s="50"/>
      <c r="AV361" s="50"/>
      <c r="AW361" s="50"/>
      <c r="AX361" s="50"/>
      <c r="AY361" s="50"/>
      <c r="AZ361" s="50"/>
      <c r="BA361" s="50"/>
      <c r="BB361" s="50"/>
      <c r="BC361" s="50"/>
      <c r="BD361" s="50"/>
      <c r="BE361" s="50"/>
      <c r="BF361" s="50"/>
      <c r="BG361" s="50"/>
      <c r="BH361" s="50"/>
      <c r="BI361" s="50"/>
      <c r="BJ361" s="50"/>
      <c r="BK361" s="50"/>
      <c r="BL361" s="50"/>
      <c r="BM361" s="50"/>
      <c r="BN361" s="50"/>
      <c r="BO361" s="50"/>
      <c r="BP361" s="50"/>
      <c r="BQ361" s="50"/>
      <c r="BR361" s="50"/>
      <c r="BS361" s="50"/>
      <c r="BT361" s="50"/>
      <c r="BU361" s="50"/>
      <c r="BV361" s="50"/>
      <c r="BW361" s="50"/>
      <c r="BX361" s="50"/>
      <c r="BY361" s="50"/>
      <c r="BZ361" s="50"/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0"/>
      <c r="CS361" s="50"/>
      <c r="CT361" s="50"/>
      <c r="CU361" s="50"/>
      <c r="CV361" s="50"/>
      <c r="CW361" s="50"/>
      <c r="CX361" s="50"/>
      <c r="CY361" s="50"/>
      <c r="CZ361" s="50"/>
      <c r="DA361" s="50"/>
      <c r="DB361" s="50"/>
      <c r="DC361" s="50"/>
      <c r="DD361" s="50"/>
      <c r="DE361" s="50"/>
      <c r="DF361" s="50"/>
      <c r="DG361" s="50"/>
      <c r="DH361" s="50"/>
      <c r="DI361" s="50"/>
      <c r="DJ361" s="50"/>
      <c r="DK361" s="50"/>
      <c r="DL361" s="50"/>
      <c r="DM361" s="50"/>
      <c r="DN361" s="50"/>
      <c r="DO361" s="50"/>
      <c r="DP361" s="50"/>
      <c r="DQ361" s="50"/>
      <c r="DR361" s="50"/>
      <c r="DS361" s="50"/>
      <c r="DT361" s="50"/>
      <c r="DU361" s="50"/>
      <c r="DV361" s="50"/>
      <c r="DW361" s="50"/>
      <c r="DX361" s="50"/>
      <c r="DY361" s="50"/>
      <c r="DZ361" s="50"/>
      <c r="EA361" s="50"/>
      <c r="EB361" s="50"/>
      <c r="EC361" s="50"/>
      <c r="ED361" s="50"/>
      <c r="EE361" s="50"/>
      <c r="EF361" s="50"/>
      <c r="EG361" s="50"/>
      <c r="EH361" s="50"/>
      <c r="EI361" s="59"/>
      <c r="EJ361" s="50"/>
      <c r="EK361" s="50"/>
      <c r="EL361" s="50"/>
      <c r="EM361" s="50"/>
      <c r="EN361" s="50"/>
      <c r="EO361" s="50"/>
      <c r="EP361" s="50"/>
      <c r="EQ361" s="50"/>
      <c r="ER361" s="50"/>
      <c r="ES361" s="50"/>
      <c r="ET361" s="50"/>
      <c r="EU361" s="50"/>
      <c r="EV361" s="50"/>
      <c r="EW361" s="50"/>
      <c r="EX361" s="50"/>
      <c r="EY361" s="50"/>
      <c r="EZ361" s="50"/>
      <c r="FA361" s="50"/>
      <c r="FB361" s="50"/>
      <c r="FC361" s="50"/>
      <c r="FD361" s="50"/>
      <c r="FE361" s="50"/>
      <c r="FF361" s="50"/>
      <c r="FG361" s="50"/>
      <c r="FH361" s="50"/>
      <c r="FI361" s="50"/>
      <c r="FJ361" s="50"/>
      <c r="FK361" s="50"/>
      <c r="FL361" s="50"/>
      <c r="FM361" s="50"/>
      <c r="FN361" s="50"/>
      <c r="FO361" s="50"/>
      <c r="FP361" s="50"/>
      <c r="FQ361" s="50"/>
      <c r="FR361" s="50"/>
      <c r="FS361" s="50"/>
      <c r="FT361" s="50"/>
      <c r="FU361" s="50"/>
      <c r="FV361" s="50"/>
      <c r="FW361" s="50"/>
      <c r="FX361" s="50"/>
      <c r="FY361" s="50"/>
      <c r="FZ361" s="50"/>
      <c r="GA361" s="50"/>
      <c r="GB361" s="50"/>
      <c r="GC361" s="50"/>
      <c r="GD361" s="50"/>
      <c r="GE361" s="50"/>
      <c r="GF361" s="50"/>
      <c r="GG361" s="50"/>
      <c r="GH361" s="50"/>
      <c r="GI361" s="50"/>
      <c r="GJ361" s="50"/>
      <c r="GK361" s="50"/>
      <c r="GL361" s="50"/>
      <c r="GM361" s="50"/>
      <c r="GN361" s="50"/>
      <c r="GO361" s="50"/>
      <c r="GP361" s="50"/>
      <c r="GQ361" s="50"/>
      <c r="GR361" s="50"/>
      <c r="GS361" s="50"/>
      <c r="GT361" s="50"/>
      <c r="GU361" s="50"/>
      <c r="GV361" s="50"/>
      <c r="GW361" s="50"/>
      <c r="GX361" s="50"/>
      <c r="GY361" s="50"/>
      <c r="GZ361" s="50"/>
      <c r="HA361" s="50"/>
      <c r="HB361" s="50"/>
      <c r="HC361" s="50"/>
      <c r="HD361" s="50"/>
      <c r="HE361" s="50"/>
      <c r="HF361" s="50"/>
      <c r="HG361" s="50"/>
      <c r="HH361" s="50"/>
      <c r="HI361" s="50"/>
      <c r="HJ361" s="50"/>
      <c r="HK361" s="50"/>
      <c r="HL361" s="50"/>
      <c r="HM361" s="50"/>
      <c r="HN361" s="50"/>
      <c r="HO361" s="50"/>
      <c r="HP361" s="50"/>
      <c r="HQ361" s="50"/>
      <c r="HR361" s="50"/>
      <c r="HS361" s="50"/>
      <c r="HT361" s="151"/>
    </row>
    <row r="362" spans="1:228" s="152" customFormat="1">
      <c r="A362" s="168"/>
      <c r="B362" s="169"/>
      <c r="C362" s="169"/>
      <c r="D362" s="170"/>
      <c r="E362" s="171"/>
      <c r="F362" s="171"/>
      <c r="G362" s="170"/>
      <c r="H362" s="12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0"/>
      <c r="AS362" s="50"/>
      <c r="AT362" s="50"/>
      <c r="AU362" s="50"/>
      <c r="AV362" s="50"/>
      <c r="AW362" s="50"/>
      <c r="AX362" s="50"/>
      <c r="AY362" s="50"/>
      <c r="AZ362" s="50"/>
      <c r="BA362" s="50"/>
      <c r="BB362" s="50"/>
      <c r="BC362" s="50"/>
      <c r="BD362" s="50"/>
      <c r="BE362" s="50"/>
      <c r="BF362" s="50"/>
      <c r="BG362" s="50"/>
      <c r="BH362" s="50"/>
      <c r="BI362" s="50"/>
      <c r="BJ362" s="50"/>
      <c r="BK362" s="50"/>
      <c r="BL362" s="50"/>
      <c r="BM362" s="50"/>
      <c r="BN362" s="50"/>
      <c r="BO362" s="50"/>
      <c r="BP362" s="50"/>
      <c r="BQ362" s="50"/>
      <c r="BR362" s="50"/>
      <c r="BS362" s="50"/>
      <c r="BT362" s="50"/>
      <c r="BU362" s="50"/>
      <c r="BV362" s="50"/>
      <c r="BW362" s="50"/>
      <c r="BX362" s="50"/>
      <c r="BY362" s="50"/>
      <c r="BZ362" s="50"/>
      <c r="CA362" s="50"/>
      <c r="CB362" s="50"/>
      <c r="CC362" s="50"/>
      <c r="CD362" s="50"/>
      <c r="CE362" s="50"/>
      <c r="CF362" s="50"/>
      <c r="CG362" s="50"/>
      <c r="CH362" s="50"/>
      <c r="CI362" s="50"/>
      <c r="CJ362" s="50"/>
      <c r="CK362" s="50"/>
      <c r="CL362" s="50"/>
      <c r="CM362" s="50"/>
      <c r="CN362" s="50"/>
      <c r="CO362" s="50"/>
      <c r="CP362" s="50"/>
      <c r="CQ362" s="50"/>
      <c r="CR362" s="50"/>
      <c r="CS362" s="50"/>
      <c r="CT362" s="50"/>
      <c r="CU362" s="50"/>
      <c r="CV362" s="50"/>
      <c r="CW362" s="50"/>
      <c r="CX362" s="50"/>
      <c r="CY362" s="50"/>
      <c r="CZ362" s="50"/>
      <c r="DA362" s="50"/>
      <c r="DB362" s="50"/>
      <c r="DC362" s="50"/>
      <c r="DD362" s="50"/>
      <c r="DE362" s="50"/>
      <c r="DF362" s="50"/>
      <c r="DG362" s="50"/>
      <c r="DH362" s="50"/>
      <c r="DI362" s="50"/>
      <c r="DJ362" s="50"/>
      <c r="DK362" s="50"/>
      <c r="DL362" s="50"/>
      <c r="DM362" s="50"/>
      <c r="DN362" s="50"/>
      <c r="DO362" s="50"/>
      <c r="DP362" s="50"/>
      <c r="DQ362" s="50"/>
      <c r="DR362" s="50"/>
      <c r="DS362" s="50"/>
      <c r="DT362" s="50"/>
      <c r="DU362" s="50"/>
      <c r="DV362" s="50"/>
      <c r="DW362" s="50"/>
      <c r="DX362" s="50"/>
      <c r="DY362" s="50"/>
      <c r="DZ362" s="50"/>
      <c r="EA362" s="50"/>
      <c r="EB362" s="50"/>
      <c r="EC362" s="50"/>
      <c r="ED362" s="50"/>
      <c r="EE362" s="50"/>
      <c r="EF362" s="50"/>
      <c r="EG362" s="50"/>
      <c r="EH362" s="50"/>
      <c r="EI362" s="59"/>
      <c r="EJ362" s="50"/>
      <c r="EK362" s="50"/>
      <c r="EL362" s="50"/>
      <c r="EM362" s="50"/>
      <c r="EN362" s="50"/>
      <c r="EO362" s="50"/>
      <c r="EP362" s="50"/>
      <c r="EQ362" s="50"/>
      <c r="ER362" s="50"/>
      <c r="ES362" s="50"/>
      <c r="ET362" s="50"/>
      <c r="EU362" s="50"/>
      <c r="EV362" s="50"/>
      <c r="EW362" s="50"/>
      <c r="EX362" s="50"/>
      <c r="EY362" s="50"/>
      <c r="EZ362" s="50"/>
      <c r="FA362" s="50"/>
      <c r="FB362" s="50"/>
      <c r="FC362" s="50"/>
      <c r="FD362" s="50"/>
      <c r="FE362" s="50"/>
      <c r="FF362" s="50"/>
      <c r="FG362" s="50"/>
      <c r="FH362" s="50"/>
      <c r="FI362" s="50"/>
      <c r="FJ362" s="50"/>
      <c r="FK362" s="50"/>
      <c r="FL362" s="50"/>
      <c r="FM362" s="50"/>
      <c r="FN362" s="50"/>
      <c r="FO362" s="50"/>
      <c r="FP362" s="50"/>
      <c r="FQ362" s="50"/>
      <c r="FR362" s="50"/>
      <c r="FS362" s="50"/>
      <c r="FT362" s="50"/>
      <c r="FU362" s="50"/>
      <c r="FV362" s="50"/>
      <c r="FW362" s="50"/>
      <c r="FX362" s="50"/>
      <c r="FY362" s="50"/>
      <c r="FZ362" s="50"/>
      <c r="GA362" s="50"/>
      <c r="GB362" s="50"/>
      <c r="GC362" s="50"/>
      <c r="GD362" s="50"/>
      <c r="GE362" s="50"/>
      <c r="GF362" s="50"/>
      <c r="GG362" s="50"/>
      <c r="GH362" s="50"/>
      <c r="GI362" s="50"/>
      <c r="GJ362" s="50"/>
      <c r="GK362" s="50"/>
      <c r="GL362" s="50"/>
      <c r="GM362" s="50"/>
      <c r="GN362" s="50"/>
      <c r="GO362" s="50"/>
      <c r="GP362" s="50"/>
      <c r="GQ362" s="50"/>
      <c r="GR362" s="50"/>
      <c r="GS362" s="50"/>
      <c r="GT362" s="50"/>
      <c r="GU362" s="50"/>
      <c r="GV362" s="50"/>
      <c r="GW362" s="50"/>
      <c r="GX362" s="50"/>
      <c r="GY362" s="50"/>
      <c r="GZ362" s="50"/>
      <c r="HA362" s="50"/>
      <c r="HB362" s="50"/>
      <c r="HC362" s="50"/>
      <c r="HD362" s="50"/>
      <c r="HE362" s="50"/>
      <c r="HF362" s="50"/>
      <c r="HG362" s="50"/>
      <c r="HH362" s="50"/>
      <c r="HI362" s="50"/>
      <c r="HJ362" s="50"/>
      <c r="HK362" s="50"/>
      <c r="HL362" s="50"/>
      <c r="HM362" s="50"/>
      <c r="HN362" s="50"/>
      <c r="HO362" s="50"/>
      <c r="HP362" s="50"/>
      <c r="HQ362" s="50"/>
      <c r="HR362" s="50"/>
      <c r="HS362" s="50"/>
      <c r="HT362" s="151"/>
    </row>
    <row r="363" spans="1:228" s="152" customFormat="1">
      <c r="A363" s="168"/>
      <c r="B363" s="169"/>
      <c r="C363" s="169"/>
      <c r="D363" s="170"/>
      <c r="E363" s="171"/>
      <c r="F363" s="171"/>
      <c r="G363" s="170"/>
      <c r="H363" s="12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  <c r="AS363" s="50"/>
      <c r="AT363" s="50"/>
      <c r="AU363" s="50"/>
      <c r="AV363" s="50"/>
      <c r="AW363" s="50"/>
      <c r="AX363" s="50"/>
      <c r="AY363" s="50"/>
      <c r="AZ363" s="50"/>
      <c r="BA363" s="50"/>
      <c r="BB363" s="50"/>
      <c r="BC363" s="50"/>
      <c r="BD363" s="50"/>
      <c r="BE363" s="50"/>
      <c r="BF363" s="50"/>
      <c r="BG363" s="50"/>
      <c r="BH363" s="50"/>
      <c r="BI363" s="50"/>
      <c r="BJ363" s="50"/>
      <c r="BK363" s="50"/>
      <c r="BL363" s="50"/>
      <c r="BM363" s="50"/>
      <c r="BN363" s="50"/>
      <c r="BO363" s="50"/>
      <c r="BP363" s="50"/>
      <c r="BQ363" s="50"/>
      <c r="BR363" s="50"/>
      <c r="BS363" s="50"/>
      <c r="BT363" s="50"/>
      <c r="BU363" s="50"/>
      <c r="BV363" s="50"/>
      <c r="BW363" s="50"/>
      <c r="BX363" s="50"/>
      <c r="BY363" s="50"/>
      <c r="BZ363" s="50"/>
      <c r="CA363" s="50"/>
      <c r="CB363" s="50"/>
      <c r="CC363" s="50"/>
      <c r="CD363" s="50"/>
      <c r="CE363" s="50"/>
      <c r="CF363" s="50"/>
      <c r="CG363" s="50"/>
      <c r="CH363" s="50"/>
      <c r="CI363" s="50"/>
      <c r="CJ363" s="50"/>
      <c r="CK363" s="50"/>
      <c r="CL363" s="50"/>
      <c r="CM363" s="50"/>
      <c r="CN363" s="50"/>
      <c r="CO363" s="50"/>
      <c r="CP363" s="50"/>
      <c r="CQ363" s="50"/>
      <c r="CR363" s="50"/>
      <c r="CS363" s="50"/>
      <c r="CT363" s="50"/>
      <c r="CU363" s="50"/>
      <c r="CV363" s="50"/>
      <c r="CW363" s="50"/>
      <c r="CX363" s="50"/>
      <c r="CY363" s="50"/>
      <c r="CZ363" s="50"/>
      <c r="DA363" s="50"/>
      <c r="DB363" s="50"/>
      <c r="DC363" s="50"/>
      <c r="DD363" s="50"/>
      <c r="DE363" s="50"/>
      <c r="DF363" s="50"/>
      <c r="DG363" s="50"/>
      <c r="DH363" s="50"/>
      <c r="DI363" s="50"/>
      <c r="DJ363" s="50"/>
      <c r="DK363" s="50"/>
      <c r="DL363" s="50"/>
      <c r="DM363" s="50"/>
      <c r="DN363" s="50"/>
      <c r="DO363" s="50"/>
      <c r="DP363" s="50"/>
      <c r="DQ363" s="50"/>
      <c r="DR363" s="50"/>
      <c r="DS363" s="50"/>
      <c r="DT363" s="50"/>
      <c r="DU363" s="50"/>
      <c r="DV363" s="50"/>
      <c r="DW363" s="50"/>
      <c r="DX363" s="50"/>
      <c r="DY363" s="50"/>
      <c r="DZ363" s="50"/>
      <c r="EA363" s="50"/>
      <c r="EB363" s="50"/>
      <c r="EC363" s="50"/>
      <c r="ED363" s="50"/>
      <c r="EE363" s="50"/>
      <c r="EF363" s="50"/>
      <c r="EG363" s="50"/>
      <c r="EH363" s="50"/>
      <c r="EI363" s="59"/>
      <c r="EJ363" s="50"/>
      <c r="EK363" s="50"/>
      <c r="EL363" s="50"/>
      <c r="EM363" s="50"/>
      <c r="EN363" s="50"/>
      <c r="EO363" s="50"/>
      <c r="EP363" s="50"/>
      <c r="EQ363" s="50"/>
      <c r="ER363" s="50"/>
      <c r="ES363" s="50"/>
      <c r="ET363" s="50"/>
      <c r="EU363" s="50"/>
      <c r="EV363" s="50"/>
      <c r="EW363" s="50"/>
      <c r="EX363" s="50"/>
      <c r="EY363" s="50"/>
      <c r="EZ363" s="50"/>
      <c r="FA363" s="50"/>
      <c r="FB363" s="50"/>
      <c r="FC363" s="50"/>
      <c r="FD363" s="50"/>
      <c r="FE363" s="50"/>
      <c r="FF363" s="50"/>
      <c r="FG363" s="50"/>
      <c r="FH363" s="50"/>
      <c r="FI363" s="50"/>
      <c r="FJ363" s="50"/>
      <c r="FK363" s="50"/>
      <c r="FL363" s="50"/>
      <c r="FM363" s="50"/>
      <c r="FN363" s="50"/>
      <c r="FO363" s="50"/>
      <c r="FP363" s="50"/>
      <c r="FQ363" s="50"/>
      <c r="FR363" s="50"/>
      <c r="FS363" s="50"/>
      <c r="FT363" s="50"/>
      <c r="FU363" s="50"/>
      <c r="FV363" s="50"/>
      <c r="FW363" s="50"/>
      <c r="FX363" s="50"/>
      <c r="FY363" s="50"/>
      <c r="FZ363" s="50"/>
      <c r="GA363" s="50"/>
      <c r="GB363" s="50"/>
      <c r="GC363" s="50"/>
      <c r="GD363" s="50"/>
      <c r="GE363" s="50"/>
      <c r="GF363" s="50"/>
      <c r="GG363" s="50"/>
      <c r="GH363" s="50"/>
      <c r="GI363" s="50"/>
      <c r="GJ363" s="50"/>
      <c r="GK363" s="50"/>
      <c r="GL363" s="50"/>
      <c r="GM363" s="50"/>
      <c r="GN363" s="50"/>
      <c r="GO363" s="50"/>
      <c r="GP363" s="50"/>
      <c r="GQ363" s="50"/>
      <c r="GR363" s="50"/>
      <c r="GS363" s="50"/>
      <c r="GT363" s="50"/>
      <c r="GU363" s="50"/>
      <c r="GV363" s="50"/>
      <c r="GW363" s="50"/>
      <c r="GX363" s="50"/>
      <c r="GY363" s="50"/>
      <c r="GZ363" s="50"/>
      <c r="HA363" s="50"/>
      <c r="HB363" s="50"/>
      <c r="HC363" s="50"/>
      <c r="HD363" s="50"/>
      <c r="HE363" s="50"/>
      <c r="HF363" s="50"/>
      <c r="HG363" s="50"/>
      <c r="HH363" s="50"/>
      <c r="HI363" s="50"/>
      <c r="HJ363" s="50"/>
      <c r="HK363" s="50"/>
      <c r="HL363" s="50"/>
      <c r="HM363" s="50"/>
      <c r="HN363" s="50"/>
      <c r="HO363" s="50"/>
      <c r="HP363" s="50"/>
      <c r="HQ363" s="50"/>
      <c r="HR363" s="50"/>
      <c r="HS363" s="50"/>
      <c r="HT363" s="151"/>
    </row>
    <row r="364" spans="1:228" s="152" customFormat="1">
      <c r="A364" s="168"/>
      <c r="B364" s="169"/>
      <c r="C364" s="169"/>
      <c r="D364" s="170"/>
      <c r="E364" s="171"/>
      <c r="F364" s="171"/>
      <c r="G364" s="170"/>
      <c r="H364" s="12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0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0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0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0"/>
      <c r="CS364" s="50"/>
      <c r="CT364" s="50"/>
      <c r="CU364" s="50"/>
      <c r="CV364" s="50"/>
      <c r="CW364" s="50"/>
      <c r="CX364" s="50"/>
      <c r="CY364" s="50"/>
      <c r="CZ364" s="50"/>
      <c r="DA364" s="50"/>
      <c r="DB364" s="50"/>
      <c r="DC364" s="50"/>
      <c r="DD364" s="50"/>
      <c r="DE364" s="50"/>
      <c r="DF364" s="50"/>
      <c r="DG364" s="50"/>
      <c r="DH364" s="50"/>
      <c r="DI364" s="50"/>
      <c r="DJ364" s="50"/>
      <c r="DK364" s="50"/>
      <c r="DL364" s="50"/>
      <c r="DM364" s="50"/>
      <c r="DN364" s="50"/>
      <c r="DO364" s="50"/>
      <c r="DP364" s="50"/>
      <c r="DQ364" s="50"/>
      <c r="DR364" s="50"/>
      <c r="DS364" s="50"/>
      <c r="DT364" s="50"/>
      <c r="DU364" s="50"/>
      <c r="DV364" s="50"/>
      <c r="DW364" s="50"/>
      <c r="DX364" s="50"/>
      <c r="DY364" s="50"/>
      <c r="DZ364" s="50"/>
      <c r="EA364" s="50"/>
      <c r="EB364" s="50"/>
      <c r="EC364" s="50"/>
      <c r="ED364" s="50"/>
      <c r="EE364" s="50"/>
      <c r="EF364" s="50"/>
      <c r="EG364" s="50"/>
      <c r="EH364" s="50"/>
      <c r="EI364" s="59"/>
      <c r="EJ364" s="50"/>
      <c r="EK364" s="50"/>
      <c r="EL364" s="50"/>
      <c r="EM364" s="50"/>
      <c r="EN364" s="50"/>
      <c r="EO364" s="50"/>
      <c r="EP364" s="50"/>
      <c r="EQ364" s="50"/>
      <c r="ER364" s="50"/>
      <c r="ES364" s="50"/>
      <c r="ET364" s="50"/>
      <c r="EU364" s="50"/>
      <c r="EV364" s="50"/>
      <c r="EW364" s="50"/>
      <c r="EX364" s="50"/>
      <c r="EY364" s="50"/>
      <c r="EZ364" s="50"/>
      <c r="FA364" s="50"/>
      <c r="FB364" s="50"/>
      <c r="FC364" s="50"/>
      <c r="FD364" s="50"/>
      <c r="FE364" s="50"/>
      <c r="FF364" s="50"/>
      <c r="FG364" s="50"/>
      <c r="FH364" s="50"/>
      <c r="FI364" s="50"/>
      <c r="FJ364" s="50"/>
      <c r="FK364" s="50"/>
      <c r="FL364" s="50"/>
      <c r="FM364" s="50"/>
      <c r="FN364" s="50"/>
      <c r="FO364" s="50"/>
      <c r="FP364" s="50"/>
      <c r="FQ364" s="50"/>
      <c r="FR364" s="50"/>
      <c r="FS364" s="50"/>
      <c r="FT364" s="50"/>
      <c r="FU364" s="50"/>
      <c r="FV364" s="50"/>
      <c r="FW364" s="50"/>
      <c r="FX364" s="50"/>
      <c r="FY364" s="50"/>
      <c r="FZ364" s="50"/>
      <c r="GA364" s="50"/>
      <c r="GB364" s="50"/>
      <c r="GC364" s="50"/>
      <c r="GD364" s="50"/>
      <c r="GE364" s="50"/>
      <c r="GF364" s="50"/>
      <c r="GG364" s="50"/>
      <c r="GH364" s="50"/>
      <c r="GI364" s="50"/>
      <c r="GJ364" s="50"/>
      <c r="GK364" s="50"/>
      <c r="GL364" s="50"/>
      <c r="GM364" s="50"/>
      <c r="GN364" s="50"/>
      <c r="GO364" s="50"/>
      <c r="GP364" s="50"/>
      <c r="GQ364" s="50"/>
      <c r="GR364" s="50"/>
      <c r="GS364" s="50"/>
      <c r="GT364" s="50"/>
      <c r="GU364" s="50"/>
      <c r="GV364" s="50"/>
      <c r="GW364" s="50"/>
      <c r="GX364" s="50"/>
      <c r="GY364" s="50"/>
      <c r="GZ364" s="50"/>
      <c r="HA364" s="50"/>
      <c r="HB364" s="50"/>
      <c r="HC364" s="50"/>
      <c r="HD364" s="50"/>
      <c r="HE364" s="50"/>
      <c r="HF364" s="50"/>
      <c r="HG364" s="50"/>
      <c r="HH364" s="50"/>
      <c r="HI364" s="50"/>
      <c r="HJ364" s="50"/>
      <c r="HK364" s="50"/>
      <c r="HL364" s="50"/>
      <c r="HM364" s="50"/>
      <c r="HN364" s="50"/>
      <c r="HO364" s="50"/>
      <c r="HP364" s="50"/>
      <c r="HQ364" s="50"/>
      <c r="HR364" s="50"/>
      <c r="HS364" s="50"/>
      <c r="HT364" s="151"/>
    </row>
    <row r="365" spans="1:228" s="152" customFormat="1">
      <c r="A365" s="168"/>
      <c r="B365" s="169"/>
      <c r="C365" s="169"/>
      <c r="D365" s="170"/>
      <c r="E365" s="171"/>
      <c r="F365" s="171"/>
      <c r="G365" s="170"/>
      <c r="H365" s="12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0"/>
      <c r="AS365" s="50"/>
      <c r="AT365" s="50"/>
      <c r="AU365" s="50"/>
      <c r="AV365" s="50"/>
      <c r="AW365" s="50"/>
      <c r="AX365" s="50"/>
      <c r="AY365" s="50"/>
      <c r="AZ365" s="50"/>
      <c r="BA365" s="50"/>
      <c r="BB365" s="50"/>
      <c r="BC365" s="50"/>
      <c r="BD365" s="50"/>
      <c r="BE365" s="50"/>
      <c r="BF365" s="50"/>
      <c r="BG365" s="50"/>
      <c r="BH365" s="50"/>
      <c r="BI365" s="50"/>
      <c r="BJ365" s="50"/>
      <c r="BK365" s="50"/>
      <c r="BL365" s="50"/>
      <c r="BM365" s="50"/>
      <c r="BN365" s="50"/>
      <c r="BO365" s="50"/>
      <c r="BP365" s="50"/>
      <c r="BQ365" s="50"/>
      <c r="BR365" s="50"/>
      <c r="BS365" s="50"/>
      <c r="BT365" s="50"/>
      <c r="BU365" s="50"/>
      <c r="BV365" s="50"/>
      <c r="BW365" s="50"/>
      <c r="BX365" s="50"/>
      <c r="BY365" s="50"/>
      <c r="BZ365" s="50"/>
      <c r="CA365" s="50"/>
      <c r="CB365" s="50"/>
      <c r="CC365" s="50"/>
      <c r="CD365" s="50"/>
      <c r="CE365" s="50"/>
      <c r="CF365" s="50"/>
      <c r="CG365" s="50"/>
      <c r="CH365" s="50"/>
      <c r="CI365" s="50"/>
      <c r="CJ365" s="50"/>
      <c r="CK365" s="50"/>
      <c r="CL365" s="50"/>
      <c r="CM365" s="50"/>
      <c r="CN365" s="50"/>
      <c r="CO365" s="50"/>
      <c r="CP365" s="50"/>
      <c r="CQ365" s="50"/>
      <c r="CR365" s="50"/>
      <c r="CS365" s="50"/>
      <c r="CT365" s="50"/>
      <c r="CU365" s="50"/>
      <c r="CV365" s="50"/>
      <c r="CW365" s="50"/>
      <c r="CX365" s="50"/>
      <c r="CY365" s="50"/>
      <c r="CZ365" s="50"/>
      <c r="DA365" s="50"/>
      <c r="DB365" s="50"/>
      <c r="DC365" s="50"/>
      <c r="DD365" s="50"/>
      <c r="DE365" s="50"/>
      <c r="DF365" s="50"/>
      <c r="DG365" s="50"/>
      <c r="DH365" s="50"/>
      <c r="DI365" s="50"/>
      <c r="DJ365" s="50"/>
      <c r="DK365" s="50"/>
      <c r="DL365" s="50"/>
      <c r="DM365" s="50"/>
      <c r="DN365" s="50"/>
      <c r="DO365" s="50"/>
      <c r="DP365" s="50"/>
      <c r="DQ365" s="50"/>
      <c r="DR365" s="50"/>
      <c r="DS365" s="50"/>
      <c r="DT365" s="50"/>
      <c r="DU365" s="50"/>
      <c r="DV365" s="50"/>
      <c r="DW365" s="50"/>
      <c r="DX365" s="50"/>
      <c r="DY365" s="50"/>
      <c r="DZ365" s="50"/>
      <c r="EA365" s="50"/>
      <c r="EB365" s="50"/>
      <c r="EC365" s="50"/>
      <c r="ED365" s="50"/>
      <c r="EE365" s="50"/>
      <c r="EF365" s="50"/>
      <c r="EG365" s="50"/>
      <c r="EH365" s="50"/>
      <c r="EI365" s="59"/>
      <c r="EJ365" s="50"/>
      <c r="EK365" s="50"/>
      <c r="EL365" s="50"/>
      <c r="EM365" s="50"/>
      <c r="EN365" s="50"/>
      <c r="EO365" s="50"/>
      <c r="EP365" s="50"/>
      <c r="EQ365" s="50"/>
      <c r="ER365" s="50"/>
      <c r="ES365" s="50"/>
      <c r="ET365" s="50"/>
      <c r="EU365" s="50"/>
      <c r="EV365" s="50"/>
      <c r="EW365" s="50"/>
      <c r="EX365" s="50"/>
      <c r="EY365" s="50"/>
      <c r="EZ365" s="50"/>
      <c r="FA365" s="50"/>
      <c r="FB365" s="50"/>
      <c r="FC365" s="50"/>
      <c r="FD365" s="50"/>
      <c r="FE365" s="50"/>
      <c r="FF365" s="50"/>
      <c r="FG365" s="50"/>
      <c r="FH365" s="50"/>
      <c r="FI365" s="50"/>
      <c r="FJ365" s="50"/>
      <c r="FK365" s="50"/>
      <c r="FL365" s="50"/>
      <c r="FM365" s="50"/>
      <c r="FN365" s="50"/>
      <c r="FO365" s="50"/>
      <c r="FP365" s="50"/>
      <c r="FQ365" s="50"/>
      <c r="FR365" s="50"/>
      <c r="FS365" s="50"/>
      <c r="FT365" s="50"/>
      <c r="FU365" s="50"/>
      <c r="FV365" s="50"/>
      <c r="FW365" s="50"/>
      <c r="FX365" s="50"/>
      <c r="FY365" s="50"/>
      <c r="FZ365" s="50"/>
      <c r="GA365" s="50"/>
      <c r="GB365" s="50"/>
      <c r="GC365" s="50"/>
      <c r="GD365" s="50"/>
      <c r="GE365" s="50"/>
      <c r="GF365" s="50"/>
      <c r="GG365" s="50"/>
      <c r="GH365" s="50"/>
      <c r="GI365" s="50"/>
      <c r="GJ365" s="50"/>
      <c r="GK365" s="50"/>
      <c r="GL365" s="50"/>
      <c r="GM365" s="50"/>
      <c r="GN365" s="50"/>
      <c r="GO365" s="50"/>
      <c r="GP365" s="50"/>
      <c r="GQ365" s="50"/>
      <c r="GR365" s="50"/>
      <c r="GS365" s="50"/>
      <c r="GT365" s="50"/>
      <c r="GU365" s="50"/>
      <c r="GV365" s="50"/>
      <c r="GW365" s="50"/>
      <c r="GX365" s="50"/>
      <c r="GY365" s="50"/>
      <c r="GZ365" s="50"/>
      <c r="HA365" s="50"/>
      <c r="HB365" s="50"/>
      <c r="HC365" s="50"/>
      <c r="HD365" s="50"/>
      <c r="HE365" s="50"/>
      <c r="HF365" s="50"/>
      <c r="HG365" s="50"/>
      <c r="HH365" s="50"/>
      <c r="HI365" s="50"/>
      <c r="HJ365" s="50"/>
      <c r="HK365" s="50"/>
      <c r="HL365" s="50"/>
      <c r="HM365" s="50"/>
      <c r="HN365" s="50"/>
      <c r="HO365" s="50"/>
      <c r="HP365" s="50"/>
      <c r="HQ365" s="50"/>
      <c r="HR365" s="50"/>
      <c r="HS365" s="50"/>
      <c r="HT365" s="151"/>
    </row>
    <row r="366" spans="1:228" s="152" customFormat="1">
      <c r="A366" s="168"/>
      <c r="B366" s="169"/>
      <c r="C366" s="169"/>
      <c r="D366" s="170"/>
      <c r="E366" s="171"/>
      <c r="F366" s="171"/>
      <c r="G366" s="170"/>
      <c r="H366" s="12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0"/>
      <c r="AS366" s="50"/>
      <c r="AT366" s="50"/>
      <c r="AU366" s="50"/>
      <c r="AV366" s="50"/>
      <c r="AW366" s="50"/>
      <c r="AX366" s="50"/>
      <c r="AY366" s="50"/>
      <c r="AZ366" s="50"/>
      <c r="BA366" s="50"/>
      <c r="BB366" s="50"/>
      <c r="BC366" s="50"/>
      <c r="BD366" s="50"/>
      <c r="BE366" s="50"/>
      <c r="BF366" s="50"/>
      <c r="BG366" s="50"/>
      <c r="BH366" s="50"/>
      <c r="BI366" s="50"/>
      <c r="BJ366" s="50"/>
      <c r="BK366" s="50"/>
      <c r="BL366" s="50"/>
      <c r="BM366" s="50"/>
      <c r="BN366" s="50"/>
      <c r="BO366" s="50"/>
      <c r="BP366" s="50"/>
      <c r="BQ366" s="50"/>
      <c r="BR366" s="50"/>
      <c r="BS366" s="50"/>
      <c r="BT366" s="50"/>
      <c r="BU366" s="50"/>
      <c r="BV366" s="50"/>
      <c r="BW366" s="50"/>
      <c r="BX366" s="50"/>
      <c r="BY366" s="50"/>
      <c r="BZ366" s="50"/>
      <c r="CA366" s="50"/>
      <c r="CB366" s="50"/>
      <c r="CC366" s="50"/>
      <c r="CD366" s="50"/>
      <c r="CE366" s="50"/>
      <c r="CF366" s="50"/>
      <c r="CG366" s="50"/>
      <c r="CH366" s="50"/>
      <c r="CI366" s="50"/>
      <c r="CJ366" s="50"/>
      <c r="CK366" s="50"/>
      <c r="CL366" s="50"/>
      <c r="CM366" s="50"/>
      <c r="CN366" s="50"/>
      <c r="CO366" s="50"/>
      <c r="CP366" s="50"/>
      <c r="CQ366" s="50"/>
      <c r="CR366" s="50"/>
      <c r="CS366" s="50"/>
      <c r="CT366" s="50"/>
      <c r="CU366" s="50"/>
      <c r="CV366" s="50"/>
      <c r="CW366" s="50"/>
      <c r="CX366" s="50"/>
      <c r="CY366" s="50"/>
      <c r="CZ366" s="50"/>
      <c r="DA366" s="50"/>
      <c r="DB366" s="50"/>
      <c r="DC366" s="50"/>
      <c r="DD366" s="50"/>
      <c r="DE366" s="50"/>
      <c r="DF366" s="50"/>
      <c r="DG366" s="50"/>
      <c r="DH366" s="50"/>
      <c r="DI366" s="50"/>
      <c r="DJ366" s="50"/>
      <c r="DK366" s="50"/>
      <c r="DL366" s="50"/>
      <c r="DM366" s="50"/>
      <c r="DN366" s="50"/>
      <c r="DO366" s="50"/>
      <c r="DP366" s="50"/>
      <c r="DQ366" s="50"/>
      <c r="DR366" s="50"/>
      <c r="DS366" s="50"/>
      <c r="DT366" s="50"/>
      <c r="DU366" s="50"/>
      <c r="DV366" s="50"/>
      <c r="DW366" s="50"/>
      <c r="DX366" s="50"/>
      <c r="DY366" s="50"/>
      <c r="DZ366" s="50"/>
      <c r="EA366" s="50"/>
      <c r="EB366" s="50"/>
      <c r="EC366" s="50"/>
      <c r="ED366" s="50"/>
      <c r="EE366" s="50"/>
      <c r="EF366" s="50"/>
      <c r="EG366" s="50"/>
      <c r="EH366" s="50"/>
      <c r="EI366" s="59"/>
      <c r="EJ366" s="50"/>
      <c r="EK366" s="50"/>
      <c r="EL366" s="50"/>
      <c r="EM366" s="50"/>
      <c r="EN366" s="50"/>
      <c r="EO366" s="50"/>
      <c r="EP366" s="50"/>
      <c r="EQ366" s="50"/>
      <c r="ER366" s="50"/>
      <c r="ES366" s="50"/>
      <c r="ET366" s="50"/>
      <c r="EU366" s="50"/>
      <c r="EV366" s="50"/>
      <c r="EW366" s="50"/>
      <c r="EX366" s="50"/>
      <c r="EY366" s="50"/>
      <c r="EZ366" s="50"/>
      <c r="FA366" s="50"/>
      <c r="FB366" s="50"/>
      <c r="FC366" s="50"/>
      <c r="FD366" s="50"/>
      <c r="FE366" s="50"/>
      <c r="FF366" s="50"/>
      <c r="FG366" s="50"/>
      <c r="FH366" s="50"/>
      <c r="FI366" s="50"/>
      <c r="FJ366" s="50"/>
      <c r="FK366" s="50"/>
      <c r="FL366" s="50"/>
      <c r="FM366" s="50"/>
      <c r="FN366" s="50"/>
      <c r="FO366" s="50"/>
      <c r="FP366" s="50"/>
      <c r="FQ366" s="50"/>
      <c r="FR366" s="50"/>
      <c r="FS366" s="50"/>
      <c r="FT366" s="50"/>
      <c r="FU366" s="50"/>
      <c r="FV366" s="50"/>
      <c r="FW366" s="50"/>
      <c r="FX366" s="50"/>
      <c r="FY366" s="50"/>
      <c r="FZ366" s="50"/>
      <c r="GA366" s="50"/>
      <c r="GB366" s="50"/>
      <c r="GC366" s="50"/>
      <c r="GD366" s="50"/>
      <c r="GE366" s="50"/>
      <c r="GF366" s="50"/>
      <c r="GG366" s="50"/>
      <c r="GH366" s="50"/>
      <c r="GI366" s="50"/>
      <c r="GJ366" s="50"/>
      <c r="GK366" s="50"/>
      <c r="GL366" s="50"/>
      <c r="GM366" s="50"/>
      <c r="GN366" s="50"/>
      <c r="GO366" s="50"/>
      <c r="GP366" s="50"/>
      <c r="GQ366" s="50"/>
      <c r="GR366" s="50"/>
      <c r="GS366" s="50"/>
      <c r="GT366" s="50"/>
      <c r="GU366" s="50"/>
      <c r="GV366" s="50"/>
      <c r="GW366" s="50"/>
      <c r="GX366" s="50"/>
      <c r="GY366" s="50"/>
      <c r="GZ366" s="50"/>
      <c r="HA366" s="50"/>
      <c r="HB366" s="50"/>
      <c r="HC366" s="50"/>
      <c r="HD366" s="50"/>
      <c r="HE366" s="50"/>
      <c r="HF366" s="50"/>
      <c r="HG366" s="50"/>
      <c r="HH366" s="50"/>
      <c r="HI366" s="50"/>
      <c r="HJ366" s="50"/>
      <c r="HK366" s="50"/>
      <c r="HL366" s="50"/>
      <c r="HM366" s="50"/>
      <c r="HN366" s="50"/>
      <c r="HO366" s="50"/>
      <c r="HP366" s="50"/>
      <c r="HQ366" s="50"/>
      <c r="HR366" s="50"/>
      <c r="HS366" s="50"/>
      <c r="HT366" s="151"/>
    </row>
    <row r="367" spans="1:228" s="152" customFormat="1">
      <c r="A367" s="168"/>
      <c r="B367" s="169"/>
      <c r="C367" s="169"/>
      <c r="D367" s="170"/>
      <c r="E367" s="171"/>
      <c r="F367" s="171"/>
      <c r="G367" s="170"/>
      <c r="H367" s="12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50"/>
      <c r="AT367" s="50"/>
      <c r="AU367" s="50"/>
      <c r="AV367" s="50"/>
      <c r="AW367" s="50"/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0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0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0"/>
      <c r="CT367" s="50"/>
      <c r="CU367" s="50"/>
      <c r="CV367" s="50"/>
      <c r="CW367" s="50"/>
      <c r="CX367" s="50"/>
      <c r="CY367" s="50"/>
      <c r="CZ367" s="50"/>
      <c r="DA367" s="50"/>
      <c r="DB367" s="50"/>
      <c r="DC367" s="50"/>
      <c r="DD367" s="50"/>
      <c r="DE367" s="50"/>
      <c r="DF367" s="50"/>
      <c r="DG367" s="50"/>
      <c r="DH367" s="50"/>
      <c r="DI367" s="50"/>
      <c r="DJ367" s="50"/>
      <c r="DK367" s="50"/>
      <c r="DL367" s="50"/>
      <c r="DM367" s="50"/>
      <c r="DN367" s="50"/>
      <c r="DO367" s="50"/>
      <c r="DP367" s="50"/>
      <c r="DQ367" s="50"/>
      <c r="DR367" s="50"/>
      <c r="DS367" s="50"/>
      <c r="DT367" s="50"/>
      <c r="DU367" s="50"/>
      <c r="DV367" s="50"/>
      <c r="DW367" s="50"/>
      <c r="DX367" s="50"/>
      <c r="DY367" s="50"/>
      <c r="DZ367" s="50"/>
      <c r="EA367" s="50"/>
      <c r="EB367" s="50"/>
      <c r="EC367" s="50"/>
      <c r="ED367" s="50"/>
      <c r="EE367" s="50"/>
      <c r="EF367" s="50"/>
      <c r="EG367" s="50"/>
      <c r="EH367" s="50"/>
      <c r="EI367" s="59"/>
      <c r="EJ367" s="50"/>
      <c r="EK367" s="50"/>
      <c r="EL367" s="50"/>
      <c r="EM367" s="50"/>
      <c r="EN367" s="50"/>
      <c r="EO367" s="50"/>
      <c r="EP367" s="50"/>
      <c r="EQ367" s="50"/>
      <c r="ER367" s="50"/>
      <c r="ES367" s="50"/>
      <c r="ET367" s="50"/>
      <c r="EU367" s="50"/>
      <c r="EV367" s="50"/>
      <c r="EW367" s="50"/>
      <c r="EX367" s="50"/>
      <c r="EY367" s="50"/>
      <c r="EZ367" s="50"/>
      <c r="FA367" s="50"/>
      <c r="FB367" s="50"/>
      <c r="FC367" s="50"/>
      <c r="FD367" s="50"/>
      <c r="FE367" s="50"/>
      <c r="FF367" s="50"/>
      <c r="FG367" s="50"/>
      <c r="FH367" s="50"/>
      <c r="FI367" s="50"/>
      <c r="FJ367" s="50"/>
      <c r="FK367" s="50"/>
      <c r="FL367" s="50"/>
      <c r="FM367" s="50"/>
      <c r="FN367" s="50"/>
      <c r="FO367" s="50"/>
      <c r="FP367" s="50"/>
      <c r="FQ367" s="50"/>
      <c r="FR367" s="50"/>
      <c r="FS367" s="50"/>
      <c r="FT367" s="50"/>
      <c r="FU367" s="50"/>
      <c r="FV367" s="50"/>
      <c r="FW367" s="50"/>
      <c r="FX367" s="50"/>
      <c r="FY367" s="50"/>
      <c r="FZ367" s="50"/>
      <c r="GA367" s="50"/>
      <c r="GB367" s="50"/>
      <c r="GC367" s="50"/>
      <c r="GD367" s="50"/>
      <c r="GE367" s="50"/>
      <c r="GF367" s="50"/>
      <c r="GG367" s="50"/>
      <c r="GH367" s="50"/>
      <c r="GI367" s="50"/>
      <c r="GJ367" s="50"/>
      <c r="GK367" s="50"/>
      <c r="GL367" s="50"/>
      <c r="GM367" s="50"/>
      <c r="GN367" s="50"/>
      <c r="GO367" s="50"/>
      <c r="GP367" s="50"/>
      <c r="GQ367" s="50"/>
      <c r="GR367" s="50"/>
      <c r="GS367" s="50"/>
      <c r="GT367" s="50"/>
      <c r="GU367" s="50"/>
      <c r="GV367" s="50"/>
      <c r="GW367" s="50"/>
      <c r="GX367" s="50"/>
      <c r="GY367" s="50"/>
      <c r="GZ367" s="50"/>
      <c r="HA367" s="50"/>
      <c r="HB367" s="50"/>
      <c r="HC367" s="50"/>
      <c r="HD367" s="50"/>
      <c r="HE367" s="50"/>
      <c r="HF367" s="50"/>
      <c r="HG367" s="50"/>
      <c r="HH367" s="50"/>
      <c r="HI367" s="50"/>
      <c r="HJ367" s="50"/>
      <c r="HK367" s="50"/>
      <c r="HL367" s="50"/>
      <c r="HM367" s="50"/>
      <c r="HN367" s="50"/>
      <c r="HO367" s="50"/>
      <c r="HP367" s="50"/>
      <c r="HQ367" s="50"/>
      <c r="HR367" s="50"/>
      <c r="HS367" s="50"/>
      <c r="HT367" s="151"/>
    </row>
    <row r="368" spans="1:228" s="152" customFormat="1">
      <c r="A368" s="168"/>
      <c r="B368" s="169"/>
      <c r="C368" s="169"/>
      <c r="D368" s="170"/>
      <c r="E368" s="171"/>
      <c r="F368" s="171"/>
      <c r="G368" s="170"/>
      <c r="H368" s="12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  <c r="AS368" s="50"/>
      <c r="AT368" s="50"/>
      <c r="AU368" s="50"/>
      <c r="AV368" s="50"/>
      <c r="AW368" s="50"/>
      <c r="AX368" s="50"/>
      <c r="AY368" s="50"/>
      <c r="AZ368" s="50"/>
      <c r="BA368" s="50"/>
      <c r="BB368" s="50"/>
      <c r="BC368" s="50"/>
      <c r="BD368" s="50"/>
      <c r="BE368" s="50"/>
      <c r="BF368" s="50"/>
      <c r="BG368" s="50"/>
      <c r="BH368" s="50"/>
      <c r="BI368" s="50"/>
      <c r="BJ368" s="50"/>
      <c r="BK368" s="50"/>
      <c r="BL368" s="50"/>
      <c r="BM368" s="50"/>
      <c r="BN368" s="50"/>
      <c r="BO368" s="50"/>
      <c r="BP368" s="50"/>
      <c r="BQ368" s="50"/>
      <c r="BR368" s="50"/>
      <c r="BS368" s="50"/>
      <c r="BT368" s="50"/>
      <c r="BU368" s="50"/>
      <c r="BV368" s="50"/>
      <c r="BW368" s="50"/>
      <c r="BX368" s="50"/>
      <c r="BY368" s="50"/>
      <c r="BZ368" s="50"/>
      <c r="CA368" s="50"/>
      <c r="CB368" s="50"/>
      <c r="CC368" s="50"/>
      <c r="CD368" s="50"/>
      <c r="CE368" s="50"/>
      <c r="CF368" s="50"/>
      <c r="CG368" s="50"/>
      <c r="CH368" s="50"/>
      <c r="CI368" s="50"/>
      <c r="CJ368" s="50"/>
      <c r="CK368" s="50"/>
      <c r="CL368" s="50"/>
      <c r="CM368" s="50"/>
      <c r="CN368" s="50"/>
      <c r="CO368" s="50"/>
      <c r="CP368" s="50"/>
      <c r="CQ368" s="50"/>
      <c r="CR368" s="50"/>
      <c r="CS368" s="50"/>
      <c r="CT368" s="50"/>
      <c r="CU368" s="50"/>
      <c r="CV368" s="50"/>
      <c r="CW368" s="50"/>
      <c r="CX368" s="50"/>
      <c r="CY368" s="50"/>
      <c r="CZ368" s="50"/>
      <c r="DA368" s="50"/>
      <c r="DB368" s="50"/>
      <c r="DC368" s="50"/>
      <c r="DD368" s="50"/>
      <c r="DE368" s="50"/>
      <c r="DF368" s="50"/>
      <c r="DG368" s="50"/>
      <c r="DH368" s="50"/>
      <c r="DI368" s="50"/>
      <c r="DJ368" s="50"/>
      <c r="DK368" s="50"/>
      <c r="DL368" s="50"/>
      <c r="DM368" s="50"/>
      <c r="DN368" s="50"/>
      <c r="DO368" s="50"/>
      <c r="DP368" s="50"/>
      <c r="DQ368" s="50"/>
      <c r="DR368" s="50"/>
      <c r="DS368" s="50"/>
      <c r="DT368" s="50"/>
      <c r="DU368" s="50"/>
      <c r="DV368" s="50"/>
      <c r="DW368" s="50"/>
      <c r="DX368" s="50"/>
      <c r="DY368" s="50"/>
      <c r="DZ368" s="50"/>
      <c r="EA368" s="50"/>
      <c r="EB368" s="50"/>
      <c r="EC368" s="50"/>
      <c r="ED368" s="50"/>
      <c r="EE368" s="50"/>
      <c r="EF368" s="50"/>
      <c r="EG368" s="50"/>
      <c r="EH368" s="50"/>
      <c r="EI368" s="59"/>
      <c r="EJ368" s="50"/>
      <c r="EK368" s="50"/>
      <c r="EL368" s="50"/>
      <c r="EM368" s="50"/>
      <c r="EN368" s="50"/>
      <c r="EO368" s="50"/>
      <c r="EP368" s="50"/>
      <c r="EQ368" s="50"/>
      <c r="ER368" s="50"/>
      <c r="ES368" s="50"/>
      <c r="ET368" s="50"/>
      <c r="EU368" s="50"/>
      <c r="EV368" s="50"/>
      <c r="EW368" s="50"/>
      <c r="EX368" s="50"/>
      <c r="EY368" s="50"/>
      <c r="EZ368" s="50"/>
      <c r="FA368" s="50"/>
      <c r="FB368" s="50"/>
      <c r="FC368" s="50"/>
      <c r="FD368" s="50"/>
      <c r="FE368" s="50"/>
      <c r="FF368" s="50"/>
      <c r="FG368" s="50"/>
      <c r="FH368" s="50"/>
      <c r="FI368" s="50"/>
      <c r="FJ368" s="50"/>
      <c r="FK368" s="50"/>
      <c r="FL368" s="50"/>
      <c r="FM368" s="50"/>
      <c r="FN368" s="50"/>
      <c r="FO368" s="50"/>
      <c r="FP368" s="50"/>
      <c r="FQ368" s="50"/>
      <c r="FR368" s="50"/>
      <c r="FS368" s="50"/>
      <c r="FT368" s="50"/>
      <c r="FU368" s="50"/>
      <c r="FV368" s="50"/>
      <c r="FW368" s="50"/>
      <c r="FX368" s="50"/>
      <c r="FY368" s="50"/>
      <c r="FZ368" s="50"/>
      <c r="GA368" s="50"/>
      <c r="GB368" s="50"/>
      <c r="GC368" s="50"/>
      <c r="GD368" s="50"/>
      <c r="GE368" s="50"/>
      <c r="GF368" s="50"/>
      <c r="GG368" s="50"/>
      <c r="GH368" s="50"/>
      <c r="GI368" s="50"/>
      <c r="GJ368" s="50"/>
      <c r="GK368" s="50"/>
      <c r="GL368" s="50"/>
      <c r="GM368" s="50"/>
      <c r="GN368" s="50"/>
      <c r="GO368" s="50"/>
      <c r="GP368" s="50"/>
      <c r="GQ368" s="50"/>
      <c r="GR368" s="50"/>
      <c r="GS368" s="50"/>
      <c r="GT368" s="50"/>
      <c r="GU368" s="50"/>
      <c r="GV368" s="50"/>
      <c r="GW368" s="50"/>
      <c r="GX368" s="50"/>
      <c r="GY368" s="50"/>
      <c r="GZ368" s="50"/>
      <c r="HA368" s="50"/>
      <c r="HB368" s="50"/>
      <c r="HC368" s="50"/>
      <c r="HD368" s="50"/>
      <c r="HE368" s="50"/>
      <c r="HF368" s="50"/>
      <c r="HG368" s="50"/>
      <c r="HH368" s="50"/>
      <c r="HI368" s="50"/>
      <c r="HJ368" s="50"/>
      <c r="HK368" s="50"/>
      <c r="HL368" s="50"/>
      <c r="HM368" s="50"/>
      <c r="HN368" s="50"/>
      <c r="HO368" s="50"/>
      <c r="HP368" s="50"/>
      <c r="HQ368" s="50"/>
      <c r="HR368" s="50"/>
      <c r="HS368" s="50"/>
      <c r="HT368" s="151"/>
    </row>
    <row r="369" spans="1:228" s="152" customFormat="1">
      <c r="A369" s="168"/>
      <c r="B369" s="169"/>
      <c r="C369" s="169"/>
      <c r="D369" s="170"/>
      <c r="E369" s="171"/>
      <c r="F369" s="171"/>
      <c r="G369" s="170"/>
      <c r="H369" s="12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0"/>
      <c r="AS369" s="50"/>
      <c r="AT369" s="50"/>
      <c r="AU369" s="50"/>
      <c r="AV369" s="50"/>
      <c r="AW369" s="50"/>
      <c r="AX369" s="50"/>
      <c r="AY369" s="50"/>
      <c r="AZ369" s="50"/>
      <c r="BA369" s="50"/>
      <c r="BB369" s="50"/>
      <c r="BC369" s="50"/>
      <c r="BD369" s="50"/>
      <c r="BE369" s="50"/>
      <c r="BF369" s="50"/>
      <c r="BG369" s="50"/>
      <c r="BH369" s="50"/>
      <c r="BI369" s="50"/>
      <c r="BJ369" s="50"/>
      <c r="BK369" s="50"/>
      <c r="BL369" s="50"/>
      <c r="BM369" s="50"/>
      <c r="BN369" s="50"/>
      <c r="BO369" s="50"/>
      <c r="BP369" s="50"/>
      <c r="BQ369" s="50"/>
      <c r="BR369" s="50"/>
      <c r="BS369" s="50"/>
      <c r="BT369" s="50"/>
      <c r="BU369" s="50"/>
      <c r="BV369" s="50"/>
      <c r="BW369" s="50"/>
      <c r="BX369" s="50"/>
      <c r="BY369" s="50"/>
      <c r="BZ369" s="50"/>
      <c r="CA369" s="50"/>
      <c r="CB369" s="50"/>
      <c r="CC369" s="50"/>
      <c r="CD369" s="50"/>
      <c r="CE369" s="50"/>
      <c r="CF369" s="50"/>
      <c r="CG369" s="50"/>
      <c r="CH369" s="50"/>
      <c r="CI369" s="50"/>
      <c r="CJ369" s="50"/>
      <c r="CK369" s="50"/>
      <c r="CL369" s="50"/>
      <c r="CM369" s="50"/>
      <c r="CN369" s="50"/>
      <c r="CO369" s="50"/>
      <c r="CP369" s="50"/>
      <c r="CQ369" s="50"/>
      <c r="CR369" s="50"/>
      <c r="CS369" s="50"/>
      <c r="CT369" s="50"/>
      <c r="CU369" s="50"/>
      <c r="CV369" s="50"/>
      <c r="CW369" s="50"/>
      <c r="CX369" s="50"/>
      <c r="CY369" s="50"/>
      <c r="CZ369" s="50"/>
      <c r="DA369" s="50"/>
      <c r="DB369" s="50"/>
      <c r="DC369" s="50"/>
      <c r="DD369" s="50"/>
      <c r="DE369" s="50"/>
      <c r="DF369" s="50"/>
      <c r="DG369" s="50"/>
      <c r="DH369" s="50"/>
      <c r="DI369" s="50"/>
      <c r="DJ369" s="50"/>
      <c r="DK369" s="50"/>
      <c r="DL369" s="50"/>
      <c r="DM369" s="50"/>
      <c r="DN369" s="50"/>
      <c r="DO369" s="50"/>
      <c r="DP369" s="50"/>
      <c r="DQ369" s="50"/>
      <c r="DR369" s="50"/>
      <c r="DS369" s="50"/>
      <c r="DT369" s="50"/>
      <c r="DU369" s="50"/>
      <c r="DV369" s="50"/>
      <c r="DW369" s="50"/>
      <c r="DX369" s="50"/>
      <c r="DY369" s="50"/>
      <c r="DZ369" s="50"/>
      <c r="EA369" s="50"/>
      <c r="EB369" s="50"/>
      <c r="EC369" s="50"/>
      <c r="ED369" s="50"/>
      <c r="EE369" s="50"/>
      <c r="EF369" s="50"/>
      <c r="EG369" s="50"/>
      <c r="EH369" s="50"/>
      <c r="EI369" s="59"/>
      <c r="EJ369" s="50"/>
      <c r="EK369" s="50"/>
      <c r="EL369" s="50"/>
      <c r="EM369" s="50"/>
      <c r="EN369" s="50"/>
      <c r="EO369" s="50"/>
      <c r="EP369" s="50"/>
      <c r="EQ369" s="50"/>
      <c r="ER369" s="50"/>
      <c r="ES369" s="50"/>
      <c r="ET369" s="50"/>
      <c r="EU369" s="50"/>
      <c r="EV369" s="50"/>
      <c r="EW369" s="50"/>
      <c r="EX369" s="50"/>
      <c r="EY369" s="50"/>
      <c r="EZ369" s="50"/>
      <c r="FA369" s="50"/>
      <c r="FB369" s="50"/>
      <c r="FC369" s="50"/>
      <c r="FD369" s="50"/>
      <c r="FE369" s="50"/>
      <c r="FF369" s="50"/>
      <c r="FG369" s="50"/>
      <c r="FH369" s="50"/>
      <c r="FI369" s="50"/>
      <c r="FJ369" s="50"/>
      <c r="FK369" s="50"/>
      <c r="FL369" s="50"/>
      <c r="FM369" s="50"/>
      <c r="FN369" s="50"/>
      <c r="FO369" s="50"/>
      <c r="FP369" s="50"/>
      <c r="FQ369" s="50"/>
      <c r="FR369" s="50"/>
      <c r="FS369" s="50"/>
      <c r="FT369" s="50"/>
      <c r="FU369" s="50"/>
      <c r="FV369" s="50"/>
      <c r="FW369" s="50"/>
      <c r="FX369" s="50"/>
      <c r="FY369" s="50"/>
      <c r="FZ369" s="50"/>
      <c r="GA369" s="50"/>
      <c r="GB369" s="50"/>
      <c r="GC369" s="50"/>
      <c r="GD369" s="50"/>
      <c r="GE369" s="50"/>
      <c r="GF369" s="50"/>
      <c r="GG369" s="50"/>
      <c r="GH369" s="50"/>
      <c r="GI369" s="50"/>
      <c r="GJ369" s="50"/>
      <c r="GK369" s="50"/>
      <c r="GL369" s="50"/>
      <c r="GM369" s="50"/>
      <c r="GN369" s="50"/>
      <c r="GO369" s="50"/>
      <c r="GP369" s="50"/>
      <c r="GQ369" s="50"/>
      <c r="GR369" s="50"/>
      <c r="GS369" s="50"/>
      <c r="GT369" s="50"/>
      <c r="GU369" s="50"/>
      <c r="GV369" s="50"/>
      <c r="GW369" s="50"/>
      <c r="GX369" s="50"/>
      <c r="GY369" s="50"/>
      <c r="GZ369" s="50"/>
      <c r="HA369" s="50"/>
      <c r="HB369" s="50"/>
      <c r="HC369" s="50"/>
      <c r="HD369" s="50"/>
      <c r="HE369" s="50"/>
      <c r="HF369" s="50"/>
      <c r="HG369" s="50"/>
      <c r="HH369" s="50"/>
      <c r="HI369" s="50"/>
      <c r="HJ369" s="50"/>
      <c r="HK369" s="50"/>
      <c r="HL369" s="50"/>
      <c r="HM369" s="50"/>
      <c r="HN369" s="50"/>
      <c r="HO369" s="50"/>
      <c r="HP369" s="50"/>
      <c r="HQ369" s="50"/>
      <c r="HR369" s="50"/>
      <c r="HS369" s="50"/>
      <c r="HT369" s="151"/>
    </row>
    <row r="370" spans="1:228" s="152" customFormat="1">
      <c r="A370" s="168"/>
      <c r="B370" s="169"/>
      <c r="C370" s="169"/>
      <c r="D370" s="170"/>
      <c r="E370" s="171"/>
      <c r="F370" s="171"/>
      <c r="G370" s="170"/>
      <c r="H370" s="12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0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0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0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  <c r="DC370" s="50"/>
      <c r="DD370" s="50"/>
      <c r="DE370" s="50"/>
      <c r="DF370" s="50"/>
      <c r="DG370" s="50"/>
      <c r="DH370" s="50"/>
      <c r="DI370" s="50"/>
      <c r="DJ370" s="50"/>
      <c r="DK370" s="50"/>
      <c r="DL370" s="50"/>
      <c r="DM370" s="50"/>
      <c r="DN370" s="50"/>
      <c r="DO370" s="50"/>
      <c r="DP370" s="50"/>
      <c r="DQ370" s="50"/>
      <c r="DR370" s="50"/>
      <c r="DS370" s="50"/>
      <c r="DT370" s="50"/>
      <c r="DU370" s="50"/>
      <c r="DV370" s="50"/>
      <c r="DW370" s="50"/>
      <c r="DX370" s="50"/>
      <c r="DY370" s="50"/>
      <c r="DZ370" s="50"/>
      <c r="EA370" s="50"/>
      <c r="EB370" s="50"/>
      <c r="EC370" s="50"/>
      <c r="ED370" s="50"/>
      <c r="EE370" s="50"/>
      <c r="EF370" s="50"/>
      <c r="EG370" s="50"/>
      <c r="EH370" s="50"/>
      <c r="EI370" s="59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50"/>
      <c r="EY370" s="50"/>
      <c r="EZ370" s="50"/>
      <c r="FA370" s="50"/>
      <c r="FB370" s="50"/>
      <c r="FC370" s="50"/>
      <c r="FD370" s="50"/>
      <c r="FE370" s="50"/>
      <c r="FF370" s="50"/>
      <c r="FG370" s="50"/>
      <c r="FH370" s="50"/>
      <c r="FI370" s="50"/>
      <c r="FJ370" s="50"/>
      <c r="FK370" s="50"/>
      <c r="FL370" s="50"/>
      <c r="FM370" s="50"/>
      <c r="FN370" s="50"/>
      <c r="FO370" s="50"/>
      <c r="FP370" s="50"/>
      <c r="FQ370" s="50"/>
      <c r="FR370" s="50"/>
      <c r="FS370" s="50"/>
      <c r="FT370" s="50"/>
      <c r="FU370" s="50"/>
      <c r="FV370" s="50"/>
      <c r="FW370" s="50"/>
      <c r="FX370" s="50"/>
      <c r="FY370" s="50"/>
      <c r="FZ370" s="50"/>
      <c r="GA370" s="50"/>
      <c r="GB370" s="50"/>
      <c r="GC370" s="50"/>
      <c r="GD370" s="50"/>
      <c r="GE370" s="50"/>
      <c r="GF370" s="50"/>
      <c r="GG370" s="50"/>
      <c r="GH370" s="50"/>
      <c r="GI370" s="50"/>
      <c r="GJ370" s="50"/>
      <c r="GK370" s="50"/>
      <c r="GL370" s="50"/>
      <c r="GM370" s="50"/>
      <c r="GN370" s="50"/>
      <c r="GO370" s="50"/>
      <c r="GP370" s="50"/>
      <c r="GQ370" s="50"/>
      <c r="GR370" s="50"/>
      <c r="GS370" s="50"/>
      <c r="GT370" s="50"/>
      <c r="GU370" s="50"/>
      <c r="GV370" s="50"/>
      <c r="GW370" s="50"/>
      <c r="GX370" s="50"/>
      <c r="GY370" s="50"/>
      <c r="GZ370" s="50"/>
      <c r="HA370" s="50"/>
      <c r="HB370" s="50"/>
      <c r="HC370" s="50"/>
      <c r="HD370" s="50"/>
      <c r="HE370" s="50"/>
      <c r="HF370" s="50"/>
      <c r="HG370" s="50"/>
      <c r="HH370" s="50"/>
      <c r="HI370" s="50"/>
      <c r="HJ370" s="50"/>
      <c r="HK370" s="50"/>
      <c r="HL370" s="50"/>
      <c r="HM370" s="50"/>
      <c r="HN370" s="50"/>
      <c r="HO370" s="50"/>
      <c r="HP370" s="50"/>
      <c r="HQ370" s="50"/>
      <c r="HR370" s="50"/>
      <c r="HS370" s="50"/>
      <c r="HT370" s="151"/>
    </row>
    <row r="371" spans="1:228" s="152" customFormat="1">
      <c r="A371" s="168"/>
      <c r="B371" s="169"/>
      <c r="C371" s="169"/>
      <c r="D371" s="170"/>
      <c r="E371" s="171"/>
      <c r="F371" s="171"/>
      <c r="G371" s="170"/>
      <c r="H371" s="12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0"/>
      <c r="AS371" s="50"/>
      <c r="AT371" s="50"/>
      <c r="AU371" s="50"/>
      <c r="AV371" s="50"/>
      <c r="AW371" s="50"/>
      <c r="AX371" s="50"/>
      <c r="AY371" s="50"/>
      <c r="AZ371" s="50"/>
      <c r="BA371" s="50"/>
      <c r="BB371" s="50"/>
      <c r="BC371" s="50"/>
      <c r="BD371" s="50"/>
      <c r="BE371" s="50"/>
      <c r="BF371" s="50"/>
      <c r="BG371" s="50"/>
      <c r="BH371" s="50"/>
      <c r="BI371" s="50"/>
      <c r="BJ371" s="50"/>
      <c r="BK371" s="50"/>
      <c r="BL371" s="50"/>
      <c r="BM371" s="50"/>
      <c r="BN371" s="50"/>
      <c r="BO371" s="50"/>
      <c r="BP371" s="50"/>
      <c r="BQ371" s="50"/>
      <c r="BR371" s="50"/>
      <c r="BS371" s="50"/>
      <c r="BT371" s="50"/>
      <c r="BU371" s="50"/>
      <c r="BV371" s="50"/>
      <c r="BW371" s="50"/>
      <c r="BX371" s="50"/>
      <c r="BY371" s="50"/>
      <c r="BZ371" s="50"/>
      <c r="CA371" s="50"/>
      <c r="CB371" s="50"/>
      <c r="CC371" s="50"/>
      <c r="CD371" s="50"/>
      <c r="CE371" s="50"/>
      <c r="CF371" s="50"/>
      <c r="CG371" s="50"/>
      <c r="CH371" s="50"/>
      <c r="CI371" s="50"/>
      <c r="CJ371" s="50"/>
      <c r="CK371" s="50"/>
      <c r="CL371" s="50"/>
      <c r="CM371" s="50"/>
      <c r="CN371" s="50"/>
      <c r="CO371" s="50"/>
      <c r="CP371" s="50"/>
      <c r="CQ371" s="50"/>
      <c r="CR371" s="50"/>
      <c r="CS371" s="50"/>
      <c r="CT371" s="50"/>
      <c r="CU371" s="50"/>
      <c r="CV371" s="50"/>
      <c r="CW371" s="50"/>
      <c r="CX371" s="50"/>
      <c r="CY371" s="50"/>
      <c r="CZ371" s="50"/>
      <c r="DA371" s="50"/>
      <c r="DB371" s="50"/>
      <c r="DC371" s="50"/>
      <c r="DD371" s="50"/>
      <c r="DE371" s="50"/>
      <c r="DF371" s="50"/>
      <c r="DG371" s="50"/>
      <c r="DH371" s="50"/>
      <c r="DI371" s="50"/>
      <c r="DJ371" s="50"/>
      <c r="DK371" s="50"/>
      <c r="DL371" s="50"/>
      <c r="DM371" s="50"/>
      <c r="DN371" s="50"/>
      <c r="DO371" s="50"/>
      <c r="DP371" s="50"/>
      <c r="DQ371" s="50"/>
      <c r="DR371" s="50"/>
      <c r="DS371" s="50"/>
      <c r="DT371" s="50"/>
      <c r="DU371" s="50"/>
      <c r="DV371" s="50"/>
      <c r="DW371" s="50"/>
      <c r="DX371" s="50"/>
      <c r="DY371" s="50"/>
      <c r="DZ371" s="50"/>
      <c r="EA371" s="50"/>
      <c r="EB371" s="50"/>
      <c r="EC371" s="50"/>
      <c r="ED371" s="50"/>
      <c r="EE371" s="50"/>
      <c r="EF371" s="50"/>
      <c r="EG371" s="50"/>
      <c r="EH371" s="50"/>
      <c r="EI371" s="59"/>
      <c r="EJ371" s="50"/>
      <c r="EK371" s="50"/>
      <c r="EL371" s="50"/>
      <c r="EM371" s="50"/>
      <c r="EN371" s="50"/>
      <c r="EO371" s="50"/>
      <c r="EP371" s="50"/>
      <c r="EQ371" s="50"/>
      <c r="ER371" s="50"/>
      <c r="ES371" s="50"/>
      <c r="ET371" s="50"/>
      <c r="EU371" s="50"/>
      <c r="EV371" s="50"/>
      <c r="EW371" s="50"/>
      <c r="EX371" s="50"/>
      <c r="EY371" s="50"/>
      <c r="EZ371" s="50"/>
      <c r="FA371" s="50"/>
      <c r="FB371" s="50"/>
      <c r="FC371" s="50"/>
      <c r="FD371" s="50"/>
      <c r="FE371" s="50"/>
      <c r="FF371" s="50"/>
      <c r="FG371" s="50"/>
      <c r="FH371" s="50"/>
      <c r="FI371" s="50"/>
      <c r="FJ371" s="50"/>
      <c r="FK371" s="50"/>
      <c r="FL371" s="50"/>
      <c r="FM371" s="50"/>
      <c r="FN371" s="50"/>
      <c r="FO371" s="50"/>
      <c r="FP371" s="50"/>
      <c r="FQ371" s="50"/>
      <c r="FR371" s="50"/>
      <c r="FS371" s="50"/>
      <c r="FT371" s="50"/>
      <c r="FU371" s="50"/>
      <c r="FV371" s="50"/>
      <c r="FW371" s="50"/>
      <c r="FX371" s="50"/>
      <c r="FY371" s="50"/>
      <c r="FZ371" s="50"/>
      <c r="GA371" s="50"/>
      <c r="GB371" s="50"/>
      <c r="GC371" s="50"/>
      <c r="GD371" s="50"/>
      <c r="GE371" s="50"/>
      <c r="GF371" s="50"/>
      <c r="GG371" s="50"/>
      <c r="GH371" s="50"/>
      <c r="GI371" s="50"/>
      <c r="GJ371" s="50"/>
      <c r="GK371" s="50"/>
      <c r="GL371" s="50"/>
      <c r="GM371" s="50"/>
      <c r="GN371" s="50"/>
      <c r="GO371" s="50"/>
      <c r="GP371" s="50"/>
      <c r="GQ371" s="50"/>
      <c r="GR371" s="50"/>
      <c r="GS371" s="50"/>
      <c r="GT371" s="50"/>
      <c r="GU371" s="50"/>
      <c r="GV371" s="50"/>
      <c r="GW371" s="50"/>
      <c r="GX371" s="50"/>
      <c r="GY371" s="50"/>
      <c r="GZ371" s="50"/>
      <c r="HA371" s="50"/>
      <c r="HB371" s="50"/>
      <c r="HC371" s="50"/>
      <c r="HD371" s="50"/>
      <c r="HE371" s="50"/>
      <c r="HF371" s="50"/>
      <c r="HG371" s="50"/>
      <c r="HH371" s="50"/>
      <c r="HI371" s="50"/>
      <c r="HJ371" s="50"/>
      <c r="HK371" s="50"/>
      <c r="HL371" s="50"/>
      <c r="HM371" s="50"/>
      <c r="HN371" s="50"/>
      <c r="HO371" s="50"/>
      <c r="HP371" s="50"/>
      <c r="HQ371" s="50"/>
      <c r="HR371" s="50"/>
      <c r="HS371" s="50"/>
      <c r="HT371" s="151"/>
    </row>
    <row r="372" spans="1:228" s="152" customFormat="1">
      <c r="A372" s="168"/>
      <c r="B372" s="169"/>
      <c r="C372" s="169"/>
      <c r="D372" s="170"/>
      <c r="E372" s="171"/>
      <c r="F372" s="171"/>
      <c r="G372" s="170"/>
      <c r="H372" s="12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  <c r="AS372" s="50"/>
      <c r="AT372" s="50"/>
      <c r="AU372" s="50"/>
      <c r="AV372" s="50"/>
      <c r="AW372" s="50"/>
      <c r="AX372" s="50"/>
      <c r="AY372" s="50"/>
      <c r="AZ372" s="50"/>
      <c r="BA372" s="50"/>
      <c r="BB372" s="50"/>
      <c r="BC372" s="50"/>
      <c r="BD372" s="50"/>
      <c r="BE372" s="50"/>
      <c r="BF372" s="50"/>
      <c r="BG372" s="50"/>
      <c r="BH372" s="50"/>
      <c r="BI372" s="50"/>
      <c r="BJ372" s="50"/>
      <c r="BK372" s="50"/>
      <c r="BL372" s="50"/>
      <c r="BM372" s="50"/>
      <c r="BN372" s="50"/>
      <c r="BO372" s="50"/>
      <c r="BP372" s="50"/>
      <c r="BQ372" s="50"/>
      <c r="BR372" s="50"/>
      <c r="BS372" s="50"/>
      <c r="BT372" s="50"/>
      <c r="BU372" s="50"/>
      <c r="BV372" s="50"/>
      <c r="BW372" s="50"/>
      <c r="BX372" s="50"/>
      <c r="BY372" s="50"/>
      <c r="BZ372" s="50"/>
      <c r="CA372" s="50"/>
      <c r="CB372" s="50"/>
      <c r="CC372" s="50"/>
      <c r="CD372" s="50"/>
      <c r="CE372" s="50"/>
      <c r="CF372" s="50"/>
      <c r="CG372" s="50"/>
      <c r="CH372" s="50"/>
      <c r="CI372" s="50"/>
      <c r="CJ372" s="50"/>
      <c r="CK372" s="50"/>
      <c r="CL372" s="50"/>
      <c r="CM372" s="50"/>
      <c r="CN372" s="50"/>
      <c r="CO372" s="50"/>
      <c r="CP372" s="50"/>
      <c r="CQ372" s="50"/>
      <c r="CR372" s="50"/>
      <c r="CS372" s="50"/>
      <c r="CT372" s="50"/>
      <c r="CU372" s="50"/>
      <c r="CV372" s="50"/>
      <c r="CW372" s="50"/>
      <c r="CX372" s="50"/>
      <c r="CY372" s="50"/>
      <c r="CZ372" s="50"/>
      <c r="DA372" s="50"/>
      <c r="DB372" s="50"/>
      <c r="DC372" s="50"/>
      <c r="DD372" s="50"/>
      <c r="DE372" s="50"/>
      <c r="DF372" s="50"/>
      <c r="DG372" s="50"/>
      <c r="DH372" s="50"/>
      <c r="DI372" s="50"/>
      <c r="DJ372" s="50"/>
      <c r="DK372" s="50"/>
      <c r="DL372" s="50"/>
      <c r="DM372" s="50"/>
      <c r="DN372" s="50"/>
      <c r="DO372" s="50"/>
      <c r="DP372" s="50"/>
      <c r="DQ372" s="50"/>
      <c r="DR372" s="50"/>
      <c r="DS372" s="50"/>
      <c r="DT372" s="50"/>
      <c r="DU372" s="50"/>
      <c r="DV372" s="50"/>
      <c r="DW372" s="50"/>
      <c r="DX372" s="50"/>
      <c r="DY372" s="50"/>
      <c r="DZ372" s="50"/>
      <c r="EA372" s="50"/>
      <c r="EB372" s="50"/>
      <c r="EC372" s="50"/>
      <c r="ED372" s="50"/>
      <c r="EE372" s="50"/>
      <c r="EF372" s="50"/>
      <c r="EG372" s="50"/>
      <c r="EH372" s="50"/>
      <c r="EI372" s="59"/>
      <c r="EJ372" s="50"/>
      <c r="EK372" s="50"/>
      <c r="EL372" s="50"/>
      <c r="EM372" s="50"/>
      <c r="EN372" s="50"/>
      <c r="EO372" s="50"/>
      <c r="EP372" s="50"/>
      <c r="EQ372" s="50"/>
      <c r="ER372" s="50"/>
      <c r="ES372" s="50"/>
      <c r="ET372" s="50"/>
      <c r="EU372" s="50"/>
      <c r="EV372" s="50"/>
      <c r="EW372" s="50"/>
      <c r="EX372" s="50"/>
      <c r="EY372" s="50"/>
      <c r="EZ372" s="50"/>
      <c r="FA372" s="50"/>
      <c r="FB372" s="50"/>
      <c r="FC372" s="50"/>
      <c r="FD372" s="50"/>
      <c r="FE372" s="50"/>
      <c r="FF372" s="50"/>
      <c r="FG372" s="50"/>
      <c r="FH372" s="50"/>
      <c r="FI372" s="50"/>
      <c r="FJ372" s="50"/>
      <c r="FK372" s="50"/>
      <c r="FL372" s="50"/>
      <c r="FM372" s="50"/>
      <c r="FN372" s="50"/>
      <c r="FO372" s="50"/>
      <c r="FP372" s="50"/>
      <c r="FQ372" s="50"/>
      <c r="FR372" s="50"/>
      <c r="FS372" s="50"/>
      <c r="FT372" s="50"/>
      <c r="FU372" s="50"/>
      <c r="FV372" s="50"/>
      <c r="FW372" s="50"/>
      <c r="FX372" s="50"/>
      <c r="FY372" s="50"/>
      <c r="FZ372" s="50"/>
      <c r="GA372" s="50"/>
      <c r="GB372" s="50"/>
      <c r="GC372" s="50"/>
      <c r="GD372" s="50"/>
      <c r="GE372" s="50"/>
      <c r="GF372" s="50"/>
      <c r="GG372" s="50"/>
      <c r="GH372" s="50"/>
      <c r="GI372" s="50"/>
      <c r="GJ372" s="50"/>
      <c r="GK372" s="50"/>
      <c r="GL372" s="50"/>
      <c r="GM372" s="50"/>
      <c r="GN372" s="50"/>
      <c r="GO372" s="50"/>
      <c r="GP372" s="50"/>
      <c r="GQ372" s="50"/>
      <c r="GR372" s="50"/>
      <c r="GS372" s="50"/>
      <c r="GT372" s="50"/>
      <c r="GU372" s="50"/>
      <c r="GV372" s="50"/>
      <c r="GW372" s="50"/>
      <c r="GX372" s="50"/>
      <c r="GY372" s="50"/>
      <c r="GZ372" s="50"/>
      <c r="HA372" s="50"/>
      <c r="HB372" s="50"/>
      <c r="HC372" s="50"/>
      <c r="HD372" s="50"/>
      <c r="HE372" s="50"/>
      <c r="HF372" s="50"/>
      <c r="HG372" s="50"/>
      <c r="HH372" s="50"/>
      <c r="HI372" s="50"/>
      <c r="HJ372" s="50"/>
      <c r="HK372" s="50"/>
      <c r="HL372" s="50"/>
      <c r="HM372" s="50"/>
      <c r="HN372" s="50"/>
      <c r="HO372" s="50"/>
      <c r="HP372" s="50"/>
      <c r="HQ372" s="50"/>
      <c r="HR372" s="50"/>
      <c r="HS372" s="50"/>
      <c r="HT372" s="151"/>
    </row>
    <row r="373" spans="1:228" s="152" customFormat="1">
      <c r="A373" s="168"/>
      <c r="B373" s="169"/>
      <c r="C373" s="169"/>
      <c r="D373" s="170"/>
      <c r="E373" s="171"/>
      <c r="F373" s="171"/>
      <c r="G373" s="170"/>
      <c r="H373" s="12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0"/>
      <c r="AS373" s="50"/>
      <c r="AT373" s="50"/>
      <c r="AU373" s="50"/>
      <c r="AV373" s="50"/>
      <c r="AW373" s="50"/>
      <c r="AX373" s="50"/>
      <c r="AY373" s="50"/>
      <c r="AZ373" s="50"/>
      <c r="BA373" s="50"/>
      <c r="BB373" s="50"/>
      <c r="BC373" s="50"/>
      <c r="BD373" s="50"/>
      <c r="BE373" s="50"/>
      <c r="BF373" s="50"/>
      <c r="BG373" s="50"/>
      <c r="BH373" s="50"/>
      <c r="BI373" s="50"/>
      <c r="BJ373" s="50"/>
      <c r="BK373" s="50"/>
      <c r="BL373" s="50"/>
      <c r="BM373" s="50"/>
      <c r="BN373" s="50"/>
      <c r="BO373" s="50"/>
      <c r="BP373" s="50"/>
      <c r="BQ373" s="50"/>
      <c r="BR373" s="50"/>
      <c r="BS373" s="50"/>
      <c r="BT373" s="50"/>
      <c r="BU373" s="50"/>
      <c r="BV373" s="50"/>
      <c r="BW373" s="50"/>
      <c r="BX373" s="50"/>
      <c r="BY373" s="50"/>
      <c r="BZ373" s="50"/>
      <c r="CA373" s="50"/>
      <c r="CB373" s="50"/>
      <c r="CC373" s="50"/>
      <c r="CD373" s="50"/>
      <c r="CE373" s="50"/>
      <c r="CF373" s="50"/>
      <c r="CG373" s="50"/>
      <c r="CH373" s="50"/>
      <c r="CI373" s="50"/>
      <c r="CJ373" s="50"/>
      <c r="CK373" s="50"/>
      <c r="CL373" s="50"/>
      <c r="CM373" s="50"/>
      <c r="CN373" s="50"/>
      <c r="CO373" s="50"/>
      <c r="CP373" s="50"/>
      <c r="CQ373" s="50"/>
      <c r="CR373" s="50"/>
      <c r="CS373" s="50"/>
      <c r="CT373" s="50"/>
      <c r="CU373" s="50"/>
      <c r="CV373" s="50"/>
      <c r="CW373" s="50"/>
      <c r="CX373" s="50"/>
      <c r="CY373" s="50"/>
      <c r="CZ373" s="50"/>
      <c r="DA373" s="50"/>
      <c r="DB373" s="50"/>
      <c r="DC373" s="50"/>
      <c r="DD373" s="50"/>
      <c r="DE373" s="50"/>
      <c r="DF373" s="50"/>
      <c r="DG373" s="50"/>
      <c r="DH373" s="50"/>
      <c r="DI373" s="50"/>
      <c r="DJ373" s="50"/>
      <c r="DK373" s="50"/>
      <c r="DL373" s="50"/>
      <c r="DM373" s="50"/>
      <c r="DN373" s="50"/>
      <c r="DO373" s="50"/>
      <c r="DP373" s="50"/>
      <c r="DQ373" s="50"/>
      <c r="DR373" s="50"/>
      <c r="DS373" s="50"/>
      <c r="DT373" s="50"/>
      <c r="DU373" s="50"/>
      <c r="DV373" s="50"/>
      <c r="DW373" s="50"/>
      <c r="DX373" s="50"/>
      <c r="DY373" s="50"/>
      <c r="DZ373" s="50"/>
      <c r="EA373" s="50"/>
      <c r="EB373" s="50"/>
      <c r="EC373" s="50"/>
      <c r="ED373" s="50"/>
      <c r="EE373" s="50"/>
      <c r="EF373" s="50"/>
      <c r="EG373" s="50"/>
      <c r="EH373" s="50"/>
      <c r="EI373" s="59"/>
      <c r="EJ373" s="50"/>
      <c r="EK373" s="50"/>
      <c r="EL373" s="50"/>
      <c r="EM373" s="50"/>
      <c r="EN373" s="50"/>
      <c r="EO373" s="50"/>
      <c r="EP373" s="50"/>
      <c r="EQ373" s="50"/>
      <c r="ER373" s="50"/>
      <c r="ES373" s="50"/>
      <c r="ET373" s="50"/>
      <c r="EU373" s="50"/>
      <c r="EV373" s="50"/>
      <c r="EW373" s="50"/>
      <c r="EX373" s="50"/>
      <c r="EY373" s="50"/>
      <c r="EZ373" s="50"/>
      <c r="FA373" s="50"/>
      <c r="FB373" s="50"/>
      <c r="FC373" s="50"/>
      <c r="FD373" s="50"/>
      <c r="FE373" s="50"/>
      <c r="FF373" s="50"/>
      <c r="FG373" s="50"/>
      <c r="FH373" s="50"/>
      <c r="FI373" s="50"/>
      <c r="FJ373" s="50"/>
      <c r="FK373" s="50"/>
      <c r="FL373" s="50"/>
      <c r="FM373" s="50"/>
      <c r="FN373" s="50"/>
      <c r="FO373" s="50"/>
      <c r="FP373" s="50"/>
      <c r="FQ373" s="50"/>
      <c r="FR373" s="50"/>
      <c r="FS373" s="50"/>
      <c r="FT373" s="50"/>
      <c r="FU373" s="50"/>
      <c r="FV373" s="50"/>
      <c r="FW373" s="50"/>
      <c r="FX373" s="50"/>
      <c r="FY373" s="50"/>
      <c r="FZ373" s="50"/>
      <c r="GA373" s="50"/>
      <c r="GB373" s="50"/>
      <c r="GC373" s="50"/>
      <c r="GD373" s="50"/>
      <c r="GE373" s="50"/>
      <c r="GF373" s="50"/>
      <c r="GG373" s="50"/>
      <c r="GH373" s="50"/>
      <c r="GI373" s="50"/>
      <c r="GJ373" s="50"/>
      <c r="GK373" s="50"/>
      <c r="GL373" s="50"/>
      <c r="GM373" s="50"/>
      <c r="GN373" s="50"/>
      <c r="GO373" s="50"/>
      <c r="GP373" s="50"/>
      <c r="GQ373" s="50"/>
      <c r="GR373" s="50"/>
      <c r="GS373" s="50"/>
      <c r="GT373" s="50"/>
      <c r="GU373" s="50"/>
      <c r="GV373" s="50"/>
      <c r="GW373" s="50"/>
      <c r="GX373" s="50"/>
      <c r="GY373" s="50"/>
      <c r="GZ373" s="50"/>
      <c r="HA373" s="50"/>
      <c r="HB373" s="50"/>
      <c r="HC373" s="50"/>
      <c r="HD373" s="50"/>
      <c r="HE373" s="50"/>
      <c r="HF373" s="50"/>
      <c r="HG373" s="50"/>
      <c r="HH373" s="50"/>
      <c r="HI373" s="50"/>
      <c r="HJ373" s="50"/>
      <c r="HK373" s="50"/>
      <c r="HL373" s="50"/>
      <c r="HM373" s="50"/>
      <c r="HN373" s="50"/>
      <c r="HO373" s="50"/>
      <c r="HP373" s="50"/>
      <c r="HQ373" s="50"/>
      <c r="HR373" s="50"/>
      <c r="HS373" s="50"/>
      <c r="HT373" s="151"/>
    </row>
    <row r="374" spans="1:228" s="152" customFormat="1">
      <c r="A374" s="168"/>
      <c r="B374" s="169"/>
      <c r="C374" s="169"/>
      <c r="D374" s="170"/>
      <c r="E374" s="171"/>
      <c r="F374" s="171"/>
      <c r="G374" s="170"/>
      <c r="H374" s="12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  <c r="AS374" s="50"/>
      <c r="AT374" s="50"/>
      <c r="AU374" s="50"/>
      <c r="AV374" s="50"/>
      <c r="AW374" s="50"/>
      <c r="AX374" s="50"/>
      <c r="AY374" s="50"/>
      <c r="AZ374" s="50"/>
      <c r="BA374" s="50"/>
      <c r="BB374" s="50"/>
      <c r="BC374" s="50"/>
      <c r="BD374" s="50"/>
      <c r="BE374" s="50"/>
      <c r="BF374" s="50"/>
      <c r="BG374" s="50"/>
      <c r="BH374" s="50"/>
      <c r="BI374" s="50"/>
      <c r="BJ374" s="50"/>
      <c r="BK374" s="50"/>
      <c r="BL374" s="50"/>
      <c r="BM374" s="50"/>
      <c r="BN374" s="50"/>
      <c r="BO374" s="50"/>
      <c r="BP374" s="50"/>
      <c r="BQ374" s="50"/>
      <c r="BR374" s="50"/>
      <c r="BS374" s="50"/>
      <c r="BT374" s="50"/>
      <c r="BU374" s="50"/>
      <c r="BV374" s="50"/>
      <c r="BW374" s="50"/>
      <c r="BX374" s="50"/>
      <c r="BY374" s="50"/>
      <c r="BZ374" s="50"/>
      <c r="CA374" s="50"/>
      <c r="CB374" s="50"/>
      <c r="CC374" s="50"/>
      <c r="CD374" s="50"/>
      <c r="CE374" s="50"/>
      <c r="CF374" s="50"/>
      <c r="CG374" s="50"/>
      <c r="CH374" s="50"/>
      <c r="CI374" s="50"/>
      <c r="CJ374" s="50"/>
      <c r="CK374" s="50"/>
      <c r="CL374" s="50"/>
      <c r="CM374" s="50"/>
      <c r="CN374" s="50"/>
      <c r="CO374" s="50"/>
      <c r="CP374" s="50"/>
      <c r="CQ374" s="50"/>
      <c r="CR374" s="50"/>
      <c r="CS374" s="50"/>
      <c r="CT374" s="50"/>
      <c r="CU374" s="50"/>
      <c r="CV374" s="50"/>
      <c r="CW374" s="50"/>
      <c r="CX374" s="50"/>
      <c r="CY374" s="50"/>
      <c r="CZ374" s="50"/>
      <c r="DA374" s="50"/>
      <c r="DB374" s="50"/>
      <c r="DC374" s="50"/>
      <c r="DD374" s="50"/>
      <c r="DE374" s="50"/>
      <c r="DF374" s="50"/>
      <c r="DG374" s="50"/>
      <c r="DH374" s="50"/>
      <c r="DI374" s="50"/>
      <c r="DJ374" s="50"/>
      <c r="DK374" s="50"/>
      <c r="DL374" s="50"/>
      <c r="DM374" s="50"/>
      <c r="DN374" s="50"/>
      <c r="DO374" s="50"/>
      <c r="DP374" s="50"/>
      <c r="DQ374" s="50"/>
      <c r="DR374" s="50"/>
      <c r="DS374" s="50"/>
      <c r="DT374" s="50"/>
      <c r="DU374" s="50"/>
      <c r="DV374" s="50"/>
      <c r="DW374" s="50"/>
      <c r="DX374" s="50"/>
      <c r="DY374" s="50"/>
      <c r="DZ374" s="50"/>
      <c r="EA374" s="50"/>
      <c r="EB374" s="50"/>
      <c r="EC374" s="50"/>
      <c r="ED374" s="50"/>
      <c r="EE374" s="50"/>
      <c r="EF374" s="50"/>
      <c r="EG374" s="50"/>
      <c r="EH374" s="50"/>
      <c r="EI374" s="59"/>
      <c r="EJ374" s="50"/>
      <c r="EK374" s="50"/>
      <c r="EL374" s="50"/>
      <c r="EM374" s="50"/>
      <c r="EN374" s="50"/>
      <c r="EO374" s="50"/>
      <c r="EP374" s="50"/>
      <c r="EQ374" s="50"/>
      <c r="ER374" s="50"/>
      <c r="ES374" s="50"/>
      <c r="ET374" s="50"/>
      <c r="EU374" s="50"/>
      <c r="EV374" s="50"/>
      <c r="EW374" s="50"/>
      <c r="EX374" s="50"/>
      <c r="EY374" s="50"/>
      <c r="EZ374" s="50"/>
      <c r="FA374" s="50"/>
      <c r="FB374" s="50"/>
      <c r="FC374" s="50"/>
      <c r="FD374" s="50"/>
      <c r="FE374" s="50"/>
      <c r="FF374" s="50"/>
      <c r="FG374" s="50"/>
      <c r="FH374" s="50"/>
      <c r="FI374" s="50"/>
      <c r="FJ374" s="50"/>
      <c r="FK374" s="50"/>
      <c r="FL374" s="50"/>
      <c r="FM374" s="50"/>
      <c r="FN374" s="50"/>
      <c r="FO374" s="50"/>
      <c r="FP374" s="50"/>
      <c r="FQ374" s="50"/>
      <c r="FR374" s="50"/>
      <c r="FS374" s="50"/>
      <c r="FT374" s="50"/>
      <c r="FU374" s="50"/>
      <c r="FV374" s="50"/>
      <c r="FW374" s="50"/>
      <c r="FX374" s="50"/>
      <c r="FY374" s="50"/>
      <c r="FZ374" s="50"/>
      <c r="GA374" s="50"/>
      <c r="GB374" s="50"/>
      <c r="GC374" s="50"/>
      <c r="GD374" s="50"/>
      <c r="GE374" s="50"/>
      <c r="GF374" s="50"/>
      <c r="GG374" s="50"/>
      <c r="GH374" s="50"/>
      <c r="GI374" s="50"/>
      <c r="GJ374" s="50"/>
      <c r="GK374" s="50"/>
      <c r="GL374" s="50"/>
      <c r="GM374" s="50"/>
      <c r="GN374" s="50"/>
      <c r="GO374" s="50"/>
      <c r="GP374" s="50"/>
      <c r="GQ374" s="50"/>
      <c r="GR374" s="50"/>
      <c r="GS374" s="50"/>
      <c r="GT374" s="50"/>
      <c r="GU374" s="50"/>
      <c r="GV374" s="50"/>
      <c r="GW374" s="50"/>
      <c r="GX374" s="50"/>
      <c r="GY374" s="50"/>
      <c r="GZ374" s="50"/>
      <c r="HA374" s="50"/>
      <c r="HB374" s="50"/>
      <c r="HC374" s="50"/>
      <c r="HD374" s="50"/>
      <c r="HE374" s="50"/>
      <c r="HF374" s="50"/>
      <c r="HG374" s="50"/>
      <c r="HH374" s="50"/>
      <c r="HI374" s="50"/>
      <c r="HJ374" s="50"/>
      <c r="HK374" s="50"/>
      <c r="HL374" s="50"/>
      <c r="HM374" s="50"/>
      <c r="HN374" s="50"/>
      <c r="HO374" s="50"/>
      <c r="HP374" s="50"/>
      <c r="HQ374" s="50"/>
      <c r="HR374" s="50"/>
      <c r="HS374" s="50"/>
      <c r="HT374" s="151"/>
    </row>
    <row r="375" spans="1:228" s="152" customFormat="1">
      <c r="A375" s="168"/>
      <c r="B375" s="169"/>
      <c r="C375" s="169"/>
      <c r="D375" s="170"/>
      <c r="E375" s="171"/>
      <c r="F375" s="171"/>
      <c r="G375" s="170"/>
      <c r="H375" s="12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0"/>
      <c r="AS375" s="50"/>
      <c r="AT375" s="50"/>
      <c r="AU375" s="50"/>
      <c r="AV375" s="50"/>
      <c r="AW375" s="50"/>
      <c r="AX375" s="50"/>
      <c r="AY375" s="50"/>
      <c r="AZ375" s="50"/>
      <c r="BA375" s="50"/>
      <c r="BB375" s="50"/>
      <c r="BC375" s="50"/>
      <c r="BD375" s="50"/>
      <c r="BE375" s="50"/>
      <c r="BF375" s="50"/>
      <c r="BG375" s="50"/>
      <c r="BH375" s="50"/>
      <c r="BI375" s="50"/>
      <c r="BJ375" s="50"/>
      <c r="BK375" s="50"/>
      <c r="BL375" s="50"/>
      <c r="BM375" s="50"/>
      <c r="BN375" s="50"/>
      <c r="BO375" s="50"/>
      <c r="BP375" s="50"/>
      <c r="BQ375" s="50"/>
      <c r="BR375" s="50"/>
      <c r="BS375" s="50"/>
      <c r="BT375" s="50"/>
      <c r="BU375" s="50"/>
      <c r="BV375" s="50"/>
      <c r="BW375" s="50"/>
      <c r="BX375" s="50"/>
      <c r="BY375" s="50"/>
      <c r="BZ375" s="50"/>
      <c r="CA375" s="50"/>
      <c r="CB375" s="50"/>
      <c r="CC375" s="50"/>
      <c r="CD375" s="50"/>
      <c r="CE375" s="50"/>
      <c r="CF375" s="50"/>
      <c r="CG375" s="50"/>
      <c r="CH375" s="50"/>
      <c r="CI375" s="50"/>
      <c r="CJ375" s="50"/>
      <c r="CK375" s="50"/>
      <c r="CL375" s="50"/>
      <c r="CM375" s="50"/>
      <c r="CN375" s="50"/>
      <c r="CO375" s="50"/>
      <c r="CP375" s="50"/>
      <c r="CQ375" s="50"/>
      <c r="CR375" s="50"/>
      <c r="CS375" s="50"/>
      <c r="CT375" s="50"/>
      <c r="CU375" s="50"/>
      <c r="CV375" s="50"/>
      <c r="CW375" s="50"/>
      <c r="CX375" s="50"/>
      <c r="CY375" s="50"/>
      <c r="CZ375" s="50"/>
      <c r="DA375" s="50"/>
      <c r="DB375" s="50"/>
      <c r="DC375" s="50"/>
      <c r="DD375" s="50"/>
      <c r="DE375" s="50"/>
      <c r="DF375" s="50"/>
      <c r="DG375" s="50"/>
      <c r="DH375" s="50"/>
      <c r="DI375" s="50"/>
      <c r="DJ375" s="50"/>
      <c r="DK375" s="50"/>
      <c r="DL375" s="50"/>
      <c r="DM375" s="50"/>
      <c r="DN375" s="50"/>
      <c r="DO375" s="50"/>
      <c r="DP375" s="50"/>
      <c r="DQ375" s="50"/>
      <c r="DR375" s="50"/>
      <c r="DS375" s="50"/>
      <c r="DT375" s="50"/>
      <c r="DU375" s="50"/>
      <c r="DV375" s="50"/>
      <c r="DW375" s="50"/>
      <c r="DX375" s="50"/>
      <c r="DY375" s="50"/>
      <c r="DZ375" s="50"/>
      <c r="EA375" s="50"/>
      <c r="EB375" s="50"/>
      <c r="EC375" s="50"/>
      <c r="ED375" s="50"/>
      <c r="EE375" s="50"/>
      <c r="EF375" s="50"/>
      <c r="EG375" s="50"/>
      <c r="EH375" s="50"/>
      <c r="EI375" s="59"/>
      <c r="EJ375" s="50"/>
      <c r="EK375" s="50"/>
      <c r="EL375" s="50"/>
      <c r="EM375" s="50"/>
      <c r="EN375" s="50"/>
      <c r="EO375" s="50"/>
      <c r="EP375" s="50"/>
      <c r="EQ375" s="50"/>
      <c r="ER375" s="50"/>
      <c r="ES375" s="50"/>
      <c r="ET375" s="50"/>
      <c r="EU375" s="50"/>
      <c r="EV375" s="50"/>
      <c r="EW375" s="50"/>
      <c r="EX375" s="50"/>
      <c r="EY375" s="50"/>
      <c r="EZ375" s="50"/>
      <c r="FA375" s="50"/>
      <c r="FB375" s="50"/>
      <c r="FC375" s="50"/>
      <c r="FD375" s="50"/>
      <c r="FE375" s="50"/>
      <c r="FF375" s="50"/>
      <c r="FG375" s="50"/>
      <c r="FH375" s="50"/>
      <c r="FI375" s="50"/>
      <c r="FJ375" s="50"/>
      <c r="FK375" s="50"/>
      <c r="FL375" s="50"/>
      <c r="FM375" s="50"/>
      <c r="FN375" s="50"/>
      <c r="FO375" s="50"/>
      <c r="FP375" s="50"/>
      <c r="FQ375" s="50"/>
      <c r="FR375" s="50"/>
      <c r="FS375" s="50"/>
      <c r="FT375" s="50"/>
      <c r="FU375" s="50"/>
      <c r="FV375" s="50"/>
      <c r="FW375" s="50"/>
      <c r="FX375" s="50"/>
      <c r="FY375" s="50"/>
      <c r="FZ375" s="50"/>
      <c r="GA375" s="50"/>
      <c r="GB375" s="50"/>
      <c r="GC375" s="50"/>
      <c r="GD375" s="50"/>
      <c r="GE375" s="50"/>
      <c r="GF375" s="50"/>
      <c r="GG375" s="50"/>
      <c r="GH375" s="50"/>
      <c r="GI375" s="50"/>
      <c r="GJ375" s="50"/>
      <c r="GK375" s="50"/>
      <c r="GL375" s="50"/>
      <c r="GM375" s="50"/>
      <c r="GN375" s="50"/>
      <c r="GO375" s="50"/>
      <c r="GP375" s="50"/>
      <c r="GQ375" s="50"/>
      <c r="GR375" s="50"/>
      <c r="GS375" s="50"/>
      <c r="GT375" s="50"/>
      <c r="GU375" s="50"/>
      <c r="GV375" s="50"/>
      <c r="GW375" s="50"/>
      <c r="GX375" s="50"/>
      <c r="GY375" s="50"/>
      <c r="GZ375" s="50"/>
      <c r="HA375" s="50"/>
      <c r="HB375" s="50"/>
      <c r="HC375" s="50"/>
      <c r="HD375" s="50"/>
      <c r="HE375" s="50"/>
      <c r="HF375" s="50"/>
      <c r="HG375" s="50"/>
      <c r="HH375" s="50"/>
      <c r="HI375" s="50"/>
      <c r="HJ375" s="50"/>
      <c r="HK375" s="50"/>
      <c r="HL375" s="50"/>
      <c r="HM375" s="50"/>
      <c r="HN375" s="50"/>
      <c r="HO375" s="50"/>
      <c r="HP375" s="50"/>
      <c r="HQ375" s="50"/>
      <c r="HR375" s="50"/>
      <c r="HS375" s="50"/>
      <c r="HT375" s="151"/>
    </row>
    <row r="376" spans="1:228" s="152" customFormat="1">
      <c r="A376" s="168"/>
      <c r="B376" s="169"/>
      <c r="C376" s="169"/>
      <c r="D376" s="170"/>
      <c r="E376" s="171"/>
      <c r="F376" s="171"/>
      <c r="G376" s="170"/>
      <c r="H376" s="12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  <c r="AS376" s="50"/>
      <c r="AT376" s="50"/>
      <c r="AU376" s="50"/>
      <c r="AV376" s="50"/>
      <c r="AW376" s="50"/>
      <c r="AX376" s="50"/>
      <c r="AY376" s="50"/>
      <c r="AZ376" s="50"/>
      <c r="BA376" s="50"/>
      <c r="BB376" s="50"/>
      <c r="BC376" s="50"/>
      <c r="BD376" s="50"/>
      <c r="BE376" s="50"/>
      <c r="BF376" s="50"/>
      <c r="BG376" s="50"/>
      <c r="BH376" s="50"/>
      <c r="BI376" s="50"/>
      <c r="BJ376" s="50"/>
      <c r="BK376" s="50"/>
      <c r="BL376" s="50"/>
      <c r="BM376" s="50"/>
      <c r="BN376" s="50"/>
      <c r="BO376" s="50"/>
      <c r="BP376" s="50"/>
      <c r="BQ376" s="50"/>
      <c r="BR376" s="50"/>
      <c r="BS376" s="50"/>
      <c r="BT376" s="50"/>
      <c r="BU376" s="50"/>
      <c r="BV376" s="50"/>
      <c r="BW376" s="50"/>
      <c r="BX376" s="50"/>
      <c r="BY376" s="50"/>
      <c r="BZ376" s="50"/>
      <c r="CA376" s="50"/>
      <c r="CB376" s="50"/>
      <c r="CC376" s="50"/>
      <c r="CD376" s="50"/>
      <c r="CE376" s="50"/>
      <c r="CF376" s="50"/>
      <c r="CG376" s="50"/>
      <c r="CH376" s="50"/>
      <c r="CI376" s="50"/>
      <c r="CJ376" s="50"/>
      <c r="CK376" s="50"/>
      <c r="CL376" s="50"/>
      <c r="CM376" s="50"/>
      <c r="CN376" s="50"/>
      <c r="CO376" s="50"/>
      <c r="CP376" s="50"/>
      <c r="CQ376" s="50"/>
      <c r="CR376" s="50"/>
      <c r="CS376" s="50"/>
      <c r="CT376" s="50"/>
      <c r="CU376" s="50"/>
      <c r="CV376" s="50"/>
      <c r="CW376" s="50"/>
      <c r="CX376" s="50"/>
      <c r="CY376" s="50"/>
      <c r="CZ376" s="50"/>
      <c r="DA376" s="50"/>
      <c r="DB376" s="50"/>
      <c r="DC376" s="50"/>
      <c r="DD376" s="50"/>
      <c r="DE376" s="50"/>
      <c r="DF376" s="50"/>
      <c r="DG376" s="50"/>
      <c r="DH376" s="50"/>
      <c r="DI376" s="50"/>
      <c r="DJ376" s="50"/>
      <c r="DK376" s="50"/>
      <c r="DL376" s="50"/>
      <c r="DM376" s="50"/>
      <c r="DN376" s="50"/>
      <c r="DO376" s="50"/>
      <c r="DP376" s="50"/>
      <c r="DQ376" s="50"/>
      <c r="DR376" s="50"/>
      <c r="DS376" s="50"/>
      <c r="DT376" s="50"/>
      <c r="DU376" s="50"/>
      <c r="DV376" s="50"/>
      <c r="DW376" s="50"/>
      <c r="DX376" s="50"/>
      <c r="DY376" s="50"/>
      <c r="DZ376" s="50"/>
      <c r="EA376" s="50"/>
      <c r="EB376" s="50"/>
      <c r="EC376" s="50"/>
      <c r="ED376" s="50"/>
      <c r="EE376" s="50"/>
      <c r="EF376" s="50"/>
      <c r="EG376" s="50"/>
      <c r="EH376" s="50"/>
      <c r="EI376" s="59"/>
      <c r="EJ376" s="50"/>
      <c r="EK376" s="50"/>
      <c r="EL376" s="50"/>
      <c r="EM376" s="50"/>
      <c r="EN376" s="50"/>
      <c r="EO376" s="50"/>
      <c r="EP376" s="50"/>
      <c r="EQ376" s="50"/>
      <c r="ER376" s="50"/>
      <c r="ES376" s="50"/>
      <c r="ET376" s="50"/>
      <c r="EU376" s="50"/>
      <c r="EV376" s="50"/>
      <c r="EW376" s="50"/>
      <c r="EX376" s="50"/>
      <c r="EY376" s="50"/>
      <c r="EZ376" s="50"/>
      <c r="FA376" s="50"/>
      <c r="FB376" s="50"/>
      <c r="FC376" s="50"/>
      <c r="FD376" s="50"/>
      <c r="FE376" s="50"/>
      <c r="FF376" s="50"/>
      <c r="FG376" s="50"/>
      <c r="FH376" s="50"/>
      <c r="FI376" s="50"/>
      <c r="FJ376" s="50"/>
      <c r="FK376" s="50"/>
      <c r="FL376" s="50"/>
      <c r="FM376" s="50"/>
      <c r="FN376" s="50"/>
      <c r="FO376" s="50"/>
      <c r="FP376" s="50"/>
      <c r="FQ376" s="50"/>
      <c r="FR376" s="50"/>
      <c r="FS376" s="50"/>
      <c r="FT376" s="50"/>
      <c r="FU376" s="50"/>
      <c r="FV376" s="50"/>
      <c r="FW376" s="50"/>
      <c r="FX376" s="50"/>
      <c r="FY376" s="50"/>
      <c r="FZ376" s="50"/>
      <c r="GA376" s="50"/>
      <c r="GB376" s="50"/>
      <c r="GC376" s="50"/>
      <c r="GD376" s="50"/>
      <c r="GE376" s="50"/>
      <c r="GF376" s="50"/>
      <c r="GG376" s="50"/>
      <c r="GH376" s="50"/>
      <c r="GI376" s="50"/>
      <c r="GJ376" s="50"/>
      <c r="GK376" s="50"/>
      <c r="GL376" s="50"/>
      <c r="GM376" s="50"/>
      <c r="GN376" s="50"/>
      <c r="GO376" s="50"/>
      <c r="GP376" s="50"/>
      <c r="GQ376" s="50"/>
      <c r="GR376" s="50"/>
      <c r="GS376" s="50"/>
      <c r="GT376" s="50"/>
      <c r="GU376" s="50"/>
      <c r="GV376" s="50"/>
      <c r="GW376" s="50"/>
      <c r="GX376" s="50"/>
      <c r="GY376" s="50"/>
      <c r="GZ376" s="50"/>
      <c r="HA376" s="50"/>
      <c r="HB376" s="50"/>
      <c r="HC376" s="50"/>
      <c r="HD376" s="50"/>
      <c r="HE376" s="50"/>
      <c r="HF376" s="50"/>
      <c r="HG376" s="50"/>
      <c r="HH376" s="50"/>
      <c r="HI376" s="50"/>
      <c r="HJ376" s="50"/>
      <c r="HK376" s="50"/>
      <c r="HL376" s="50"/>
      <c r="HM376" s="50"/>
      <c r="HN376" s="50"/>
      <c r="HO376" s="50"/>
      <c r="HP376" s="50"/>
      <c r="HQ376" s="50"/>
      <c r="HR376" s="50"/>
      <c r="HS376" s="50"/>
      <c r="HT376" s="151"/>
    </row>
    <row r="377" spans="1:228" s="152" customFormat="1">
      <c r="A377" s="168"/>
      <c r="B377" s="169"/>
      <c r="C377" s="169"/>
      <c r="D377" s="170"/>
      <c r="E377" s="171"/>
      <c r="F377" s="171"/>
      <c r="G377" s="170"/>
      <c r="H377" s="12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0"/>
      <c r="AS377" s="50"/>
      <c r="AT377" s="50"/>
      <c r="AU377" s="50"/>
      <c r="AV377" s="50"/>
      <c r="AW377" s="50"/>
      <c r="AX377" s="50"/>
      <c r="AY377" s="50"/>
      <c r="AZ377" s="50"/>
      <c r="BA377" s="50"/>
      <c r="BB377" s="50"/>
      <c r="BC377" s="50"/>
      <c r="BD377" s="50"/>
      <c r="BE377" s="50"/>
      <c r="BF377" s="50"/>
      <c r="BG377" s="50"/>
      <c r="BH377" s="50"/>
      <c r="BI377" s="50"/>
      <c r="BJ377" s="50"/>
      <c r="BK377" s="50"/>
      <c r="BL377" s="50"/>
      <c r="BM377" s="50"/>
      <c r="BN377" s="50"/>
      <c r="BO377" s="50"/>
      <c r="BP377" s="50"/>
      <c r="BQ377" s="50"/>
      <c r="BR377" s="50"/>
      <c r="BS377" s="50"/>
      <c r="BT377" s="50"/>
      <c r="BU377" s="50"/>
      <c r="BV377" s="50"/>
      <c r="BW377" s="50"/>
      <c r="BX377" s="50"/>
      <c r="BY377" s="50"/>
      <c r="BZ377" s="50"/>
      <c r="CA377" s="50"/>
      <c r="CB377" s="50"/>
      <c r="CC377" s="50"/>
      <c r="CD377" s="50"/>
      <c r="CE377" s="50"/>
      <c r="CF377" s="50"/>
      <c r="CG377" s="50"/>
      <c r="CH377" s="50"/>
      <c r="CI377" s="50"/>
      <c r="CJ377" s="50"/>
      <c r="CK377" s="50"/>
      <c r="CL377" s="50"/>
      <c r="CM377" s="50"/>
      <c r="CN377" s="50"/>
      <c r="CO377" s="50"/>
      <c r="CP377" s="50"/>
      <c r="CQ377" s="50"/>
      <c r="CR377" s="50"/>
      <c r="CS377" s="50"/>
      <c r="CT377" s="50"/>
      <c r="CU377" s="50"/>
      <c r="CV377" s="50"/>
      <c r="CW377" s="50"/>
      <c r="CX377" s="50"/>
      <c r="CY377" s="50"/>
      <c r="CZ377" s="50"/>
      <c r="DA377" s="50"/>
      <c r="DB377" s="50"/>
      <c r="DC377" s="50"/>
      <c r="DD377" s="50"/>
      <c r="DE377" s="50"/>
      <c r="DF377" s="50"/>
      <c r="DG377" s="50"/>
      <c r="DH377" s="50"/>
      <c r="DI377" s="50"/>
      <c r="DJ377" s="50"/>
      <c r="DK377" s="50"/>
      <c r="DL377" s="50"/>
      <c r="DM377" s="50"/>
      <c r="DN377" s="50"/>
      <c r="DO377" s="50"/>
      <c r="DP377" s="50"/>
      <c r="DQ377" s="50"/>
      <c r="DR377" s="50"/>
      <c r="DS377" s="50"/>
      <c r="DT377" s="50"/>
      <c r="DU377" s="50"/>
      <c r="DV377" s="50"/>
      <c r="DW377" s="50"/>
      <c r="DX377" s="50"/>
      <c r="DY377" s="50"/>
      <c r="DZ377" s="50"/>
      <c r="EA377" s="50"/>
      <c r="EB377" s="50"/>
      <c r="EC377" s="50"/>
      <c r="ED377" s="50"/>
      <c r="EE377" s="50"/>
      <c r="EF377" s="50"/>
      <c r="EG377" s="50"/>
      <c r="EH377" s="50"/>
      <c r="EI377" s="59"/>
      <c r="EJ377" s="50"/>
      <c r="EK377" s="50"/>
      <c r="EL377" s="50"/>
      <c r="EM377" s="50"/>
      <c r="EN377" s="50"/>
      <c r="EO377" s="50"/>
      <c r="EP377" s="50"/>
      <c r="EQ377" s="50"/>
      <c r="ER377" s="50"/>
      <c r="ES377" s="50"/>
      <c r="ET377" s="50"/>
      <c r="EU377" s="50"/>
      <c r="EV377" s="50"/>
      <c r="EW377" s="50"/>
      <c r="EX377" s="50"/>
      <c r="EY377" s="50"/>
      <c r="EZ377" s="50"/>
      <c r="FA377" s="50"/>
      <c r="FB377" s="50"/>
      <c r="FC377" s="50"/>
      <c r="FD377" s="50"/>
      <c r="FE377" s="50"/>
      <c r="FF377" s="50"/>
      <c r="FG377" s="50"/>
      <c r="FH377" s="50"/>
      <c r="FI377" s="50"/>
      <c r="FJ377" s="50"/>
      <c r="FK377" s="50"/>
      <c r="FL377" s="50"/>
      <c r="FM377" s="50"/>
      <c r="FN377" s="50"/>
      <c r="FO377" s="50"/>
      <c r="FP377" s="50"/>
      <c r="FQ377" s="50"/>
      <c r="FR377" s="50"/>
      <c r="FS377" s="50"/>
      <c r="FT377" s="50"/>
      <c r="FU377" s="50"/>
      <c r="FV377" s="50"/>
      <c r="FW377" s="50"/>
      <c r="FX377" s="50"/>
      <c r="FY377" s="50"/>
      <c r="FZ377" s="50"/>
      <c r="GA377" s="50"/>
      <c r="GB377" s="50"/>
      <c r="GC377" s="50"/>
      <c r="GD377" s="50"/>
      <c r="GE377" s="50"/>
      <c r="GF377" s="50"/>
      <c r="GG377" s="50"/>
      <c r="GH377" s="50"/>
      <c r="GI377" s="50"/>
      <c r="GJ377" s="50"/>
      <c r="GK377" s="50"/>
      <c r="GL377" s="50"/>
      <c r="GM377" s="50"/>
      <c r="GN377" s="50"/>
      <c r="GO377" s="50"/>
      <c r="GP377" s="50"/>
      <c r="GQ377" s="50"/>
      <c r="GR377" s="50"/>
      <c r="GS377" s="50"/>
      <c r="GT377" s="50"/>
      <c r="GU377" s="50"/>
      <c r="GV377" s="50"/>
      <c r="GW377" s="50"/>
      <c r="GX377" s="50"/>
      <c r="GY377" s="50"/>
      <c r="GZ377" s="50"/>
      <c r="HA377" s="50"/>
      <c r="HB377" s="50"/>
      <c r="HC377" s="50"/>
      <c r="HD377" s="50"/>
      <c r="HE377" s="50"/>
      <c r="HF377" s="50"/>
      <c r="HG377" s="50"/>
      <c r="HH377" s="50"/>
      <c r="HI377" s="50"/>
      <c r="HJ377" s="50"/>
      <c r="HK377" s="50"/>
      <c r="HL377" s="50"/>
      <c r="HM377" s="50"/>
      <c r="HN377" s="50"/>
      <c r="HO377" s="50"/>
      <c r="HP377" s="50"/>
      <c r="HQ377" s="50"/>
      <c r="HR377" s="50"/>
      <c r="HS377" s="50"/>
      <c r="HT377" s="151"/>
    </row>
    <row r="378" spans="1:228" s="152" customFormat="1">
      <c r="A378" s="168"/>
      <c r="B378" s="169"/>
      <c r="C378" s="169"/>
      <c r="D378" s="170"/>
      <c r="E378" s="171"/>
      <c r="F378" s="171"/>
      <c r="G378" s="170"/>
      <c r="H378" s="12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  <c r="AS378" s="50"/>
      <c r="AT378" s="50"/>
      <c r="AU378" s="50"/>
      <c r="AV378" s="50"/>
      <c r="AW378" s="50"/>
      <c r="AX378" s="50"/>
      <c r="AY378" s="50"/>
      <c r="AZ378" s="50"/>
      <c r="BA378" s="50"/>
      <c r="BB378" s="50"/>
      <c r="BC378" s="50"/>
      <c r="BD378" s="50"/>
      <c r="BE378" s="50"/>
      <c r="BF378" s="50"/>
      <c r="BG378" s="50"/>
      <c r="BH378" s="50"/>
      <c r="BI378" s="50"/>
      <c r="BJ378" s="50"/>
      <c r="BK378" s="50"/>
      <c r="BL378" s="50"/>
      <c r="BM378" s="50"/>
      <c r="BN378" s="50"/>
      <c r="BO378" s="50"/>
      <c r="BP378" s="50"/>
      <c r="BQ378" s="50"/>
      <c r="BR378" s="50"/>
      <c r="BS378" s="50"/>
      <c r="BT378" s="50"/>
      <c r="BU378" s="50"/>
      <c r="BV378" s="50"/>
      <c r="BW378" s="50"/>
      <c r="BX378" s="50"/>
      <c r="BY378" s="50"/>
      <c r="BZ378" s="50"/>
      <c r="CA378" s="50"/>
      <c r="CB378" s="50"/>
      <c r="CC378" s="50"/>
      <c r="CD378" s="50"/>
      <c r="CE378" s="50"/>
      <c r="CF378" s="50"/>
      <c r="CG378" s="50"/>
      <c r="CH378" s="50"/>
      <c r="CI378" s="50"/>
      <c r="CJ378" s="50"/>
      <c r="CK378" s="50"/>
      <c r="CL378" s="50"/>
      <c r="CM378" s="50"/>
      <c r="CN378" s="50"/>
      <c r="CO378" s="50"/>
      <c r="CP378" s="50"/>
      <c r="CQ378" s="50"/>
      <c r="CR378" s="50"/>
      <c r="CS378" s="50"/>
      <c r="CT378" s="50"/>
      <c r="CU378" s="50"/>
      <c r="CV378" s="50"/>
      <c r="CW378" s="50"/>
      <c r="CX378" s="50"/>
      <c r="CY378" s="50"/>
      <c r="CZ378" s="50"/>
      <c r="DA378" s="50"/>
      <c r="DB378" s="50"/>
      <c r="DC378" s="50"/>
      <c r="DD378" s="50"/>
      <c r="DE378" s="50"/>
      <c r="DF378" s="50"/>
      <c r="DG378" s="50"/>
      <c r="DH378" s="50"/>
      <c r="DI378" s="50"/>
      <c r="DJ378" s="50"/>
      <c r="DK378" s="50"/>
      <c r="DL378" s="50"/>
      <c r="DM378" s="50"/>
      <c r="DN378" s="50"/>
      <c r="DO378" s="50"/>
      <c r="DP378" s="50"/>
      <c r="DQ378" s="50"/>
      <c r="DR378" s="50"/>
      <c r="DS378" s="50"/>
      <c r="DT378" s="50"/>
      <c r="DU378" s="50"/>
      <c r="DV378" s="50"/>
      <c r="DW378" s="50"/>
      <c r="DX378" s="50"/>
      <c r="DY378" s="50"/>
      <c r="DZ378" s="50"/>
      <c r="EA378" s="50"/>
      <c r="EB378" s="50"/>
      <c r="EC378" s="50"/>
      <c r="ED378" s="50"/>
      <c r="EE378" s="50"/>
      <c r="EF378" s="50"/>
      <c r="EG378" s="50"/>
      <c r="EH378" s="50"/>
      <c r="EI378" s="59"/>
      <c r="EJ378" s="50"/>
      <c r="EK378" s="50"/>
      <c r="EL378" s="50"/>
      <c r="EM378" s="50"/>
      <c r="EN378" s="50"/>
      <c r="EO378" s="50"/>
      <c r="EP378" s="50"/>
      <c r="EQ378" s="50"/>
      <c r="ER378" s="50"/>
      <c r="ES378" s="50"/>
      <c r="ET378" s="50"/>
      <c r="EU378" s="50"/>
      <c r="EV378" s="50"/>
      <c r="EW378" s="50"/>
      <c r="EX378" s="50"/>
      <c r="EY378" s="50"/>
      <c r="EZ378" s="50"/>
      <c r="FA378" s="50"/>
      <c r="FB378" s="50"/>
      <c r="FC378" s="50"/>
      <c r="FD378" s="50"/>
      <c r="FE378" s="50"/>
      <c r="FF378" s="50"/>
      <c r="FG378" s="50"/>
      <c r="FH378" s="50"/>
      <c r="FI378" s="50"/>
      <c r="FJ378" s="50"/>
      <c r="FK378" s="50"/>
      <c r="FL378" s="50"/>
      <c r="FM378" s="50"/>
      <c r="FN378" s="50"/>
      <c r="FO378" s="50"/>
      <c r="FP378" s="50"/>
      <c r="FQ378" s="50"/>
      <c r="FR378" s="50"/>
      <c r="FS378" s="50"/>
      <c r="FT378" s="50"/>
      <c r="FU378" s="50"/>
      <c r="FV378" s="50"/>
      <c r="FW378" s="50"/>
      <c r="FX378" s="50"/>
      <c r="FY378" s="50"/>
      <c r="FZ378" s="50"/>
      <c r="GA378" s="50"/>
      <c r="GB378" s="50"/>
      <c r="GC378" s="50"/>
      <c r="GD378" s="50"/>
      <c r="GE378" s="50"/>
      <c r="GF378" s="50"/>
      <c r="GG378" s="50"/>
      <c r="GH378" s="50"/>
      <c r="GI378" s="50"/>
      <c r="GJ378" s="50"/>
      <c r="GK378" s="50"/>
      <c r="GL378" s="50"/>
      <c r="GM378" s="50"/>
      <c r="GN378" s="50"/>
      <c r="GO378" s="50"/>
      <c r="GP378" s="50"/>
      <c r="GQ378" s="50"/>
      <c r="GR378" s="50"/>
      <c r="GS378" s="50"/>
      <c r="GT378" s="50"/>
      <c r="GU378" s="50"/>
      <c r="GV378" s="50"/>
      <c r="GW378" s="50"/>
      <c r="GX378" s="50"/>
      <c r="GY378" s="50"/>
      <c r="GZ378" s="50"/>
      <c r="HA378" s="50"/>
      <c r="HB378" s="50"/>
      <c r="HC378" s="50"/>
      <c r="HD378" s="50"/>
      <c r="HE378" s="50"/>
      <c r="HF378" s="50"/>
      <c r="HG378" s="50"/>
      <c r="HH378" s="50"/>
      <c r="HI378" s="50"/>
      <c r="HJ378" s="50"/>
      <c r="HK378" s="50"/>
      <c r="HL378" s="50"/>
      <c r="HM378" s="50"/>
      <c r="HN378" s="50"/>
      <c r="HO378" s="50"/>
      <c r="HP378" s="50"/>
      <c r="HQ378" s="50"/>
      <c r="HR378" s="50"/>
      <c r="HS378" s="50"/>
      <c r="HT378" s="151"/>
    </row>
    <row r="379" spans="1:228" s="152" customFormat="1">
      <c r="A379" s="168"/>
      <c r="B379" s="169"/>
      <c r="C379" s="169"/>
      <c r="D379" s="170"/>
      <c r="E379" s="171"/>
      <c r="F379" s="171"/>
      <c r="G379" s="170"/>
      <c r="H379" s="12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0"/>
      <c r="AS379" s="50"/>
      <c r="AT379" s="50"/>
      <c r="AU379" s="50"/>
      <c r="AV379" s="50"/>
      <c r="AW379" s="50"/>
      <c r="AX379" s="50"/>
      <c r="AY379" s="50"/>
      <c r="AZ379" s="50"/>
      <c r="BA379" s="50"/>
      <c r="BB379" s="50"/>
      <c r="BC379" s="50"/>
      <c r="BD379" s="50"/>
      <c r="BE379" s="50"/>
      <c r="BF379" s="50"/>
      <c r="BG379" s="50"/>
      <c r="BH379" s="50"/>
      <c r="BI379" s="50"/>
      <c r="BJ379" s="50"/>
      <c r="BK379" s="50"/>
      <c r="BL379" s="50"/>
      <c r="BM379" s="50"/>
      <c r="BN379" s="50"/>
      <c r="BO379" s="50"/>
      <c r="BP379" s="50"/>
      <c r="BQ379" s="50"/>
      <c r="BR379" s="50"/>
      <c r="BS379" s="50"/>
      <c r="BT379" s="50"/>
      <c r="BU379" s="50"/>
      <c r="BV379" s="50"/>
      <c r="BW379" s="50"/>
      <c r="BX379" s="50"/>
      <c r="BY379" s="50"/>
      <c r="BZ379" s="50"/>
      <c r="CA379" s="50"/>
      <c r="CB379" s="50"/>
      <c r="CC379" s="50"/>
      <c r="CD379" s="50"/>
      <c r="CE379" s="50"/>
      <c r="CF379" s="50"/>
      <c r="CG379" s="50"/>
      <c r="CH379" s="50"/>
      <c r="CI379" s="50"/>
      <c r="CJ379" s="50"/>
      <c r="CK379" s="50"/>
      <c r="CL379" s="50"/>
      <c r="CM379" s="50"/>
      <c r="CN379" s="50"/>
      <c r="CO379" s="50"/>
      <c r="CP379" s="50"/>
      <c r="CQ379" s="50"/>
      <c r="CR379" s="50"/>
      <c r="CS379" s="50"/>
      <c r="CT379" s="50"/>
      <c r="CU379" s="50"/>
      <c r="CV379" s="50"/>
      <c r="CW379" s="50"/>
      <c r="CX379" s="50"/>
      <c r="CY379" s="50"/>
      <c r="CZ379" s="50"/>
      <c r="DA379" s="50"/>
      <c r="DB379" s="50"/>
      <c r="DC379" s="50"/>
      <c r="DD379" s="50"/>
      <c r="DE379" s="50"/>
      <c r="DF379" s="50"/>
      <c r="DG379" s="50"/>
      <c r="DH379" s="50"/>
      <c r="DI379" s="50"/>
      <c r="DJ379" s="50"/>
      <c r="DK379" s="50"/>
      <c r="DL379" s="50"/>
      <c r="DM379" s="50"/>
      <c r="DN379" s="50"/>
      <c r="DO379" s="50"/>
      <c r="DP379" s="50"/>
      <c r="DQ379" s="50"/>
      <c r="DR379" s="50"/>
      <c r="DS379" s="50"/>
      <c r="DT379" s="50"/>
      <c r="DU379" s="50"/>
      <c r="DV379" s="50"/>
      <c r="DW379" s="50"/>
      <c r="DX379" s="50"/>
      <c r="DY379" s="50"/>
      <c r="DZ379" s="50"/>
      <c r="EA379" s="50"/>
      <c r="EB379" s="50"/>
      <c r="EC379" s="50"/>
      <c r="ED379" s="50"/>
      <c r="EE379" s="50"/>
      <c r="EF379" s="50"/>
      <c r="EG379" s="50"/>
      <c r="EH379" s="50"/>
      <c r="EI379" s="59"/>
      <c r="EJ379" s="50"/>
      <c r="EK379" s="50"/>
      <c r="EL379" s="50"/>
      <c r="EM379" s="50"/>
      <c r="EN379" s="50"/>
      <c r="EO379" s="50"/>
      <c r="EP379" s="50"/>
      <c r="EQ379" s="50"/>
      <c r="ER379" s="50"/>
      <c r="ES379" s="50"/>
      <c r="ET379" s="50"/>
      <c r="EU379" s="50"/>
      <c r="EV379" s="50"/>
      <c r="EW379" s="50"/>
      <c r="EX379" s="50"/>
      <c r="EY379" s="50"/>
      <c r="EZ379" s="50"/>
      <c r="FA379" s="50"/>
      <c r="FB379" s="50"/>
      <c r="FC379" s="50"/>
      <c r="FD379" s="50"/>
      <c r="FE379" s="50"/>
      <c r="FF379" s="50"/>
      <c r="FG379" s="50"/>
      <c r="FH379" s="50"/>
      <c r="FI379" s="50"/>
      <c r="FJ379" s="50"/>
      <c r="FK379" s="50"/>
      <c r="FL379" s="50"/>
      <c r="FM379" s="50"/>
      <c r="FN379" s="50"/>
      <c r="FO379" s="50"/>
      <c r="FP379" s="50"/>
      <c r="FQ379" s="50"/>
      <c r="FR379" s="50"/>
      <c r="FS379" s="50"/>
      <c r="FT379" s="50"/>
      <c r="FU379" s="50"/>
      <c r="FV379" s="50"/>
      <c r="FW379" s="50"/>
      <c r="FX379" s="50"/>
      <c r="FY379" s="50"/>
      <c r="FZ379" s="50"/>
      <c r="GA379" s="50"/>
      <c r="GB379" s="50"/>
      <c r="GC379" s="50"/>
      <c r="GD379" s="50"/>
      <c r="GE379" s="50"/>
      <c r="GF379" s="50"/>
      <c r="GG379" s="50"/>
      <c r="GH379" s="50"/>
      <c r="GI379" s="50"/>
      <c r="GJ379" s="50"/>
      <c r="GK379" s="50"/>
      <c r="GL379" s="50"/>
      <c r="GM379" s="50"/>
      <c r="GN379" s="50"/>
      <c r="GO379" s="50"/>
      <c r="GP379" s="50"/>
      <c r="GQ379" s="50"/>
      <c r="GR379" s="50"/>
      <c r="GS379" s="50"/>
      <c r="GT379" s="50"/>
      <c r="GU379" s="50"/>
      <c r="GV379" s="50"/>
      <c r="GW379" s="50"/>
      <c r="GX379" s="50"/>
      <c r="GY379" s="50"/>
      <c r="GZ379" s="50"/>
      <c r="HA379" s="50"/>
      <c r="HB379" s="50"/>
      <c r="HC379" s="50"/>
      <c r="HD379" s="50"/>
      <c r="HE379" s="50"/>
      <c r="HF379" s="50"/>
      <c r="HG379" s="50"/>
      <c r="HH379" s="50"/>
      <c r="HI379" s="50"/>
      <c r="HJ379" s="50"/>
      <c r="HK379" s="50"/>
      <c r="HL379" s="50"/>
      <c r="HM379" s="50"/>
      <c r="HN379" s="50"/>
      <c r="HO379" s="50"/>
      <c r="HP379" s="50"/>
      <c r="HQ379" s="50"/>
      <c r="HR379" s="50"/>
      <c r="HS379" s="50"/>
      <c r="HT379" s="151"/>
    </row>
    <row r="380" spans="1:228" s="152" customFormat="1">
      <c r="A380" s="168"/>
      <c r="B380" s="169"/>
      <c r="C380" s="169"/>
      <c r="D380" s="170"/>
      <c r="E380" s="171"/>
      <c r="F380" s="171"/>
      <c r="G380" s="170"/>
      <c r="H380" s="12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  <c r="AS380" s="50"/>
      <c r="AT380" s="50"/>
      <c r="AU380" s="50"/>
      <c r="AV380" s="50"/>
      <c r="AW380" s="50"/>
      <c r="AX380" s="50"/>
      <c r="AY380" s="50"/>
      <c r="AZ380" s="50"/>
      <c r="BA380" s="50"/>
      <c r="BB380" s="50"/>
      <c r="BC380" s="50"/>
      <c r="BD380" s="50"/>
      <c r="BE380" s="50"/>
      <c r="BF380" s="50"/>
      <c r="BG380" s="50"/>
      <c r="BH380" s="50"/>
      <c r="BI380" s="50"/>
      <c r="BJ380" s="50"/>
      <c r="BK380" s="50"/>
      <c r="BL380" s="50"/>
      <c r="BM380" s="50"/>
      <c r="BN380" s="50"/>
      <c r="BO380" s="50"/>
      <c r="BP380" s="50"/>
      <c r="BQ380" s="50"/>
      <c r="BR380" s="50"/>
      <c r="BS380" s="50"/>
      <c r="BT380" s="50"/>
      <c r="BU380" s="50"/>
      <c r="BV380" s="50"/>
      <c r="BW380" s="50"/>
      <c r="BX380" s="50"/>
      <c r="BY380" s="50"/>
      <c r="BZ380" s="50"/>
      <c r="CA380" s="50"/>
      <c r="CB380" s="50"/>
      <c r="CC380" s="50"/>
      <c r="CD380" s="50"/>
      <c r="CE380" s="50"/>
      <c r="CF380" s="50"/>
      <c r="CG380" s="50"/>
      <c r="CH380" s="50"/>
      <c r="CI380" s="50"/>
      <c r="CJ380" s="50"/>
      <c r="CK380" s="50"/>
      <c r="CL380" s="50"/>
      <c r="CM380" s="50"/>
      <c r="CN380" s="50"/>
      <c r="CO380" s="50"/>
      <c r="CP380" s="50"/>
      <c r="CQ380" s="50"/>
      <c r="CR380" s="50"/>
      <c r="CS380" s="50"/>
      <c r="CT380" s="50"/>
      <c r="CU380" s="50"/>
      <c r="CV380" s="50"/>
      <c r="CW380" s="50"/>
      <c r="CX380" s="50"/>
      <c r="CY380" s="50"/>
      <c r="CZ380" s="50"/>
      <c r="DA380" s="50"/>
      <c r="DB380" s="50"/>
      <c r="DC380" s="50"/>
      <c r="DD380" s="50"/>
      <c r="DE380" s="50"/>
      <c r="DF380" s="50"/>
      <c r="DG380" s="50"/>
      <c r="DH380" s="50"/>
      <c r="DI380" s="50"/>
      <c r="DJ380" s="50"/>
      <c r="DK380" s="50"/>
      <c r="DL380" s="50"/>
      <c r="DM380" s="50"/>
      <c r="DN380" s="50"/>
      <c r="DO380" s="50"/>
      <c r="DP380" s="50"/>
      <c r="DQ380" s="50"/>
      <c r="DR380" s="50"/>
      <c r="DS380" s="50"/>
      <c r="DT380" s="50"/>
      <c r="DU380" s="50"/>
      <c r="DV380" s="50"/>
      <c r="DW380" s="50"/>
      <c r="DX380" s="50"/>
      <c r="DY380" s="50"/>
      <c r="DZ380" s="50"/>
      <c r="EA380" s="50"/>
      <c r="EB380" s="50"/>
      <c r="EC380" s="50"/>
      <c r="ED380" s="50"/>
      <c r="EE380" s="50"/>
      <c r="EF380" s="50"/>
      <c r="EG380" s="50"/>
      <c r="EH380" s="50"/>
      <c r="EI380" s="59"/>
      <c r="EJ380" s="50"/>
      <c r="EK380" s="50"/>
      <c r="EL380" s="50"/>
      <c r="EM380" s="50"/>
      <c r="EN380" s="50"/>
      <c r="EO380" s="50"/>
      <c r="EP380" s="50"/>
      <c r="EQ380" s="50"/>
      <c r="ER380" s="50"/>
      <c r="ES380" s="50"/>
      <c r="ET380" s="50"/>
      <c r="EU380" s="50"/>
      <c r="EV380" s="50"/>
      <c r="EW380" s="50"/>
      <c r="EX380" s="50"/>
      <c r="EY380" s="50"/>
      <c r="EZ380" s="50"/>
      <c r="FA380" s="50"/>
      <c r="FB380" s="50"/>
      <c r="FC380" s="50"/>
      <c r="FD380" s="50"/>
      <c r="FE380" s="50"/>
      <c r="FF380" s="50"/>
      <c r="FG380" s="50"/>
      <c r="FH380" s="50"/>
      <c r="FI380" s="50"/>
      <c r="FJ380" s="50"/>
      <c r="FK380" s="50"/>
      <c r="FL380" s="50"/>
      <c r="FM380" s="50"/>
      <c r="FN380" s="50"/>
      <c r="FO380" s="50"/>
      <c r="FP380" s="50"/>
      <c r="FQ380" s="50"/>
      <c r="FR380" s="50"/>
      <c r="FS380" s="50"/>
      <c r="FT380" s="50"/>
      <c r="FU380" s="50"/>
      <c r="FV380" s="50"/>
      <c r="FW380" s="50"/>
      <c r="FX380" s="50"/>
      <c r="FY380" s="50"/>
      <c r="FZ380" s="50"/>
      <c r="GA380" s="50"/>
      <c r="GB380" s="50"/>
      <c r="GC380" s="50"/>
      <c r="GD380" s="50"/>
      <c r="GE380" s="50"/>
      <c r="GF380" s="50"/>
      <c r="GG380" s="50"/>
      <c r="GH380" s="50"/>
      <c r="GI380" s="50"/>
      <c r="GJ380" s="50"/>
      <c r="GK380" s="50"/>
      <c r="GL380" s="50"/>
      <c r="GM380" s="50"/>
      <c r="GN380" s="50"/>
      <c r="GO380" s="50"/>
      <c r="GP380" s="50"/>
      <c r="GQ380" s="50"/>
      <c r="GR380" s="50"/>
      <c r="GS380" s="50"/>
      <c r="GT380" s="50"/>
      <c r="GU380" s="50"/>
      <c r="GV380" s="50"/>
      <c r="GW380" s="50"/>
      <c r="GX380" s="50"/>
      <c r="GY380" s="50"/>
      <c r="GZ380" s="50"/>
      <c r="HA380" s="50"/>
      <c r="HB380" s="50"/>
      <c r="HC380" s="50"/>
      <c r="HD380" s="50"/>
      <c r="HE380" s="50"/>
      <c r="HF380" s="50"/>
      <c r="HG380" s="50"/>
      <c r="HH380" s="50"/>
      <c r="HI380" s="50"/>
      <c r="HJ380" s="50"/>
      <c r="HK380" s="50"/>
      <c r="HL380" s="50"/>
      <c r="HM380" s="50"/>
      <c r="HN380" s="50"/>
      <c r="HO380" s="50"/>
      <c r="HP380" s="50"/>
      <c r="HQ380" s="50"/>
      <c r="HR380" s="50"/>
      <c r="HS380" s="50"/>
      <c r="HT380" s="151"/>
    </row>
    <row r="381" spans="1:228" s="152" customFormat="1">
      <c r="A381" s="168"/>
      <c r="B381" s="169"/>
      <c r="C381" s="169"/>
      <c r="D381" s="170"/>
      <c r="E381" s="171"/>
      <c r="F381" s="171"/>
      <c r="G381" s="170"/>
      <c r="H381" s="12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0"/>
      <c r="AS381" s="50"/>
      <c r="AT381" s="50"/>
      <c r="AU381" s="50"/>
      <c r="AV381" s="50"/>
      <c r="AW381" s="50"/>
      <c r="AX381" s="50"/>
      <c r="AY381" s="50"/>
      <c r="AZ381" s="50"/>
      <c r="BA381" s="50"/>
      <c r="BB381" s="50"/>
      <c r="BC381" s="50"/>
      <c r="BD381" s="50"/>
      <c r="BE381" s="50"/>
      <c r="BF381" s="50"/>
      <c r="BG381" s="50"/>
      <c r="BH381" s="50"/>
      <c r="BI381" s="50"/>
      <c r="BJ381" s="50"/>
      <c r="BK381" s="50"/>
      <c r="BL381" s="50"/>
      <c r="BM381" s="50"/>
      <c r="BN381" s="50"/>
      <c r="BO381" s="50"/>
      <c r="BP381" s="50"/>
      <c r="BQ381" s="50"/>
      <c r="BR381" s="50"/>
      <c r="BS381" s="50"/>
      <c r="BT381" s="50"/>
      <c r="BU381" s="50"/>
      <c r="BV381" s="50"/>
      <c r="BW381" s="50"/>
      <c r="BX381" s="50"/>
      <c r="BY381" s="50"/>
      <c r="BZ381" s="50"/>
      <c r="CA381" s="50"/>
      <c r="CB381" s="50"/>
      <c r="CC381" s="50"/>
      <c r="CD381" s="50"/>
      <c r="CE381" s="50"/>
      <c r="CF381" s="50"/>
      <c r="CG381" s="50"/>
      <c r="CH381" s="50"/>
      <c r="CI381" s="50"/>
      <c r="CJ381" s="50"/>
      <c r="CK381" s="50"/>
      <c r="CL381" s="50"/>
      <c r="CM381" s="50"/>
      <c r="CN381" s="50"/>
      <c r="CO381" s="50"/>
      <c r="CP381" s="50"/>
      <c r="CQ381" s="50"/>
      <c r="CR381" s="50"/>
      <c r="CS381" s="50"/>
      <c r="CT381" s="50"/>
      <c r="CU381" s="50"/>
      <c r="CV381" s="50"/>
      <c r="CW381" s="50"/>
      <c r="CX381" s="50"/>
      <c r="CY381" s="50"/>
      <c r="CZ381" s="50"/>
      <c r="DA381" s="50"/>
      <c r="DB381" s="50"/>
      <c r="DC381" s="50"/>
      <c r="DD381" s="50"/>
      <c r="DE381" s="50"/>
      <c r="DF381" s="50"/>
      <c r="DG381" s="50"/>
      <c r="DH381" s="50"/>
      <c r="DI381" s="50"/>
      <c r="DJ381" s="50"/>
      <c r="DK381" s="50"/>
      <c r="DL381" s="50"/>
      <c r="DM381" s="50"/>
      <c r="DN381" s="50"/>
      <c r="DO381" s="50"/>
      <c r="DP381" s="50"/>
      <c r="DQ381" s="50"/>
      <c r="DR381" s="50"/>
      <c r="DS381" s="50"/>
      <c r="DT381" s="50"/>
      <c r="DU381" s="50"/>
      <c r="DV381" s="50"/>
      <c r="DW381" s="50"/>
      <c r="DX381" s="50"/>
      <c r="DY381" s="50"/>
      <c r="DZ381" s="50"/>
      <c r="EA381" s="50"/>
      <c r="EB381" s="50"/>
      <c r="EC381" s="50"/>
      <c r="ED381" s="50"/>
      <c r="EE381" s="50"/>
      <c r="EF381" s="50"/>
      <c r="EG381" s="50"/>
      <c r="EH381" s="50"/>
      <c r="EI381" s="59"/>
      <c r="EJ381" s="50"/>
      <c r="EK381" s="50"/>
      <c r="EL381" s="50"/>
      <c r="EM381" s="50"/>
      <c r="EN381" s="50"/>
      <c r="EO381" s="50"/>
      <c r="EP381" s="50"/>
      <c r="EQ381" s="50"/>
      <c r="ER381" s="50"/>
      <c r="ES381" s="50"/>
      <c r="ET381" s="50"/>
      <c r="EU381" s="50"/>
      <c r="EV381" s="50"/>
      <c r="EW381" s="50"/>
      <c r="EX381" s="50"/>
      <c r="EY381" s="50"/>
      <c r="EZ381" s="50"/>
      <c r="FA381" s="50"/>
      <c r="FB381" s="50"/>
      <c r="FC381" s="50"/>
      <c r="FD381" s="50"/>
      <c r="FE381" s="50"/>
      <c r="FF381" s="50"/>
      <c r="FG381" s="50"/>
      <c r="FH381" s="50"/>
      <c r="FI381" s="50"/>
      <c r="FJ381" s="50"/>
      <c r="FK381" s="50"/>
      <c r="FL381" s="50"/>
      <c r="FM381" s="50"/>
      <c r="FN381" s="50"/>
      <c r="FO381" s="50"/>
      <c r="FP381" s="50"/>
      <c r="FQ381" s="50"/>
      <c r="FR381" s="50"/>
      <c r="FS381" s="50"/>
      <c r="FT381" s="50"/>
      <c r="FU381" s="50"/>
      <c r="FV381" s="50"/>
      <c r="FW381" s="50"/>
      <c r="FX381" s="50"/>
      <c r="FY381" s="50"/>
      <c r="FZ381" s="50"/>
      <c r="GA381" s="50"/>
      <c r="GB381" s="50"/>
      <c r="GC381" s="50"/>
      <c r="GD381" s="50"/>
      <c r="GE381" s="50"/>
      <c r="GF381" s="50"/>
      <c r="GG381" s="50"/>
      <c r="GH381" s="50"/>
      <c r="GI381" s="50"/>
      <c r="GJ381" s="50"/>
      <c r="GK381" s="50"/>
      <c r="GL381" s="50"/>
      <c r="GM381" s="50"/>
      <c r="GN381" s="50"/>
      <c r="GO381" s="50"/>
      <c r="GP381" s="50"/>
      <c r="GQ381" s="50"/>
      <c r="GR381" s="50"/>
      <c r="GS381" s="50"/>
      <c r="GT381" s="50"/>
      <c r="GU381" s="50"/>
      <c r="GV381" s="50"/>
      <c r="GW381" s="50"/>
      <c r="GX381" s="50"/>
      <c r="GY381" s="50"/>
      <c r="GZ381" s="50"/>
      <c r="HA381" s="50"/>
      <c r="HB381" s="50"/>
      <c r="HC381" s="50"/>
      <c r="HD381" s="50"/>
      <c r="HE381" s="50"/>
      <c r="HF381" s="50"/>
      <c r="HG381" s="50"/>
      <c r="HH381" s="50"/>
      <c r="HI381" s="50"/>
      <c r="HJ381" s="50"/>
      <c r="HK381" s="50"/>
      <c r="HL381" s="50"/>
      <c r="HM381" s="50"/>
      <c r="HN381" s="50"/>
      <c r="HO381" s="50"/>
      <c r="HP381" s="50"/>
      <c r="HQ381" s="50"/>
      <c r="HR381" s="50"/>
      <c r="HS381" s="50"/>
      <c r="HT381" s="151"/>
    </row>
    <row r="382" spans="1:228" s="152" customFormat="1">
      <c r="A382" s="168"/>
      <c r="B382" s="169"/>
      <c r="C382" s="169"/>
      <c r="D382" s="170"/>
      <c r="E382" s="171"/>
      <c r="F382" s="171"/>
      <c r="G382" s="170"/>
      <c r="H382" s="12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0"/>
      <c r="AS382" s="50"/>
      <c r="AT382" s="50"/>
      <c r="AU382" s="50"/>
      <c r="AV382" s="50"/>
      <c r="AW382" s="50"/>
      <c r="AX382" s="50"/>
      <c r="AY382" s="50"/>
      <c r="AZ382" s="50"/>
      <c r="BA382" s="50"/>
      <c r="BB382" s="50"/>
      <c r="BC382" s="50"/>
      <c r="BD382" s="50"/>
      <c r="BE382" s="50"/>
      <c r="BF382" s="50"/>
      <c r="BG382" s="50"/>
      <c r="BH382" s="50"/>
      <c r="BI382" s="50"/>
      <c r="BJ382" s="50"/>
      <c r="BK382" s="50"/>
      <c r="BL382" s="50"/>
      <c r="BM382" s="50"/>
      <c r="BN382" s="50"/>
      <c r="BO382" s="50"/>
      <c r="BP382" s="50"/>
      <c r="BQ382" s="50"/>
      <c r="BR382" s="50"/>
      <c r="BS382" s="50"/>
      <c r="BT382" s="50"/>
      <c r="BU382" s="50"/>
      <c r="BV382" s="50"/>
      <c r="BW382" s="50"/>
      <c r="BX382" s="50"/>
      <c r="BY382" s="50"/>
      <c r="BZ382" s="50"/>
      <c r="CA382" s="50"/>
      <c r="CB382" s="50"/>
      <c r="CC382" s="50"/>
      <c r="CD382" s="50"/>
      <c r="CE382" s="50"/>
      <c r="CF382" s="50"/>
      <c r="CG382" s="50"/>
      <c r="CH382" s="50"/>
      <c r="CI382" s="50"/>
      <c r="CJ382" s="50"/>
      <c r="CK382" s="50"/>
      <c r="CL382" s="50"/>
      <c r="CM382" s="50"/>
      <c r="CN382" s="50"/>
      <c r="CO382" s="50"/>
      <c r="CP382" s="50"/>
      <c r="CQ382" s="50"/>
      <c r="CR382" s="50"/>
      <c r="CS382" s="50"/>
      <c r="CT382" s="50"/>
      <c r="CU382" s="50"/>
      <c r="CV382" s="50"/>
      <c r="CW382" s="50"/>
      <c r="CX382" s="50"/>
      <c r="CY382" s="50"/>
      <c r="CZ382" s="50"/>
      <c r="DA382" s="50"/>
      <c r="DB382" s="50"/>
      <c r="DC382" s="50"/>
      <c r="DD382" s="50"/>
      <c r="DE382" s="50"/>
      <c r="DF382" s="50"/>
      <c r="DG382" s="50"/>
      <c r="DH382" s="50"/>
      <c r="DI382" s="50"/>
      <c r="DJ382" s="50"/>
      <c r="DK382" s="50"/>
      <c r="DL382" s="50"/>
      <c r="DM382" s="50"/>
      <c r="DN382" s="50"/>
      <c r="DO382" s="50"/>
      <c r="DP382" s="50"/>
      <c r="DQ382" s="50"/>
      <c r="DR382" s="50"/>
      <c r="DS382" s="50"/>
      <c r="DT382" s="50"/>
      <c r="DU382" s="50"/>
      <c r="DV382" s="50"/>
      <c r="DW382" s="50"/>
      <c r="DX382" s="50"/>
      <c r="DY382" s="50"/>
      <c r="DZ382" s="50"/>
      <c r="EA382" s="50"/>
      <c r="EB382" s="50"/>
      <c r="EC382" s="50"/>
      <c r="ED382" s="50"/>
      <c r="EE382" s="50"/>
      <c r="EF382" s="50"/>
      <c r="EG382" s="50"/>
      <c r="EH382" s="50"/>
      <c r="EI382" s="59"/>
      <c r="EJ382" s="50"/>
      <c r="EK382" s="50"/>
      <c r="EL382" s="50"/>
      <c r="EM382" s="50"/>
      <c r="EN382" s="50"/>
      <c r="EO382" s="50"/>
      <c r="EP382" s="50"/>
      <c r="EQ382" s="50"/>
      <c r="ER382" s="50"/>
      <c r="ES382" s="50"/>
      <c r="ET382" s="50"/>
      <c r="EU382" s="50"/>
      <c r="EV382" s="50"/>
      <c r="EW382" s="50"/>
      <c r="EX382" s="50"/>
      <c r="EY382" s="50"/>
      <c r="EZ382" s="50"/>
      <c r="FA382" s="50"/>
      <c r="FB382" s="50"/>
      <c r="FC382" s="50"/>
      <c r="FD382" s="50"/>
      <c r="FE382" s="50"/>
      <c r="FF382" s="50"/>
      <c r="FG382" s="50"/>
      <c r="FH382" s="50"/>
      <c r="FI382" s="50"/>
      <c r="FJ382" s="50"/>
      <c r="FK382" s="50"/>
      <c r="FL382" s="50"/>
      <c r="FM382" s="50"/>
      <c r="FN382" s="50"/>
      <c r="FO382" s="50"/>
      <c r="FP382" s="50"/>
      <c r="FQ382" s="50"/>
      <c r="FR382" s="50"/>
      <c r="FS382" s="50"/>
      <c r="FT382" s="50"/>
      <c r="FU382" s="50"/>
      <c r="FV382" s="50"/>
      <c r="FW382" s="50"/>
      <c r="FX382" s="50"/>
      <c r="FY382" s="50"/>
      <c r="FZ382" s="50"/>
      <c r="GA382" s="50"/>
      <c r="GB382" s="50"/>
      <c r="GC382" s="50"/>
      <c r="GD382" s="50"/>
      <c r="GE382" s="50"/>
      <c r="GF382" s="50"/>
      <c r="GG382" s="50"/>
      <c r="GH382" s="50"/>
      <c r="GI382" s="50"/>
      <c r="GJ382" s="50"/>
      <c r="GK382" s="50"/>
      <c r="GL382" s="50"/>
      <c r="GM382" s="50"/>
      <c r="GN382" s="50"/>
      <c r="GO382" s="50"/>
      <c r="GP382" s="50"/>
      <c r="GQ382" s="50"/>
      <c r="GR382" s="50"/>
      <c r="GS382" s="50"/>
      <c r="GT382" s="50"/>
      <c r="GU382" s="50"/>
      <c r="GV382" s="50"/>
      <c r="GW382" s="50"/>
      <c r="GX382" s="50"/>
      <c r="GY382" s="50"/>
      <c r="GZ382" s="50"/>
      <c r="HA382" s="50"/>
      <c r="HB382" s="50"/>
      <c r="HC382" s="50"/>
      <c r="HD382" s="50"/>
      <c r="HE382" s="50"/>
      <c r="HF382" s="50"/>
      <c r="HG382" s="50"/>
      <c r="HH382" s="50"/>
      <c r="HI382" s="50"/>
      <c r="HJ382" s="50"/>
      <c r="HK382" s="50"/>
      <c r="HL382" s="50"/>
      <c r="HM382" s="50"/>
      <c r="HN382" s="50"/>
      <c r="HO382" s="50"/>
      <c r="HP382" s="50"/>
      <c r="HQ382" s="50"/>
      <c r="HR382" s="50"/>
      <c r="HS382" s="50"/>
      <c r="HT382" s="151"/>
    </row>
    <row r="383" spans="1:228" s="152" customFormat="1">
      <c r="A383" s="168"/>
      <c r="B383" s="169"/>
      <c r="C383" s="169"/>
      <c r="D383" s="170"/>
      <c r="E383" s="171"/>
      <c r="F383" s="171"/>
      <c r="G383" s="170"/>
      <c r="H383" s="12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0"/>
      <c r="AS383" s="50"/>
      <c r="AT383" s="50"/>
      <c r="AU383" s="50"/>
      <c r="AV383" s="50"/>
      <c r="AW383" s="50"/>
      <c r="AX383" s="50"/>
      <c r="AY383" s="50"/>
      <c r="AZ383" s="50"/>
      <c r="BA383" s="50"/>
      <c r="BB383" s="50"/>
      <c r="BC383" s="50"/>
      <c r="BD383" s="50"/>
      <c r="BE383" s="50"/>
      <c r="BF383" s="50"/>
      <c r="BG383" s="50"/>
      <c r="BH383" s="50"/>
      <c r="BI383" s="50"/>
      <c r="BJ383" s="50"/>
      <c r="BK383" s="50"/>
      <c r="BL383" s="50"/>
      <c r="BM383" s="50"/>
      <c r="BN383" s="50"/>
      <c r="BO383" s="50"/>
      <c r="BP383" s="50"/>
      <c r="BQ383" s="50"/>
      <c r="BR383" s="50"/>
      <c r="BS383" s="50"/>
      <c r="BT383" s="50"/>
      <c r="BU383" s="50"/>
      <c r="BV383" s="50"/>
      <c r="BW383" s="50"/>
      <c r="BX383" s="50"/>
      <c r="BY383" s="50"/>
      <c r="BZ383" s="50"/>
      <c r="CA383" s="50"/>
      <c r="CB383" s="50"/>
      <c r="CC383" s="50"/>
      <c r="CD383" s="50"/>
      <c r="CE383" s="50"/>
      <c r="CF383" s="50"/>
      <c r="CG383" s="50"/>
      <c r="CH383" s="50"/>
      <c r="CI383" s="50"/>
      <c r="CJ383" s="50"/>
      <c r="CK383" s="50"/>
      <c r="CL383" s="50"/>
      <c r="CM383" s="50"/>
      <c r="CN383" s="50"/>
      <c r="CO383" s="50"/>
      <c r="CP383" s="50"/>
      <c r="CQ383" s="50"/>
      <c r="CR383" s="50"/>
      <c r="CS383" s="50"/>
      <c r="CT383" s="50"/>
      <c r="CU383" s="50"/>
      <c r="CV383" s="50"/>
      <c r="CW383" s="50"/>
      <c r="CX383" s="50"/>
      <c r="CY383" s="50"/>
      <c r="CZ383" s="50"/>
      <c r="DA383" s="50"/>
      <c r="DB383" s="50"/>
      <c r="DC383" s="50"/>
      <c r="DD383" s="50"/>
      <c r="DE383" s="50"/>
      <c r="DF383" s="50"/>
      <c r="DG383" s="50"/>
      <c r="DH383" s="50"/>
      <c r="DI383" s="50"/>
      <c r="DJ383" s="50"/>
      <c r="DK383" s="50"/>
      <c r="DL383" s="50"/>
      <c r="DM383" s="50"/>
      <c r="DN383" s="50"/>
      <c r="DO383" s="50"/>
      <c r="DP383" s="50"/>
      <c r="DQ383" s="50"/>
      <c r="DR383" s="50"/>
      <c r="DS383" s="50"/>
      <c r="DT383" s="50"/>
      <c r="DU383" s="50"/>
      <c r="DV383" s="50"/>
      <c r="DW383" s="50"/>
      <c r="DX383" s="50"/>
      <c r="DY383" s="50"/>
      <c r="DZ383" s="50"/>
      <c r="EA383" s="50"/>
      <c r="EB383" s="50"/>
      <c r="EC383" s="50"/>
      <c r="ED383" s="50"/>
      <c r="EE383" s="50"/>
      <c r="EF383" s="50"/>
      <c r="EG383" s="50"/>
      <c r="EH383" s="50"/>
      <c r="EI383" s="59"/>
      <c r="EJ383" s="50"/>
      <c r="EK383" s="50"/>
      <c r="EL383" s="50"/>
      <c r="EM383" s="50"/>
      <c r="EN383" s="50"/>
      <c r="EO383" s="50"/>
      <c r="EP383" s="50"/>
      <c r="EQ383" s="50"/>
      <c r="ER383" s="50"/>
      <c r="ES383" s="50"/>
      <c r="ET383" s="50"/>
      <c r="EU383" s="50"/>
      <c r="EV383" s="50"/>
      <c r="EW383" s="50"/>
      <c r="EX383" s="50"/>
      <c r="EY383" s="50"/>
      <c r="EZ383" s="50"/>
      <c r="FA383" s="50"/>
      <c r="FB383" s="50"/>
      <c r="FC383" s="50"/>
      <c r="FD383" s="50"/>
      <c r="FE383" s="50"/>
      <c r="FF383" s="50"/>
      <c r="FG383" s="50"/>
      <c r="FH383" s="50"/>
      <c r="FI383" s="50"/>
      <c r="FJ383" s="50"/>
      <c r="FK383" s="50"/>
      <c r="FL383" s="50"/>
      <c r="FM383" s="50"/>
      <c r="FN383" s="50"/>
      <c r="FO383" s="50"/>
      <c r="FP383" s="50"/>
      <c r="FQ383" s="50"/>
      <c r="FR383" s="50"/>
      <c r="FS383" s="50"/>
      <c r="FT383" s="50"/>
      <c r="FU383" s="50"/>
      <c r="FV383" s="50"/>
      <c r="FW383" s="50"/>
      <c r="FX383" s="50"/>
      <c r="FY383" s="50"/>
      <c r="FZ383" s="50"/>
      <c r="GA383" s="50"/>
      <c r="GB383" s="50"/>
      <c r="GC383" s="50"/>
      <c r="GD383" s="50"/>
      <c r="GE383" s="50"/>
      <c r="GF383" s="50"/>
      <c r="GG383" s="50"/>
      <c r="GH383" s="50"/>
      <c r="GI383" s="50"/>
      <c r="GJ383" s="50"/>
      <c r="GK383" s="50"/>
      <c r="GL383" s="50"/>
      <c r="GM383" s="50"/>
      <c r="GN383" s="50"/>
      <c r="GO383" s="50"/>
      <c r="GP383" s="50"/>
      <c r="GQ383" s="50"/>
      <c r="GR383" s="50"/>
      <c r="GS383" s="50"/>
      <c r="GT383" s="50"/>
      <c r="GU383" s="50"/>
      <c r="GV383" s="50"/>
      <c r="GW383" s="50"/>
      <c r="GX383" s="50"/>
      <c r="GY383" s="50"/>
      <c r="GZ383" s="50"/>
      <c r="HA383" s="50"/>
      <c r="HB383" s="50"/>
      <c r="HC383" s="50"/>
      <c r="HD383" s="50"/>
      <c r="HE383" s="50"/>
      <c r="HF383" s="50"/>
      <c r="HG383" s="50"/>
      <c r="HH383" s="50"/>
      <c r="HI383" s="50"/>
      <c r="HJ383" s="50"/>
      <c r="HK383" s="50"/>
      <c r="HL383" s="50"/>
      <c r="HM383" s="50"/>
      <c r="HN383" s="50"/>
      <c r="HO383" s="50"/>
      <c r="HP383" s="50"/>
      <c r="HQ383" s="50"/>
      <c r="HR383" s="50"/>
      <c r="HS383" s="50"/>
      <c r="HT383" s="151"/>
    </row>
    <row r="384" spans="1:228" s="152" customFormat="1">
      <c r="A384" s="168"/>
      <c r="B384" s="169"/>
      <c r="C384" s="169"/>
      <c r="D384" s="170"/>
      <c r="E384" s="171"/>
      <c r="F384" s="171"/>
      <c r="G384" s="170"/>
      <c r="H384" s="12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  <c r="AS384" s="50"/>
      <c r="AT384" s="50"/>
      <c r="AU384" s="50"/>
      <c r="AV384" s="50"/>
      <c r="AW384" s="50"/>
      <c r="AX384" s="50"/>
      <c r="AY384" s="50"/>
      <c r="AZ384" s="50"/>
      <c r="BA384" s="50"/>
      <c r="BB384" s="50"/>
      <c r="BC384" s="50"/>
      <c r="BD384" s="50"/>
      <c r="BE384" s="50"/>
      <c r="BF384" s="50"/>
      <c r="BG384" s="50"/>
      <c r="BH384" s="50"/>
      <c r="BI384" s="50"/>
      <c r="BJ384" s="50"/>
      <c r="BK384" s="50"/>
      <c r="BL384" s="50"/>
      <c r="BM384" s="50"/>
      <c r="BN384" s="50"/>
      <c r="BO384" s="50"/>
      <c r="BP384" s="50"/>
      <c r="BQ384" s="50"/>
      <c r="BR384" s="50"/>
      <c r="BS384" s="50"/>
      <c r="BT384" s="50"/>
      <c r="BU384" s="50"/>
      <c r="BV384" s="50"/>
      <c r="BW384" s="50"/>
      <c r="BX384" s="50"/>
      <c r="BY384" s="50"/>
      <c r="BZ384" s="50"/>
      <c r="CA384" s="50"/>
      <c r="CB384" s="50"/>
      <c r="CC384" s="50"/>
      <c r="CD384" s="50"/>
      <c r="CE384" s="50"/>
      <c r="CF384" s="50"/>
      <c r="CG384" s="50"/>
      <c r="CH384" s="50"/>
      <c r="CI384" s="50"/>
      <c r="CJ384" s="50"/>
      <c r="CK384" s="50"/>
      <c r="CL384" s="50"/>
      <c r="CM384" s="50"/>
      <c r="CN384" s="50"/>
      <c r="CO384" s="50"/>
      <c r="CP384" s="50"/>
      <c r="CQ384" s="50"/>
      <c r="CR384" s="50"/>
      <c r="CS384" s="50"/>
      <c r="CT384" s="50"/>
      <c r="CU384" s="50"/>
      <c r="CV384" s="50"/>
      <c r="CW384" s="50"/>
      <c r="CX384" s="50"/>
      <c r="CY384" s="50"/>
      <c r="CZ384" s="50"/>
      <c r="DA384" s="50"/>
      <c r="DB384" s="50"/>
      <c r="DC384" s="50"/>
      <c r="DD384" s="50"/>
      <c r="DE384" s="50"/>
      <c r="DF384" s="50"/>
      <c r="DG384" s="50"/>
      <c r="DH384" s="50"/>
      <c r="DI384" s="50"/>
      <c r="DJ384" s="50"/>
      <c r="DK384" s="50"/>
      <c r="DL384" s="50"/>
      <c r="DM384" s="50"/>
      <c r="DN384" s="50"/>
      <c r="DO384" s="50"/>
      <c r="DP384" s="50"/>
      <c r="DQ384" s="50"/>
      <c r="DR384" s="50"/>
      <c r="DS384" s="50"/>
      <c r="DT384" s="50"/>
      <c r="DU384" s="50"/>
      <c r="DV384" s="50"/>
      <c r="DW384" s="50"/>
      <c r="DX384" s="50"/>
      <c r="DY384" s="50"/>
      <c r="DZ384" s="50"/>
      <c r="EA384" s="50"/>
      <c r="EB384" s="50"/>
      <c r="EC384" s="50"/>
      <c r="ED384" s="50"/>
      <c r="EE384" s="50"/>
      <c r="EF384" s="50"/>
      <c r="EG384" s="50"/>
      <c r="EH384" s="50"/>
      <c r="EI384" s="59"/>
      <c r="EJ384" s="50"/>
      <c r="EK384" s="50"/>
      <c r="EL384" s="50"/>
      <c r="EM384" s="50"/>
      <c r="EN384" s="50"/>
      <c r="EO384" s="50"/>
      <c r="EP384" s="50"/>
      <c r="EQ384" s="50"/>
      <c r="ER384" s="50"/>
      <c r="ES384" s="50"/>
      <c r="ET384" s="50"/>
      <c r="EU384" s="50"/>
      <c r="EV384" s="50"/>
      <c r="EW384" s="50"/>
      <c r="EX384" s="50"/>
      <c r="EY384" s="50"/>
      <c r="EZ384" s="50"/>
      <c r="FA384" s="50"/>
      <c r="FB384" s="50"/>
      <c r="FC384" s="50"/>
      <c r="FD384" s="50"/>
      <c r="FE384" s="50"/>
      <c r="FF384" s="50"/>
      <c r="FG384" s="50"/>
      <c r="FH384" s="50"/>
      <c r="FI384" s="50"/>
      <c r="FJ384" s="50"/>
      <c r="FK384" s="50"/>
      <c r="FL384" s="50"/>
      <c r="FM384" s="50"/>
      <c r="FN384" s="50"/>
      <c r="FO384" s="50"/>
      <c r="FP384" s="50"/>
      <c r="FQ384" s="50"/>
      <c r="FR384" s="50"/>
      <c r="FS384" s="50"/>
      <c r="FT384" s="50"/>
      <c r="FU384" s="50"/>
      <c r="FV384" s="50"/>
      <c r="FW384" s="50"/>
      <c r="FX384" s="50"/>
      <c r="FY384" s="50"/>
      <c r="FZ384" s="50"/>
      <c r="GA384" s="50"/>
      <c r="GB384" s="50"/>
      <c r="GC384" s="50"/>
      <c r="GD384" s="50"/>
      <c r="GE384" s="50"/>
      <c r="GF384" s="50"/>
      <c r="GG384" s="50"/>
      <c r="GH384" s="50"/>
      <c r="GI384" s="50"/>
      <c r="GJ384" s="50"/>
      <c r="GK384" s="50"/>
      <c r="GL384" s="50"/>
      <c r="GM384" s="50"/>
      <c r="GN384" s="50"/>
      <c r="GO384" s="50"/>
      <c r="GP384" s="50"/>
      <c r="GQ384" s="50"/>
      <c r="GR384" s="50"/>
      <c r="GS384" s="50"/>
      <c r="GT384" s="50"/>
      <c r="GU384" s="50"/>
      <c r="GV384" s="50"/>
      <c r="GW384" s="50"/>
      <c r="GX384" s="50"/>
      <c r="GY384" s="50"/>
      <c r="GZ384" s="50"/>
      <c r="HA384" s="50"/>
      <c r="HB384" s="50"/>
      <c r="HC384" s="50"/>
      <c r="HD384" s="50"/>
      <c r="HE384" s="50"/>
      <c r="HF384" s="50"/>
      <c r="HG384" s="50"/>
      <c r="HH384" s="50"/>
      <c r="HI384" s="50"/>
      <c r="HJ384" s="50"/>
      <c r="HK384" s="50"/>
      <c r="HL384" s="50"/>
      <c r="HM384" s="50"/>
      <c r="HN384" s="50"/>
      <c r="HO384" s="50"/>
      <c r="HP384" s="50"/>
      <c r="HQ384" s="50"/>
      <c r="HR384" s="50"/>
      <c r="HS384" s="50"/>
      <c r="HT384" s="151"/>
    </row>
    <row r="385" spans="1:228" s="152" customFormat="1">
      <c r="A385" s="168"/>
      <c r="B385" s="169"/>
      <c r="C385" s="169"/>
      <c r="D385" s="170"/>
      <c r="E385" s="171"/>
      <c r="F385" s="171"/>
      <c r="G385" s="170"/>
      <c r="H385" s="12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0"/>
      <c r="AS385" s="50"/>
      <c r="AT385" s="50"/>
      <c r="AU385" s="50"/>
      <c r="AV385" s="50"/>
      <c r="AW385" s="50"/>
      <c r="AX385" s="50"/>
      <c r="AY385" s="50"/>
      <c r="AZ385" s="50"/>
      <c r="BA385" s="50"/>
      <c r="BB385" s="50"/>
      <c r="BC385" s="50"/>
      <c r="BD385" s="50"/>
      <c r="BE385" s="50"/>
      <c r="BF385" s="50"/>
      <c r="BG385" s="50"/>
      <c r="BH385" s="50"/>
      <c r="BI385" s="50"/>
      <c r="BJ385" s="50"/>
      <c r="BK385" s="50"/>
      <c r="BL385" s="50"/>
      <c r="BM385" s="50"/>
      <c r="BN385" s="50"/>
      <c r="BO385" s="50"/>
      <c r="BP385" s="50"/>
      <c r="BQ385" s="50"/>
      <c r="BR385" s="50"/>
      <c r="BS385" s="50"/>
      <c r="BT385" s="50"/>
      <c r="BU385" s="50"/>
      <c r="BV385" s="50"/>
      <c r="BW385" s="50"/>
      <c r="BX385" s="50"/>
      <c r="BY385" s="50"/>
      <c r="BZ385" s="50"/>
      <c r="CA385" s="50"/>
      <c r="CB385" s="50"/>
      <c r="CC385" s="50"/>
      <c r="CD385" s="50"/>
      <c r="CE385" s="50"/>
      <c r="CF385" s="50"/>
      <c r="CG385" s="50"/>
      <c r="CH385" s="50"/>
      <c r="CI385" s="50"/>
      <c r="CJ385" s="50"/>
      <c r="CK385" s="50"/>
      <c r="CL385" s="50"/>
      <c r="CM385" s="50"/>
      <c r="CN385" s="50"/>
      <c r="CO385" s="50"/>
      <c r="CP385" s="50"/>
      <c r="CQ385" s="50"/>
      <c r="CR385" s="50"/>
      <c r="CS385" s="50"/>
      <c r="CT385" s="50"/>
      <c r="CU385" s="50"/>
      <c r="CV385" s="50"/>
      <c r="CW385" s="50"/>
      <c r="CX385" s="50"/>
      <c r="CY385" s="50"/>
      <c r="CZ385" s="50"/>
      <c r="DA385" s="50"/>
      <c r="DB385" s="50"/>
      <c r="DC385" s="50"/>
      <c r="DD385" s="50"/>
      <c r="DE385" s="50"/>
      <c r="DF385" s="50"/>
      <c r="DG385" s="50"/>
      <c r="DH385" s="50"/>
      <c r="DI385" s="50"/>
      <c r="DJ385" s="50"/>
      <c r="DK385" s="50"/>
      <c r="DL385" s="50"/>
      <c r="DM385" s="50"/>
      <c r="DN385" s="50"/>
      <c r="DO385" s="50"/>
      <c r="DP385" s="50"/>
      <c r="DQ385" s="50"/>
      <c r="DR385" s="50"/>
      <c r="DS385" s="50"/>
      <c r="DT385" s="50"/>
      <c r="DU385" s="50"/>
      <c r="DV385" s="50"/>
      <c r="DW385" s="50"/>
      <c r="DX385" s="50"/>
      <c r="DY385" s="50"/>
      <c r="DZ385" s="50"/>
      <c r="EA385" s="50"/>
      <c r="EB385" s="50"/>
      <c r="EC385" s="50"/>
      <c r="ED385" s="50"/>
      <c r="EE385" s="50"/>
      <c r="EF385" s="50"/>
      <c r="EG385" s="50"/>
      <c r="EH385" s="50"/>
      <c r="EI385" s="59"/>
      <c r="EJ385" s="50"/>
      <c r="EK385" s="50"/>
      <c r="EL385" s="50"/>
      <c r="EM385" s="50"/>
      <c r="EN385" s="50"/>
      <c r="EO385" s="50"/>
      <c r="EP385" s="50"/>
      <c r="EQ385" s="50"/>
      <c r="ER385" s="50"/>
      <c r="ES385" s="50"/>
      <c r="ET385" s="50"/>
      <c r="EU385" s="50"/>
      <c r="EV385" s="50"/>
      <c r="EW385" s="50"/>
      <c r="EX385" s="50"/>
      <c r="EY385" s="50"/>
      <c r="EZ385" s="50"/>
      <c r="FA385" s="50"/>
      <c r="FB385" s="50"/>
      <c r="FC385" s="50"/>
      <c r="FD385" s="50"/>
      <c r="FE385" s="50"/>
      <c r="FF385" s="50"/>
      <c r="FG385" s="50"/>
      <c r="FH385" s="50"/>
      <c r="FI385" s="50"/>
      <c r="FJ385" s="50"/>
      <c r="FK385" s="50"/>
      <c r="FL385" s="50"/>
      <c r="FM385" s="50"/>
      <c r="FN385" s="50"/>
      <c r="FO385" s="50"/>
      <c r="FP385" s="50"/>
      <c r="FQ385" s="50"/>
      <c r="FR385" s="50"/>
      <c r="FS385" s="50"/>
      <c r="FT385" s="50"/>
      <c r="FU385" s="50"/>
      <c r="FV385" s="50"/>
      <c r="FW385" s="50"/>
      <c r="FX385" s="50"/>
      <c r="FY385" s="50"/>
      <c r="FZ385" s="50"/>
      <c r="GA385" s="50"/>
      <c r="GB385" s="50"/>
      <c r="GC385" s="50"/>
      <c r="GD385" s="50"/>
      <c r="GE385" s="50"/>
      <c r="GF385" s="50"/>
      <c r="GG385" s="50"/>
      <c r="GH385" s="50"/>
      <c r="GI385" s="50"/>
      <c r="GJ385" s="50"/>
      <c r="GK385" s="50"/>
      <c r="GL385" s="50"/>
      <c r="GM385" s="50"/>
      <c r="GN385" s="50"/>
      <c r="GO385" s="50"/>
      <c r="GP385" s="50"/>
      <c r="GQ385" s="50"/>
      <c r="GR385" s="50"/>
      <c r="GS385" s="50"/>
      <c r="GT385" s="50"/>
      <c r="GU385" s="50"/>
      <c r="GV385" s="50"/>
      <c r="GW385" s="50"/>
      <c r="GX385" s="50"/>
      <c r="GY385" s="50"/>
      <c r="GZ385" s="50"/>
      <c r="HA385" s="50"/>
      <c r="HB385" s="50"/>
      <c r="HC385" s="50"/>
      <c r="HD385" s="50"/>
      <c r="HE385" s="50"/>
      <c r="HF385" s="50"/>
      <c r="HG385" s="50"/>
      <c r="HH385" s="50"/>
      <c r="HI385" s="50"/>
      <c r="HJ385" s="50"/>
      <c r="HK385" s="50"/>
      <c r="HL385" s="50"/>
      <c r="HM385" s="50"/>
      <c r="HN385" s="50"/>
      <c r="HO385" s="50"/>
      <c r="HP385" s="50"/>
      <c r="HQ385" s="50"/>
      <c r="HR385" s="50"/>
      <c r="HS385" s="50"/>
      <c r="HT385" s="151"/>
    </row>
    <row r="386" spans="1:228" s="152" customFormat="1">
      <c r="A386" s="168"/>
      <c r="B386" s="169"/>
      <c r="C386" s="169"/>
      <c r="D386" s="170"/>
      <c r="E386" s="171"/>
      <c r="F386" s="171"/>
      <c r="G386" s="170"/>
      <c r="H386" s="12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  <c r="AS386" s="50"/>
      <c r="AT386" s="50"/>
      <c r="AU386" s="50"/>
      <c r="AV386" s="50"/>
      <c r="AW386" s="50"/>
      <c r="AX386" s="50"/>
      <c r="AY386" s="50"/>
      <c r="AZ386" s="50"/>
      <c r="BA386" s="50"/>
      <c r="BB386" s="50"/>
      <c r="BC386" s="50"/>
      <c r="BD386" s="50"/>
      <c r="BE386" s="50"/>
      <c r="BF386" s="50"/>
      <c r="BG386" s="50"/>
      <c r="BH386" s="50"/>
      <c r="BI386" s="50"/>
      <c r="BJ386" s="50"/>
      <c r="BK386" s="50"/>
      <c r="BL386" s="50"/>
      <c r="BM386" s="50"/>
      <c r="BN386" s="50"/>
      <c r="BO386" s="50"/>
      <c r="BP386" s="50"/>
      <c r="BQ386" s="50"/>
      <c r="BR386" s="50"/>
      <c r="BS386" s="50"/>
      <c r="BT386" s="50"/>
      <c r="BU386" s="50"/>
      <c r="BV386" s="50"/>
      <c r="BW386" s="50"/>
      <c r="BX386" s="50"/>
      <c r="BY386" s="50"/>
      <c r="BZ386" s="50"/>
      <c r="CA386" s="50"/>
      <c r="CB386" s="50"/>
      <c r="CC386" s="50"/>
      <c r="CD386" s="50"/>
      <c r="CE386" s="50"/>
      <c r="CF386" s="50"/>
      <c r="CG386" s="50"/>
      <c r="CH386" s="50"/>
      <c r="CI386" s="50"/>
      <c r="CJ386" s="50"/>
      <c r="CK386" s="50"/>
      <c r="CL386" s="50"/>
      <c r="CM386" s="50"/>
      <c r="CN386" s="50"/>
      <c r="CO386" s="50"/>
      <c r="CP386" s="50"/>
      <c r="CQ386" s="50"/>
      <c r="CR386" s="50"/>
      <c r="CS386" s="50"/>
      <c r="CT386" s="50"/>
      <c r="CU386" s="50"/>
      <c r="CV386" s="50"/>
      <c r="CW386" s="50"/>
      <c r="CX386" s="50"/>
      <c r="CY386" s="50"/>
      <c r="CZ386" s="50"/>
      <c r="DA386" s="50"/>
      <c r="DB386" s="50"/>
      <c r="DC386" s="50"/>
      <c r="DD386" s="50"/>
      <c r="DE386" s="50"/>
      <c r="DF386" s="50"/>
      <c r="DG386" s="50"/>
      <c r="DH386" s="50"/>
      <c r="DI386" s="50"/>
      <c r="DJ386" s="50"/>
      <c r="DK386" s="50"/>
      <c r="DL386" s="50"/>
      <c r="DM386" s="50"/>
      <c r="DN386" s="50"/>
      <c r="DO386" s="50"/>
      <c r="DP386" s="50"/>
      <c r="DQ386" s="50"/>
      <c r="DR386" s="50"/>
      <c r="DS386" s="50"/>
      <c r="DT386" s="50"/>
      <c r="DU386" s="50"/>
      <c r="DV386" s="50"/>
      <c r="DW386" s="50"/>
      <c r="DX386" s="50"/>
      <c r="DY386" s="50"/>
      <c r="DZ386" s="50"/>
      <c r="EA386" s="50"/>
      <c r="EB386" s="50"/>
      <c r="EC386" s="50"/>
      <c r="ED386" s="50"/>
      <c r="EE386" s="50"/>
      <c r="EF386" s="50"/>
      <c r="EG386" s="50"/>
      <c r="EH386" s="50"/>
      <c r="EI386" s="59"/>
      <c r="EJ386" s="50"/>
      <c r="EK386" s="50"/>
      <c r="EL386" s="50"/>
      <c r="EM386" s="50"/>
      <c r="EN386" s="50"/>
      <c r="EO386" s="50"/>
      <c r="EP386" s="50"/>
      <c r="EQ386" s="50"/>
      <c r="ER386" s="50"/>
      <c r="ES386" s="50"/>
      <c r="ET386" s="50"/>
      <c r="EU386" s="50"/>
      <c r="EV386" s="50"/>
      <c r="EW386" s="50"/>
      <c r="EX386" s="50"/>
      <c r="EY386" s="50"/>
      <c r="EZ386" s="50"/>
      <c r="FA386" s="50"/>
      <c r="FB386" s="50"/>
      <c r="FC386" s="50"/>
      <c r="FD386" s="50"/>
      <c r="FE386" s="50"/>
      <c r="FF386" s="50"/>
      <c r="FG386" s="50"/>
      <c r="FH386" s="50"/>
      <c r="FI386" s="50"/>
      <c r="FJ386" s="50"/>
      <c r="FK386" s="50"/>
      <c r="FL386" s="50"/>
      <c r="FM386" s="50"/>
      <c r="FN386" s="50"/>
      <c r="FO386" s="50"/>
      <c r="FP386" s="50"/>
      <c r="FQ386" s="50"/>
      <c r="FR386" s="50"/>
      <c r="FS386" s="50"/>
      <c r="FT386" s="50"/>
      <c r="FU386" s="50"/>
      <c r="FV386" s="50"/>
      <c r="FW386" s="50"/>
      <c r="FX386" s="50"/>
      <c r="FY386" s="50"/>
      <c r="FZ386" s="50"/>
      <c r="GA386" s="50"/>
      <c r="GB386" s="50"/>
      <c r="GC386" s="50"/>
      <c r="GD386" s="50"/>
      <c r="GE386" s="50"/>
      <c r="GF386" s="50"/>
      <c r="GG386" s="50"/>
      <c r="GH386" s="50"/>
      <c r="GI386" s="50"/>
      <c r="GJ386" s="50"/>
      <c r="GK386" s="50"/>
      <c r="GL386" s="50"/>
      <c r="GM386" s="50"/>
      <c r="GN386" s="50"/>
      <c r="GO386" s="50"/>
      <c r="GP386" s="50"/>
      <c r="GQ386" s="50"/>
      <c r="GR386" s="50"/>
      <c r="GS386" s="50"/>
      <c r="GT386" s="50"/>
      <c r="GU386" s="50"/>
      <c r="GV386" s="50"/>
      <c r="GW386" s="50"/>
      <c r="GX386" s="50"/>
      <c r="GY386" s="50"/>
      <c r="GZ386" s="50"/>
      <c r="HA386" s="50"/>
      <c r="HB386" s="50"/>
      <c r="HC386" s="50"/>
      <c r="HD386" s="50"/>
      <c r="HE386" s="50"/>
      <c r="HF386" s="50"/>
      <c r="HG386" s="50"/>
      <c r="HH386" s="50"/>
      <c r="HI386" s="50"/>
      <c r="HJ386" s="50"/>
      <c r="HK386" s="50"/>
      <c r="HL386" s="50"/>
      <c r="HM386" s="50"/>
      <c r="HN386" s="50"/>
      <c r="HO386" s="50"/>
      <c r="HP386" s="50"/>
      <c r="HQ386" s="50"/>
      <c r="HR386" s="50"/>
      <c r="HS386" s="50"/>
      <c r="HT386" s="151"/>
    </row>
    <row r="387" spans="1:228" s="152" customFormat="1">
      <c r="A387" s="168"/>
      <c r="B387" s="169"/>
      <c r="C387" s="169"/>
      <c r="D387" s="170"/>
      <c r="E387" s="171"/>
      <c r="F387" s="171"/>
      <c r="G387" s="170"/>
      <c r="H387" s="12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0"/>
      <c r="AU387" s="50"/>
      <c r="AV387" s="50"/>
      <c r="AW387" s="50"/>
      <c r="AX387" s="50"/>
      <c r="AY387" s="50"/>
      <c r="AZ387" s="50"/>
      <c r="BA387" s="50"/>
      <c r="BB387" s="50"/>
      <c r="BC387" s="50"/>
      <c r="BD387" s="50"/>
      <c r="BE387" s="50"/>
      <c r="BF387" s="50"/>
      <c r="BG387" s="50"/>
      <c r="BH387" s="50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0"/>
      <c r="BY387" s="50"/>
      <c r="BZ387" s="50"/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0"/>
      <c r="CS387" s="50"/>
      <c r="CT387" s="50"/>
      <c r="CU387" s="50"/>
      <c r="CV387" s="50"/>
      <c r="CW387" s="50"/>
      <c r="CX387" s="50"/>
      <c r="CY387" s="50"/>
      <c r="CZ387" s="50"/>
      <c r="DA387" s="50"/>
      <c r="DB387" s="50"/>
      <c r="DC387" s="50"/>
      <c r="DD387" s="50"/>
      <c r="DE387" s="50"/>
      <c r="DF387" s="50"/>
      <c r="DG387" s="50"/>
      <c r="DH387" s="50"/>
      <c r="DI387" s="50"/>
      <c r="DJ387" s="50"/>
      <c r="DK387" s="50"/>
      <c r="DL387" s="50"/>
      <c r="DM387" s="50"/>
      <c r="DN387" s="50"/>
      <c r="DO387" s="50"/>
      <c r="DP387" s="50"/>
      <c r="DQ387" s="50"/>
      <c r="DR387" s="50"/>
      <c r="DS387" s="50"/>
      <c r="DT387" s="50"/>
      <c r="DU387" s="50"/>
      <c r="DV387" s="50"/>
      <c r="DW387" s="50"/>
      <c r="DX387" s="50"/>
      <c r="DY387" s="50"/>
      <c r="DZ387" s="50"/>
      <c r="EA387" s="50"/>
      <c r="EB387" s="50"/>
      <c r="EC387" s="50"/>
      <c r="ED387" s="50"/>
      <c r="EE387" s="50"/>
      <c r="EF387" s="50"/>
      <c r="EG387" s="50"/>
      <c r="EH387" s="50"/>
      <c r="EI387" s="59"/>
      <c r="EJ387" s="50"/>
      <c r="EK387" s="50"/>
      <c r="EL387" s="50"/>
      <c r="EM387" s="50"/>
      <c r="EN387" s="50"/>
      <c r="EO387" s="50"/>
      <c r="EP387" s="50"/>
      <c r="EQ387" s="50"/>
      <c r="ER387" s="50"/>
      <c r="ES387" s="50"/>
      <c r="ET387" s="50"/>
      <c r="EU387" s="50"/>
      <c r="EV387" s="50"/>
      <c r="EW387" s="50"/>
      <c r="EX387" s="50"/>
      <c r="EY387" s="50"/>
      <c r="EZ387" s="50"/>
      <c r="FA387" s="50"/>
      <c r="FB387" s="50"/>
      <c r="FC387" s="50"/>
      <c r="FD387" s="50"/>
      <c r="FE387" s="50"/>
      <c r="FF387" s="50"/>
      <c r="FG387" s="50"/>
      <c r="FH387" s="50"/>
      <c r="FI387" s="50"/>
      <c r="FJ387" s="50"/>
      <c r="FK387" s="50"/>
      <c r="FL387" s="50"/>
      <c r="FM387" s="50"/>
      <c r="FN387" s="50"/>
      <c r="FO387" s="50"/>
      <c r="FP387" s="50"/>
      <c r="FQ387" s="50"/>
      <c r="FR387" s="50"/>
      <c r="FS387" s="50"/>
      <c r="FT387" s="50"/>
      <c r="FU387" s="50"/>
      <c r="FV387" s="50"/>
      <c r="FW387" s="50"/>
      <c r="FX387" s="50"/>
      <c r="FY387" s="50"/>
      <c r="FZ387" s="50"/>
      <c r="GA387" s="50"/>
      <c r="GB387" s="50"/>
      <c r="GC387" s="50"/>
      <c r="GD387" s="50"/>
      <c r="GE387" s="50"/>
      <c r="GF387" s="50"/>
      <c r="GG387" s="50"/>
      <c r="GH387" s="50"/>
      <c r="GI387" s="50"/>
      <c r="GJ387" s="50"/>
      <c r="GK387" s="50"/>
      <c r="GL387" s="50"/>
      <c r="GM387" s="50"/>
      <c r="GN387" s="50"/>
      <c r="GO387" s="50"/>
      <c r="GP387" s="50"/>
      <c r="GQ387" s="50"/>
      <c r="GR387" s="50"/>
      <c r="GS387" s="50"/>
      <c r="GT387" s="50"/>
      <c r="GU387" s="50"/>
      <c r="GV387" s="50"/>
      <c r="GW387" s="50"/>
      <c r="GX387" s="50"/>
      <c r="GY387" s="50"/>
      <c r="GZ387" s="50"/>
      <c r="HA387" s="50"/>
      <c r="HB387" s="50"/>
      <c r="HC387" s="50"/>
      <c r="HD387" s="50"/>
      <c r="HE387" s="50"/>
      <c r="HF387" s="50"/>
      <c r="HG387" s="50"/>
      <c r="HH387" s="50"/>
      <c r="HI387" s="50"/>
      <c r="HJ387" s="50"/>
      <c r="HK387" s="50"/>
      <c r="HL387" s="50"/>
      <c r="HM387" s="50"/>
      <c r="HN387" s="50"/>
      <c r="HO387" s="50"/>
      <c r="HP387" s="50"/>
      <c r="HQ387" s="50"/>
      <c r="HR387" s="50"/>
      <c r="HS387" s="50"/>
      <c r="HT387" s="151"/>
    </row>
    <row r="388" spans="1:228" s="152" customFormat="1">
      <c r="A388" s="168"/>
      <c r="B388" s="169"/>
      <c r="C388" s="169"/>
      <c r="D388" s="170"/>
      <c r="E388" s="171"/>
      <c r="F388" s="171"/>
      <c r="G388" s="170"/>
      <c r="H388" s="12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  <c r="AS388" s="50"/>
      <c r="AT388" s="50"/>
      <c r="AU388" s="50"/>
      <c r="AV388" s="50"/>
      <c r="AW388" s="50"/>
      <c r="AX388" s="50"/>
      <c r="AY388" s="50"/>
      <c r="AZ388" s="50"/>
      <c r="BA388" s="50"/>
      <c r="BB388" s="50"/>
      <c r="BC388" s="50"/>
      <c r="BD388" s="50"/>
      <c r="BE388" s="50"/>
      <c r="BF388" s="50"/>
      <c r="BG388" s="50"/>
      <c r="BH388" s="50"/>
      <c r="BI388" s="50"/>
      <c r="BJ388" s="50"/>
      <c r="BK388" s="50"/>
      <c r="BL388" s="50"/>
      <c r="BM388" s="50"/>
      <c r="BN388" s="50"/>
      <c r="BO388" s="50"/>
      <c r="BP388" s="50"/>
      <c r="BQ388" s="50"/>
      <c r="BR388" s="50"/>
      <c r="BS388" s="50"/>
      <c r="BT388" s="50"/>
      <c r="BU388" s="50"/>
      <c r="BV388" s="50"/>
      <c r="BW388" s="50"/>
      <c r="BX388" s="50"/>
      <c r="BY388" s="50"/>
      <c r="BZ388" s="50"/>
      <c r="CA388" s="50"/>
      <c r="CB388" s="50"/>
      <c r="CC388" s="50"/>
      <c r="CD388" s="50"/>
      <c r="CE388" s="50"/>
      <c r="CF388" s="50"/>
      <c r="CG388" s="50"/>
      <c r="CH388" s="50"/>
      <c r="CI388" s="50"/>
      <c r="CJ388" s="50"/>
      <c r="CK388" s="50"/>
      <c r="CL388" s="50"/>
      <c r="CM388" s="50"/>
      <c r="CN388" s="50"/>
      <c r="CO388" s="50"/>
      <c r="CP388" s="50"/>
      <c r="CQ388" s="50"/>
      <c r="CR388" s="50"/>
      <c r="CS388" s="50"/>
      <c r="CT388" s="50"/>
      <c r="CU388" s="50"/>
      <c r="CV388" s="50"/>
      <c r="CW388" s="50"/>
      <c r="CX388" s="50"/>
      <c r="CY388" s="50"/>
      <c r="CZ388" s="50"/>
      <c r="DA388" s="50"/>
      <c r="DB388" s="50"/>
      <c r="DC388" s="50"/>
      <c r="DD388" s="50"/>
      <c r="DE388" s="50"/>
      <c r="DF388" s="50"/>
      <c r="DG388" s="50"/>
      <c r="DH388" s="50"/>
      <c r="DI388" s="50"/>
      <c r="DJ388" s="50"/>
      <c r="DK388" s="50"/>
      <c r="DL388" s="50"/>
      <c r="DM388" s="50"/>
      <c r="DN388" s="50"/>
      <c r="DO388" s="50"/>
      <c r="DP388" s="50"/>
      <c r="DQ388" s="50"/>
      <c r="DR388" s="50"/>
      <c r="DS388" s="50"/>
      <c r="DT388" s="50"/>
      <c r="DU388" s="50"/>
      <c r="DV388" s="50"/>
      <c r="DW388" s="50"/>
      <c r="DX388" s="50"/>
      <c r="DY388" s="50"/>
      <c r="DZ388" s="50"/>
      <c r="EA388" s="50"/>
      <c r="EB388" s="50"/>
      <c r="EC388" s="50"/>
      <c r="ED388" s="50"/>
      <c r="EE388" s="50"/>
      <c r="EF388" s="50"/>
      <c r="EG388" s="50"/>
      <c r="EH388" s="50"/>
      <c r="EI388" s="59"/>
      <c r="EJ388" s="50"/>
      <c r="EK388" s="50"/>
      <c r="EL388" s="50"/>
      <c r="EM388" s="50"/>
      <c r="EN388" s="50"/>
      <c r="EO388" s="50"/>
      <c r="EP388" s="50"/>
      <c r="EQ388" s="50"/>
      <c r="ER388" s="50"/>
      <c r="ES388" s="50"/>
      <c r="ET388" s="50"/>
      <c r="EU388" s="50"/>
      <c r="EV388" s="50"/>
      <c r="EW388" s="50"/>
      <c r="EX388" s="50"/>
      <c r="EY388" s="50"/>
      <c r="EZ388" s="50"/>
      <c r="FA388" s="50"/>
      <c r="FB388" s="50"/>
      <c r="FC388" s="50"/>
      <c r="FD388" s="50"/>
      <c r="FE388" s="50"/>
      <c r="FF388" s="50"/>
      <c r="FG388" s="50"/>
      <c r="FH388" s="50"/>
      <c r="FI388" s="50"/>
      <c r="FJ388" s="50"/>
      <c r="FK388" s="50"/>
      <c r="FL388" s="50"/>
      <c r="FM388" s="50"/>
      <c r="FN388" s="50"/>
      <c r="FO388" s="50"/>
      <c r="FP388" s="50"/>
      <c r="FQ388" s="50"/>
      <c r="FR388" s="50"/>
      <c r="FS388" s="50"/>
      <c r="FT388" s="50"/>
      <c r="FU388" s="50"/>
      <c r="FV388" s="50"/>
      <c r="FW388" s="50"/>
      <c r="FX388" s="50"/>
      <c r="FY388" s="50"/>
      <c r="FZ388" s="50"/>
      <c r="GA388" s="50"/>
      <c r="GB388" s="50"/>
      <c r="GC388" s="50"/>
      <c r="GD388" s="50"/>
      <c r="GE388" s="50"/>
      <c r="GF388" s="50"/>
      <c r="GG388" s="50"/>
      <c r="GH388" s="50"/>
      <c r="GI388" s="50"/>
      <c r="GJ388" s="50"/>
      <c r="GK388" s="50"/>
      <c r="GL388" s="50"/>
      <c r="GM388" s="50"/>
      <c r="GN388" s="50"/>
      <c r="GO388" s="50"/>
      <c r="GP388" s="50"/>
      <c r="GQ388" s="50"/>
      <c r="GR388" s="50"/>
      <c r="GS388" s="50"/>
      <c r="GT388" s="50"/>
      <c r="GU388" s="50"/>
      <c r="GV388" s="50"/>
      <c r="GW388" s="50"/>
      <c r="GX388" s="50"/>
      <c r="GY388" s="50"/>
      <c r="GZ388" s="50"/>
      <c r="HA388" s="50"/>
      <c r="HB388" s="50"/>
      <c r="HC388" s="50"/>
      <c r="HD388" s="50"/>
      <c r="HE388" s="50"/>
      <c r="HF388" s="50"/>
      <c r="HG388" s="50"/>
      <c r="HH388" s="50"/>
      <c r="HI388" s="50"/>
      <c r="HJ388" s="50"/>
      <c r="HK388" s="50"/>
      <c r="HL388" s="50"/>
      <c r="HM388" s="50"/>
      <c r="HN388" s="50"/>
      <c r="HO388" s="50"/>
      <c r="HP388" s="50"/>
      <c r="HQ388" s="50"/>
      <c r="HR388" s="50"/>
      <c r="HS388" s="50"/>
      <c r="HT388" s="151"/>
    </row>
    <row r="389" spans="1:228" s="152" customFormat="1">
      <c r="A389" s="168"/>
      <c r="B389" s="169"/>
      <c r="C389" s="169"/>
      <c r="D389" s="170"/>
      <c r="E389" s="171"/>
      <c r="F389" s="171"/>
      <c r="G389" s="170"/>
      <c r="H389" s="12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  <c r="AS389" s="50"/>
      <c r="AT389" s="50"/>
      <c r="AU389" s="50"/>
      <c r="AV389" s="50"/>
      <c r="AW389" s="50"/>
      <c r="AX389" s="50"/>
      <c r="AY389" s="50"/>
      <c r="AZ389" s="50"/>
      <c r="BA389" s="50"/>
      <c r="BB389" s="50"/>
      <c r="BC389" s="50"/>
      <c r="BD389" s="50"/>
      <c r="BE389" s="50"/>
      <c r="BF389" s="50"/>
      <c r="BG389" s="50"/>
      <c r="BH389" s="50"/>
      <c r="BI389" s="50"/>
      <c r="BJ389" s="50"/>
      <c r="BK389" s="50"/>
      <c r="BL389" s="50"/>
      <c r="BM389" s="50"/>
      <c r="BN389" s="50"/>
      <c r="BO389" s="50"/>
      <c r="BP389" s="50"/>
      <c r="BQ389" s="50"/>
      <c r="BR389" s="50"/>
      <c r="BS389" s="50"/>
      <c r="BT389" s="50"/>
      <c r="BU389" s="50"/>
      <c r="BV389" s="50"/>
      <c r="BW389" s="50"/>
      <c r="BX389" s="50"/>
      <c r="BY389" s="50"/>
      <c r="BZ389" s="50"/>
      <c r="CA389" s="50"/>
      <c r="CB389" s="50"/>
      <c r="CC389" s="50"/>
      <c r="CD389" s="50"/>
      <c r="CE389" s="50"/>
      <c r="CF389" s="50"/>
      <c r="CG389" s="50"/>
      <c r="CH389" s="50"/>
      <c r="CI389" s="50"/>
      <c r="CJ389" s="50"/>
      <c r="CK389" s="50"/>
      <c r="CL389" s="50"/>
      <c r="CM389" s="50"/>
      <c r="CN389" s="50"/>
      <c r="CO389" s="50"/>
      <c r="CP389" s="50"/>
      <c r="CQ389" s="50"/>
      <c r="CR389" s="50"/>
      <c r="CS389" s="50"/>
      <c r="CT389" s="50"/>
      <c r="CU389" s="50"/>
      <c r="CV389" s="50"/>
      <c r="CW389" s="50"/>
      <c r="CX389" s="50"/>
      <c r="CY389" s="50"/>
      <c r="CZ389" s="50"/>
      <c r="DA389" s="50"/>
      <c r="DB389" s="50"/>
      <c r="DC389" s="50"/>
      <c r="DD389" s="50"/>
      <c r="DE389" s="50"/>
      <c r="DF389" s="50"/>
      <c r="DG389" s="50"/>
      <c r="DH389" s="50"/>
      <c r="DI389" s="50"/>
      <c r="DJ389" s="50"/>
      <c r="DK389" s="50"/>
      <c r="DL389" s="50"/>
      <c r="DM389" s="50"/>
      <c r="DN389" s="50"/>
      <c r="DO389" s="50"/>
      <c r="DP389" s="50"/>
      <c r="DQ389" s="50"/>
      <c r="DR389" s="50"/>
      <c r="DS389" s="50"/>
      <c r="DT389" s="50"/>
      <c r="DU389" s="50"/>
      <c r="DV389" s="50"/>
      <c r="DW389" s="50"/>
      <c r="DX389" s="50"/>
      <c r="DY389" s="50"/>
      <c r="DZ389" s="50"/>
      <c r="EA389" s="50"/>
      <c r="EB389" s="50"/>
      <c r="EC389" s="50"/>
      <c r="ED389" s="50"/>
      <c r="EE389" s="50"/>
      <c r="EF389" s="50"/>
      <c r="EG389" s="50"/>
      <c r="EH389" s="50"/>
      <c r="EI389" s="59"/>
      <c r="EJ389" s="50"/>
      <c r="EK389" s="50"/>
      <c r="EL389" s="50"/>
      <c r="EM389" s="50"/>
      <c r="EN389" s="50"/>
      <c r="EO389" s="50"/>
      <c r="EP389" s="50"/>
      <c r="EQ389" s="50"/>
      <c r="ER389" s="50"/>
      <c r="ES389" s="50"/>
      <c r="ET389" s="50"/>
      <c r="EU389" s="50"/>
      <c r="EV389" s="50"/>
      <c r="EW389" s="50"/>
      <c r="EX389" s="50"/>
      <c r="EY389" s="50"/>
      <c r="EZ389" s="50"/>
      <c r="FA389" s="50"/>
      <c r="FB389" s="50"/>
      <c r="FC389" s="50"/>
      <c r="FD389" s="50"/>
      <c r="FE389" s="50"/>
      <c r="FF389" s="50"/>
      <c r="FG389" s="50"/>
      <c r="FH389" s="50"/>
      <c r="FI389" s="50"/>
      <c r="FJ389" s="50"/>
      <c r="FK389" s="50"/>
      <c r="FL389" s="50"/>
      <c r="FM389" s="50"/>
      <c r="FN389" s="50"/>
      <c r="FO389" s="50"/>
      <c r="FP389" s="50"/>
      <c r="FQ389" s="50"/>
      <c r="FR389" s="50"/>
      <c r="FS389" s="50"/>
      <c r="FT389" s="50"/>
      <c r="FU389" s="50"/>
      <c r="FV389" s="50"/>
      <c r="FW389" s="50"/>
      <c r="FX389" s="50"/>
      <c r="FY389" s="50"/>
      <c r="FZ389" s="50"/>
      <c r="GA389" s="50"/>
      <c r="GB389" s="50"/>
      <c r="GC389" s="50"/>
      <c r="GD389" s="50"/>
      <c r="GE389" s="50"/>
      <c r="GF389" s="50"/>
      <c r="GG389" s="50"/>
      <c r="GH389" s="50"/>
      <c r="GI389" s="50"/>
      <c r="GJ389" s="50"/>
      <c r="GK389" s="50"/>
      <c r="GL389" s="50"/>
      <c r="GM389" s="50"/>
      <c r="GN389" s="50"/>
      <c r="GO389" s="50"/>
      <c r="GP389" s="50"/>
      <c r="GQ389" s="50"/>
      <c r="GR389" s="50"/>
      <c r="GS389" s="50"/>
      <c r="GT389" s="50"/>
      <c r="GU389" s="50"/>
      <c r="GV389" s="50"/>
      <c r="GW389" s="50"/>
      <c r="GX389" s="50"/>
      <c r="GY389" s="50"/>
      <c r="GZ389" s="50"/>
      <c r="HA389" s="50"/>
      <c r="HB389" s="50"/>
      <c r="HC389" s="50"/>
      <c r="HD389" s="50"/>
      <c r="HE389" s="50"/>
      <c r="HF389" s="50"/>
      <c r="HG389" s="50"/>
      <c r="HH389" s="50"/>
      <c r="HI389" s="50"/>
      <c r="HJ389" s="50"/>
      <c r="HK389" s="50"/>
      <c r="HL389" s="50"/>
      <c r="HM389" s="50"/>
      <c r="HN389" s="50"/>
      <c r="HO389" s="50"/>
      <c r="HP389" s="50"/>
      <c r="HQ389" s="50"/>
      <c r="HR389" s="50"/>
      <c r="HS389" s="50"/>
      <c r="HT389" s="151"/>
    </row>
    <row r="390" spans="1:228">
      <c r="A390" s="1"/>
      <c r="B390" s="2"/>
      <c r="C390" s="2"/>
      <c r="D390" s="7"/>
      <c r="E390" s="9"/>
      <c r="F390" s="9"/>
      <c r="G390" s="7"/>
    </row>
    <row r="391" spans="1:228">
      <c r="A391" s="1"/>
      <c r="B391" s="2"/>
      <c r="C391" s="2"/>
      <c r="D391" s="7"/>
      <c r="E391" s="9"/>
      <c r="F391" s="9"/>
      <c r="G391" s="7"/>
    </row>
    <row r="392" spans="1:228">
      <c r="A392" s="1"/>
      <c r="B392" s="2"/>
      <c r="C392" s="2"/>
      <c r="D392" s="7"/>
      <c r="E392" s="9"/>
      <c r="F392" s="9"/>
      <c r="G392" s="7"/>
    </row>
    <row r="393" spans="1:228">
      <c r="A393" s="1"/>
      <c r="B393" s="2"/>
      <c r="C393" s="2"/>
      <c r="D393" s="7"/>
      <c r="E393" s="9"/>
      <c r="F393" s="9"/>
      <c r="G393" s="7"/>
    </row>
    <row r="394" spans="1:228">
      <c r="A394" s="1"/>
      <c r="B394" s="2"/>
      <c r="C394" s="2"/>
      <c r="D394" s="7"/>
      <c r="E394" s="9"/>
      <c r="F394" s="9"/>
      <c r="G394" s="7"/>
    </row>
    <row r="395" spans="1:228" s="183" customFormat="1">
      <c r="A395" s="1"/>
      <c r="B395" s="2"/>
      <c r="C395" s="2"/>
      <c r="D395" s="7"/>
      <c r="E395" s="9"/>
      <c r="F395" s="9"/>
      <c r="G395" s="7"/>
      <c r="H395" s="8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/>
      <c r="EC395" s="3"/>
      <c r="ED395" s="3"/>
      <c r="EE395" s="3"/>
      <c r="EF395" s="3"/>
      <c r="EG395" s="3"/>
      <c r="EH395" s="3"/>
      <c r="EI395" s="4"/>
      <c r="EJ395" s="3"/>
      <c r="EK395" s="3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3"/>
      <c r="EW395" s="3"/>
      <c r="EX395" s="3"/>
      <c r="EY395" s="3"/>
      <c r="EZ395" s="3"/>
      <c r="FA395" s="3"/>
      <c r="FB395" s="3"/>
      <c r="FC395" s="3"/>
      <c r="FD395" s="3"/>
      <c r="FE395" s="3"/>
      <c r="FF395" s="3"/>
      <c r="FG395" s="3"/>
      <c r="FH395" s="3"/>
      <c r="FI395" s="3"/>
      <c r="FJ395" s="3"/>
      <c r="FK395" s="3"/>
      <c r="FL395" s="3"/>
      <c r="FM395" s="3"/>
      <c r="FN395" s="3"/>
      <c r="FO395" s="3"/>
      <c r="FP395" s="3"/>
      <c r="FQ395" s="3"/>
      <c r="FR395" s="3"/>
      <c r="FS395" s="3"/>
      <c r="FT395" s="3"/>
      <c r="FU395" s="3"/>
      <c r="FV395" s="3"/>
      <c r="FW395" s="3"/>
      <c r="FX395" s="3"/>
      <c r="FY395" s="3"/>
      <c r="FZ395" s="3"/>
      <c r="GA395" s="3"/>
      <c r="GB395" s="3"/>
      <c r="GC395" s="3"/>
      <c r="GD395" s="3"/>
      <c r="GE395" s="3"/>
      <c r="GF395" s="3"/>
      <c r="GG395" s="3"/>
      <c r="GH395" s="3"/>
      <c r="GI395" s="3"/>
      <c r="GJ395" s="3"/>
      <c r="GK395" s="3"/>
      <c r="GL395" s="3"/>
      <c r="GM395" s="3"/>
      <c r="GN395" s="3"/>
      <c r="GO395" s="3"/>
      <c r="GP395" s="3"/>
      <c r="GQ395" s="3"/>
      <c r="GR395" s="3"/>
      <c r="GS395" s="3"/>
      <c r="GT395" s="3"/>
      <c r="GU395" s="3"/>
      <c r="GV395" s="3"/>
      <c r="GW395" s="3"/>
      <c r="GX395" s="3"/>
      <c r="GY395" s="3"/>
      <c r="GZ395" s="3"/>
      <c r="HA395" s="3"/>
      <c r="HB395" s="3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3"/>
      <c r="HQ395" s="3"/>
      <c r="HR395" s="3"/>
      <c r="HS395" s="3"/>
      <c r="HT395" s="5"/>
    </row>
    <row r="396" spans="1:228" s="183" customFormat="1">
      <c r="A396" s="1"/>
      <c r="B396" s="2"/>
      <c r="C396" s="2"/>
      <c r="D396" s="7"/>
      <c r="E396" s="9"/>
      <c r="F396" s="9"/>
      <c r="G396" s="7"/>
      <c r="H396" s="8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4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/>
      <c r="GY396" s="3"/>
      <c r="GZ396" s="3"/>
      <c r="HA396" s="3"/>
      <c r="HB396" s="3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3"/>
      <c r="HQ396" s="3"/>
      <c r="HR396" s="3"/>
      <c r="HS396" s="3"/>
      <c r="HT396" s="5"/>
    </row>
    <row r="397" spans="1:228" s="183" customFormat="1">
      <c r="A397" s="1"/>
      <c r="B397" s="2"/>
      <c r="C397" s="2"/>
      <c r="D397" s="7"/>
      <c r="E397" s="9"/>
      <c r="F397" s="9"/>
      <c r="G397" s="7"/>
      <c r="H397" s="8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/>
      <c r="EC397" s="3"/>
      <c r="ED397" s="3"/>
      <c r="EE397" s="3"/>
      <c r="EF397" s="3"/>
      <c r="EG397" s="3"/>
      <c r="EH397" s="3"/>
      <c r="EI397" s="4"/>
      <c r="EJ397" s="3"/>
      <c r="EK397" s="3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3"/>
      <c r="EW397" s="3"/>
      <c r="EX397" s="3"/>
      <c r="EY397" s="3"/>
      <c r="EZ397" s="3"/>
      <c r="FA397" s="3"/>
      <c r="FB397" s="3"/>
      <c r="FC397" s="3"/>
      <c r="FD397" s="3"/>
      <c r="FE397" s="3"/>
      <c r="FF397" s="3"/>
      <c r="FG397" s="3"/>
      <c r="FH397" s="3"/>
      <c r="FI397" s="3"/>
      <c r="FJ397" s="3"/>
      <c r="FK397" s="3"/>
      <c r="FL397" s="3"/>
      <c r="FM397" s="3"/>
      <c r="FN397" s="3"/>
      <c r="FO397" s="3"/>
      <c r="FP397" s="3"/>
      <c r="FQ397" s="3"/>
      <c r="FR397" s="3"/>
      <c r="FS397" s="3"/>
      <c r="FT397" s="3"/>
      <c r="FU397" s="3"/>
      <c r="FV397" s="3"/>
      <c r="FW397" s="3"/>
      <c r="FX397" s="3"/>
      <c r="FY397" s="3"/>
      <c r="FZ397" s="3"/>
      <c r="GA397" s="3"/>
      <c r="GB397" s="3"/>
      <c r="GC397" s="3"/>
      <c r="GD397" s="3"/>
      <c r="GE397" s="3"/>
      <c r="GF397" s="3"/>
      <c r="GG397" s="3"/>
      <c r="GH397" s="3"/>
      <c r="GI397" s="3"/>
      <c r="GJ397" s="3"/>
      <c r="GK397" s="3"/>
      <c r="GL397" s="3"/>
      <c r="GM397" s="3"/>
      <c r="GN397" s="3"/>
      <c r="GO397" s="3"/>
      <c r="GP397" s="3"/>
      <c r="GQ397" s="3"/>
      <c r="GR397" s="3"/>
      <c r="GS397" s="3"/>
      <c r="GT397" s="3"/>
      <c r="GU397" s="3"/>
      <c r="GV397" s="3"/>
      <c r="GW397" s="3"/>
      <c r="GX397" s="3"/>
      <c r="GY397" s="3"/>
      <c r="GZ397" s="3"/>
      <c r="HA397" s="3"/>
      <c r="HB397" s="3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3"/>
      <c r="HQ397" s="3"/>
      <c r="HR397" s="3"/>
      <c r="HS397" s="3"/>
      <c r="HT397" s="5"/>
    </row>
    <row r="398" spans="1:228" s="183" customFormat="1">
      <c r="A398" s="1"/>
      <c r="B398" s="2"/>
      <c r="C398" s="2"/>
      <c r="D398" s="7"/>
      <c r="E398" s="9"/>
      <c r="F398" s="9"/>
      <c r="G398" s="7"/>
      <c r="H398" s="8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/>
      <c r="EC398" s="3"/>
      <c r="ED398" s="3"/>
      <c r="EE398" s="3"/>
      <c r="EF398" s="3"/>
      <c r="EG398" s="3"/>
      <c r="EH398" s="3"/>
      <c r="EI398" s="4"/>
      <c r="EJ398" s="3"/>
      <c r="EK398" s="3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3"/>
      <c r="EW398" s="3"/>
      <c r="EX398" s="3"/>
      <c r="EY398" s="3"/>
      <c r="EZ398" s="3"/>
      <c r="FA398" s="3"/>
      <c r="FB398" s="3"/>
      <c r="FC398" s="3"/>
      <c r="FD398" s="3"/>
      <c r="FE398" s="3"/>
      <c r="FF398" s="3"/>
      <c r="FG398" s="3"/>
      <c r="FH398" s="3"/>
      <c r="FI398" s="3"/>
      <c r="FJ398" s="3"/>
      <c r="FK398" s="3"/>
      <c r="FL398" s="3"/>
      <c r="FM398" s="3"/>
      <c r="FN398" s="3"/>
      <c r="FO398" s="3"/>
      <c r="FP398" s="3"/>
      <c r="FQ398" s="3"/>
      <c r="FR398" s="3"/>
      <c r="FS398" s="3"/>
      <c r="FT398" s="3"/>
      <c r="FU398" s="3"/>
      <c r="FV398" s="3"/>
      <c r="FW398" s="3"/>
      <c r="FX398" s="3"/>
      <c r="FY398" s="3"/>
      <c r="FZ398" s="3"/>
      <c r="GA398" s="3"/>
      <c r="GB398" s="3"/>
      <c r="GC398" s="3"/>
      <c r="GD398" s="3"/>
      <c r="GE398" s="3"/>
      <c r="GF398" s="3"/>
      <c r="GG398" s="3"/>
      <c r="GH398" s="3"/>
      <c r="GI398" s="3"/>
      <c r="GJ398" s="3"/>
      <c r="GK398" s="3"/>
      <c r="GL398" s="3"/>
      <c r="GM398" s="3"/>
      <c r="GN398" s="3"/>
      <c r="GO398" s="3"/>
      <c r="GP398" s="3"/>
      <c r="GQ398" s="3"/>
      <c r="GR398" s="3"/>
      <c r="GS398" s="3"/>
      <c r="GT398" s="3"/>
      <c r="GU398" s="3"/>
      <c r="GV398" s="3"/>
      <c r="GW398" s="3"/>
      <c r="GX398" s="3"/>
      <c r="GY398" s="3"/>
      <c r="GZ398" s="3"/>
      <c r="HA398" s="3"/>
      <c r="HB398" s="3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3"/>
      <c r="HQ398" s="3"/>
      <c r="HR398" s="3"/>
      <c r="HS398" s="3"/>
      <c r="HT398" s="5"/>
    </row>
    <row r="399" spans="1:228" s="183" customFormat="1">
      <c r="A399" s="1"/>
      <c r="B399" s="2"/>
      <c r="C399" s="2"/>
      <c r="D399" s="7"/>
      <c r="E399" s="9"/>
      <c r="F399" s="9"/>
      <c r="G399" s="7"/>
      <c r="H399" s="8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/>
      <c r="EC399" s="3"/>
      <c r="ED399" s="3"/>
      <c r="EE399" s="3"/>
      <c r="EF399" s="3"/>
      <c r="EG399" s="3"/>
      <c r="EH399" s="3"/>
      <c r="EI399" s="4"/>
      <c r="EJ399" s="3"/>
      <c r="EK399" s="3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3"/>
      <c r="EW399" s="3"/>
      <c r="EX399" s="3"/>
      <c r="EY399" s="3"/>
      <c r="EZ399" s="3"/>
      <c r="FA399" s="3"/>
      <c r="FB399" s="3"/>
      <c r="FC399" s="3"/>
      <c r="FD399" s="3"/>
      <c r="FE399" s="3"/>
      <c r="FF399" s="3"/>
      <c r="FG399" s="3"/>
      <c r="FH399" s="3"/>
      <c r="FI399" s="3"/>
      <c r="FJ399" s="3"/>
      <c r="FK399" s="3"/>
      <c r="FL399" s="3"/>
      <c r="FM399" s="3"/>
      <c r="FN399" s="3"/>
      <c r="FO399" s="3"/>
      <c r="FP399" s="3"/>
      <c r="FQ399" s="3"/>
      <c r="FR399" s="3"/>
      <c r="FS399" s="3"/>
      <c r="FT399" s="3"/>
      <c r="FU399" s="3"/>
      <c r="FV399" s="3"/>
      <c r="FW399" s="3"/>
      <c r="FX399" s="3"/>
      <c r="FY399" s="3"/>
      <c r="FZ399" s="3"/>
      <c r="GA399" s="3"/>
      <c r="GB399" s="3"/>
      <c r="GC399" s="3"/>
      <c r="GD399" s="3"/>
      <c r="GE399" s="3"/>
      <c r="GF399" s="3"/>
      <c r="GG399" s="3"/>
      <c r="GH399" s="3"/>
      <c r="GI399" s="3"/>
      <c r="GJ399" s="3"/>
      <c r="GK399" s="3"/>
      <c r="GL399" s="3"/>
      <c r="GM399" s="3"/>
      <c r="GN399" s="3"/>
      <c r="GO399" s="3"/>
      <c r="GP399" s="3"/>
      <c r="GQ399" s="3"/>
      <c r="GR399" s="3"/>
      <c r="GS399" s="3"/>
      <c r="GT399" s="3"/>
      <c r="GU399" s="3"/>
      <c r="GV399" s="3"/>
      <c r="GW399" s="3"/>
      <c r="GX399" s="3"/>
      <c r="GY399" s="3"/>
      <c r="GZ399" s="3"/>
      <c r="HA399" s="3"/>
      <c r="HB399" s="3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3"/>
      <c r="HQ399" s="3"/>
      <c r="HR399" s="3"/>
      <c r="HS399" s="3"/>
      <c r="HT399" s="5"/>
    </row>
    <row r="400" spans="1:228" s="183" customFormat="1">
      <c r="A400" s="1"/>
      <c r="B400" s="2"/>
      <c r="C400" s="2"/>
      <c r="D400" s="7"/>
      <c r="E400" s="9"/>
      <c r="F400" s="9"/>
      <c r="G400" s="7"/>
      <c r="H400" s="8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/>
      <c r="EC400" s="3"/>
      <c r="ED400" s="3"/>
      <c r="EE400" s="3"/>
      <c r="EF400" s="3"/>
      <c r="EG400" s="3"/>
      <c r="EH400" s="3"/>
      <c r="EI400" s="4"/>
      <c r="EJ400" s="3"/>
      <c r="EK400" s="3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3"/>
      <c r="EW400" s="3"/>
      <c r="EX400" s="3"/>
      <c r="EY400" s="3"/>
      <c r="EZ400" s="3"/>
      <c r="FA400" s="3"/>
      <c r="FB400" s="3"/>
      <c r="FC400" s="3"/>
      <c r="FD400" s="3"/>
      <c r="FE400" s="3"/>
      <c r="FF400" s="3"/>
      <c r="FG400" s="3"/>
      <c r="FH400" s="3"/>
      <c r="FI400" s="3"/>
      <c r="FJ400" s="3"/>
      <c r="FK400" s="3"/>
      <c r="FL400" s="3"/>
      <c r="FM400" s="3"/>
      <c r="FN400" s="3"/>
      <c r="FO400" s="3"/>
      <c r="FP400" s="3"/>
      <c r="FQ400" s="3"/>
      <c r="FR400" s="3"/>
      <c r="FS400" s="3"/>
      <c r="FT400" s="3"/>
      <c r="FU400" s="3"/>
      <c r="FV400" s="3"/>
      <c r="FW400" s="3"/>
      <c r="FX400" s="3"/>
      <c r="FY400" s="3"/>
      <c r="FZ400" s="3"/>
      <c r="GA400" s="3"/>
      <c r="GB400" s="3"/>
      <c r="GC400" s="3"/>
      <c r="GD400" s="3"/>
      <c r="GE400" s="3"/>
      <c r="GF400" s="3"/>
      <c r="GG400" s="3"/>
      <c r="GH400" s="3"/>
      <c r="GI400" s="3"/>
      <c r="GJ400" s="3"/>
      <c r="GK400" s="3"/>
      <c r="GL400" s="3"/>
      <c r="GM400" s="3"/>
      <c r="GN400" s="3"/>
      <c r="GO400" s="3"/>
      <c r="GP400" s="3"/>
      <c r="GQ400" s="3"/>
      <c r="GR400" s="3"/>
      <c r="GS400" s="3"/>
      <c r="GT400" s="3"/>
      <c r="GU400" s="3"/>
      <c r="GV400" s="3"/>
      <c r="GW400" s="3"/>
      <c r="GX400" s="3"/>
      <c r="GY400" s="3"/>
      <c r="GZ400" s="3"/>
      <c r="HA400" s="3"/>
      <c r="HB400" s="3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3"/>
      <c r="HQ400" s="3"/>
      <c r="HR400" s="3"/>
      <c r="HS400" s="3"/>
      <c r="HT400" s="5"/>
    </row>
    <row r="401" spans="1:228" s="183" customFormat="1">
      <c r="A401" s="1"/>
      <c r="B401" s="2"/>
      <c r="C401" s="2"/>
      <c r="D401" s="7"/>
      <c r="E401" s="9"/>
      <c r="F401" s="9"/>
      <c r="G401" s="7"/>
      <c r="H401" s="8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/>
      <c r="EC401" s="3"/>
      <c r="ED401" s="3"/>
      <c r="EE401" s="3"/>
      <c r="EF401" s="3"/>
      <c r="EG401" s="3"/>
      <c r="EH401" s="3"/>
      <c r="EI401" s="4"/>
      <c r="EJ401" s="3"/>
      <c r="EK401" s="3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3"/>
      <c r="EW401" s="3"/>
      <c r="EX401" s="3"/>
      <c r="EY401" s="3"/>
      <c r="EZ401" s="3"/>
      <c r="FA401" s="3"/>
      <c r="FB401" s="3"/>
      <c r="FC401" s="3"/>
      <c r="FD401" s="3"/>
      <c r="FE401" s="3"/>
      <c r="FF401" s="3"/>
      <c r="FG401" s="3"/>
      <c r="FH401" s="3"/>
      <c r="FI401" s="3"/>
      <c r="FJ401" s="3"/>
      <c r="FK401" s="3"/>
      <c r="FL401" s="3"/>
      <c r="FM401" s="3"/>
      <c r="FN401" s="3"/>
      <c r="FO401" s="3"/>
      <c r="FP401" s="3"/>
      <c r="FQ401" s="3"/>
      <c r="FR401" s="3"/>
      <c r="FS401" s="3"/>
      <c r="FT401" s="3"/>
      <c r="FU401" s="3"/>
      <c r="FV401" s="3"/>
      <c r="FW401" s="3"/>
      <c r="FX401" s="3"/>
      <c r="FY401" s="3"/>
      <c r="FZ401" s="3"/>
      <c r="GA401" s="3"/>
      <c r="GB401" s="3"/>
      <c r="GC401" s="3"/>
      <c r="GD401" s="3"/>
      <c r="GE401" s="3"/>
      <c r="GF401" s="3"/>
      <c r="GG401" s="3"/>
      <c r="GH401" s="3"/>
      <c r="GI401" s="3"/>
      <c r="GJ401" s="3"/>
      <c r="GK401" s="3"/>
      <c r="GL401" s="3"/>
      <c r="GM401" s="3"/>
      <c r="GN401" s="3"/>
      <c r="GO401" s="3"/>
      <c r="GP401" s="3"/>
      <c r="GQ401" s="3"/>
      <c r="GR401" s="3"/>
      <c r="GS401" s="3"/>
      <c r="GT401" s="3"/>
      <c r="GU401" s="3"/>
      <c r="GV401" s="3"/>
      <c r="GW401" s="3"/>
      <c r="GX401" s="3"/>
      <c r="GY401" s="3"/>
      <c r="GZ401" s="3"/>
      <c r="HA401" s="3"/>
      <c r="HB401" s="3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3"/>
      <c r="HQ401" s="3"/>
      <c r="HR401" s="3"/>
      <c r="HS401" s="3"/>
      <c r="HT401" s="5"/>
    </row>
    <row r="402" spans="1:228" s="183" customFormat="1">
      <c r="A402" s="1"/>
      <c r="B402" s="2"/>
      <c r="C402" s="2"/>
      <c r="D402" s="7"/>
      <c r="E402" s="9"/>
      <c r="F402" s="9"/>
      <c r="G402" s="7"/>
      <c r="H402" s="8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4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3"/>
      <c r="FD402" s="3"/>
      <c r="FE402" s="3"/>
      <c r="FF402" s="3"/>
      <c r="FG402" s="3"/>
      <c r="FH402" s="3"/>
      <c r="FI402" s="3"/>
      <c r="FJ402" s="3"/>
      <c r="FK402" s="3"/>
      <c r="FL402" s="3"/>
      <c r="FM402" s="3"/>
      <c r="FN402" s="3"/>
      <c r="FO402" s="3"/>
      <c r="FP402" s="3"/>
      <c r="FQ402" s="3"/>
      <c r="FR402" s="3"/>
      <c r="FS402" s="3"/>
      <c r="FT402" s="3"/>
      <c r="FU402" s="3"/>
      <c r="FV402" s="3"/>
      <c r="FW402" s="3"/>
      <c r="FX402" s="3"/>
      <c r="FY402" s="3"/>
      <c r="FZ402" s="3"/>
      <c r="GA402" s="3"/>
      <c r="GB402" s="3"/>
      <c r="GC402" s="3"/>
      <c r="GD402" s="3"/>
      <c r="GE402" s="3"/>
      <c r="GF402" s="3"/>
      <c r="GG402" s="3"/>
      <c r="GH402" s="3"/>
      <c r="GI402" s="3"/>
      <c r="GJ402" s="3"/>
      <c r="GK402" s="3"/>
      <c r="GL402" s="3"/>
      <c r="GM402" s="3"/>
      <c r="GN402" s="3"/>
      <c r="GO402" s="3"/>
      <c r="GP402" s="3"/>
      <c r="GQ402" s="3"/>
      <c r="GR402" s="3"/>
      <c r="GS402" s="3"/>
      <c r="GT402" s="3"/>
      <c r="GU402" s="3"/>
      <c r="GV402" s="3"/>
      <c r="GW402" s="3"/>
      <c r="GX402" s="3"/>
      <c r="GY402" s="3"/>
      <c r="GZ402" s="3"/>
      <c r="HA402" s="3"/>
      <c r="HB402" s="3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3"/>
      <c r="HQ402" s="3"/>
      <c r="HR402" s="3"/>
      <c r="HS402" s="3"/>
      <c r="HT402" s="5"/>
    </row>
    <row r="403" spans="1:228" s="183" customFormat="1">
      <c r="A403" s="1"/>
      <c r="B403" s="2"/>
      <c r="C403" s="2"/>
      <c r="D403" s="7"/>
      <c r="E403" s="9"/>
      <c r="F403" s="9"/>
      <c r="G403" s="7"/>
      <c r="H403" s="8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4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/>
      <c r="GY403" s="3"/>
      <c r="GZ403" s="3"/>
      <c r="HA403" s="3"/>
      <c r="HB403" s="3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3"/>
      <c r="HQ403" s="3"/>
      <c r="HR403" s="3"/>
      <c r="HS403" s="3"/>
      <c r="HT403" s="5"/>
    </row>
    <row r="404" spans="1:228" s="183" customFormat="1">
      <c r="A404" s="1"/>
      <c r="B404" s="2"/>
      <c r="C404" s="2"/>
      <c r="D404" s="7"/>
      <c r="E404" s="9"/>
      <c r="F404" s="9"/>
      <c r="G404" s="7"/>
      <c r="H404" s="8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/>
      <c r="EC404" s="3"/>
      <c r="ED404" s="3"/>
      <c r="EE404" s="3"/>
      <c r="EF404" s="3"/>
      <c r="EG404" s="3"/>
      <c r="EH404" s="3"/>
      <c r="EI404" s="4"/>
      <c r="EJ404" s="3"/>
      <c r="EK404" s="3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3"/>
      <c r="EW404" s="3"/>
      <c r="EX404" s="3"/>
      <c r="EY404" s="3"/>
      <c r="EZ404" s="3"/>
      <c r="FA404" s="3"/>
      <c r="FB404" s="3"/>
      <c r="FC404" s="3"/>
      <c r="FD404" s="3"/>
      <c r="FE404" s="3"/>
      <c r="FF404" s="3"/>
      <c r="FG404" s="3"/>
      <c r="FH404" s="3"/>
      <c r="FI404" s="3"/>
      <c r="FJ404" s="3"/>
      <c r="FK404" s="3"/>
      <c r="FL404" s="3"/>
      <c r="FM404" s="3"/>
      <c r="FN404" s="3"/>
      <c r="FO404" s="3"/>
      <c r="FP404" s="3"/>
      <c r="FQ404" s="3"/>
      <c r="FR404" s="3"/>
      <c r="FS404" s="3"/>
      <c r="FT404" s="3"/>
      <c r="FU404" s="3"/>
      <c r="FV404" s="3"/>
      <c r="FW404" s="3"/>
      <c r="FX404" s="3"/>
      <c r="FY404" s="3"/>
      <c r="FZ404" s="3"/>
      <c r="GA404" s="3"/>
      <c r="GB404" s="3"/>
      <c r="GC404" s="3"/>
      <c r="GD404" s="3"/>
      <c r="GE404" s="3"/>
      <c r="GF404" s="3"/>
      <c r="GG404" s="3"/>
      <c r="GH404" s="3"/>
      <c r="GI404" s="3"/>
      <c r="GJ404" s="3"/>
      <c r="GK404" s="3"/>
      <c r="GL404" s="3"/>
      <c r="GM404" s="3"/>
      <c r="GN404" s="3"/>
      <c r="GO404" s="3"/>
      <c r="GP404" s="3"/>
      <c r="GQ404" s="3"/>
      <c r="GR404" s="3"/>
      <c r="GS404" s="3"/>
      <c r="GT404" s="3"/>
      <c r="GU404" s="3"/>
      <c r="GV404" s="3"/>
      <c r="GW404" s="3"/>
      <c r="GX404" s="3"/>
      <c r="GY404" s="3"/>
      <c r="GZ404" s="3"/>
      <c r="HA404" s="3"/>
      <c r="HB404" s="3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3"/>
      <c r="HQ404" s="3"/>
      <c r="HR404" s="3"/>
      <c r="HS404" s="3"/>
      <c r="HT404" s="5"/>
    </row>
    <row r="405" spans="1:228" s="183" customFormat="1">
      <c r="A405" s="1"/>
      <c r="B405" s="2"/>
      <c r="C405" s="2"/>
      <c r="D405" s="7"/>
      <c r="E405" s="9"/>
      <c r="F405" s="9"/>
      <c r="G405" s="7"/>
      <c r="H405" s="8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/>
      <c r="DV405" s="3"/>
      <c r="DW405" s="3"/>
      <c r="DX405" s="3"/>
      <c r="DY405" s="3"/>
      <c r="DZ405" s="3"/>
      <c r="EA405" s="3"/>
      <c r="EB405" s="3"/>
      <c r="EC405" s="3"/>
      <c r="ED405" s="3"/>
      <c r="EE405" s="3"/>
      <c r="EF405" s="3"/>
      <c r="EG405" s="3"/>
      <c r="EH405" s="3"/>
      <c r="EI405" s="4"/>
      <c r="EJ405" s="3"/>
      <c r="EK405" s="3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3"/>
      <c r="EW405" s="3"/>
      <c r="EX405" s="3"/>
      <c r="EY405" s="3"/>
      <c r="EZ405" s="3"/>
      <c r="FA405" s="3"/>
      <c r="FB405" s="3"/>
      <c r="FC405" s="3"/>
      <c r="FD405" s="3"/>
      <c r="FE405" s="3"/>
      <c r="FF405" s="3"/>
      <c r="FG405" s="3"/>
      <c r="FH405" s="3"/>
      <c r="FI405" s="3"/>
      <c r="FJ405" s="3"/>
      <c r="FK405" s="3"/>
      <c r="FL405" s="3"/>
      <c r="FM405" s="3"/>
      <c r="FN405" s="3"/>
      <c r="FO405" s="3"/>
      <c r="FP405" s="3"/>
      <c r="FQ405" s="3"/>
      <c r="FR405" s="3"/>
      <c r="FS405" s="3"/>
      <c r="FT405" s="3"/>
      <c r="FU405" s="3"/>
      <c r="FV405" s="3"/>
      <c r="FW405" s="3"/>
      <c r="FX405" s="3"/>
      <c r="FY405" s="3"/>
      <c r="FZ405" s="3"/>
      <c r="GA405" s="3"/>
      <c r="GB405" s="3"/>
      <c r="GC405" s="3"/>
      <c r="GD405" s="3"/>
      <c r="GE405" s="3"/>
      <c r="GF405" s="3"/>
      <c r="GG405" s="3"/>
      <c r="GH405" s="3"/>
      <c r="GI405" s="3"/>
      <c r="GJ405" s="3"/>
      <c r="GK405" s="3"/>
      <c r="GL405" s="3"/>
      <c r="GM405" s="3"/>
      <c r="GN405" s="3"/>
      <c r="GO405" s="3"/>
      <c r="GP405" s="3"/>
      <c r="GQ405" s="3"/>
      <c r="GR405" s="3"/>
      <c r="GS405" s="3"/>
      <c r="GT405" s="3"/>
      <c r="GU405" s="3"/>
      <c r="GV405" s="3"/>
      <c r="GW405" s="3"/>
      <c r="GX405" s="3"/>
      <c r="GY405" s="3"/>
      <c r="GZ405" s="3"/>
      <c r="HA405" s="3"/>
      <c r="HB405" s="3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3"/>
      <c r="HQ405" s="3"/>
      <c r="HR405" s="3"/>
      <c r="HS405" s="3"/>
      <c r="HT405" s="5"/>
    </row>
    <row r="406" spans="1:228" s="183" customFormat="1">
      <c r="A406" s="1"/>
      <c r="B406" s="2"/>
      <c r="C406" s="2"/>
      <c r="D406" s="7"/>
      <c r="E406" s="9"/>
      <c r="F406" s="9"/>
      <c r="G406" s="7"/>
      <c r="H406" s="8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4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3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/>
      <c r="GY406" s="3"/>
      <c r="GZ406" s="3"/>
      <c r="HA406" s="3"/>
      <c r="HB406" s="3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3"/>
      <c r="HQ406" s="3"/>
      <c r="HR406" s="3"/>
      <c r="HS406" s="3"/>
      <c r="HT406" s="5"/>
    </row>
    <row r="407" spans="1:228" s="183" customFormat="1">
      <c r="A407" s="1"/>
      <c r="B407" s="2"/>
      <c r="C407" s="2"/>
      <c r="D407" s="7"/>
      <c r="E407" s="9"/>
      <c r="F407" s="9"/>
      <c r="G407" s="7"/>
      <c r="H407" s="8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4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/>
      <c r="GY407" s="3"/>
      <c r="GZ407" s="3"/>
      <c r="HA407" s="3"/>
      <c r="HB407" s="3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3"/>
      <c r="HQ407" s="3"/>
      <c r="HR407" s="3"/>
      <c r="HS407" s="3"/>
      <c r="HT407" s="5"/>
    </row>
    <row r="408" spans="1:228" s="183" customFormat="1">
      <c r="A408" s="1"/>
      <c r="B408" s="2"/>
      <c r="C408" s="2"/>
      <c r="D408" s="7"/>
      <c r="E408" s="9"/>
      <c r="F408" s="9"/>
      <c r="G408" s="7"/>
      <c r="H408" s="8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/>
      <c r="EC408" s="3"/>
      <c r="ED408" s="3"/>
      <c r="EE408" s="3"/>
      <c r="EF408" s="3"/>
      <c r="EG408" s="3"/>
      <c r="EH408" s="3"/>
      <c r="EI408" s="4"/>
      <c r="EJ408" s="3"/>
      <c r="EK408" s="3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3"/>
      <c r="EW408" s="3"/>
      <c r="EX408" s="3"/>
      <c r="EY408" s="3"/>
      <c r="EZ408" s="3"/>
      <c r="FA408" s="3"/>
      <c r="FB408" s="3"/>
      <c r="FC408" s="3"/>
      <c r="FD408" s="3"/>
      <c r="FE408" s="3"/>
      <c r="FF408" s="3"/>
      <c r="FG408" s="3"/>
      <c r="FH408" s="3"/>
      <c r="FI408" s="3"/>
      <c r="FJ408" s="3"/>
      <c r="FK408" s="3"/>
      <c r="FL408" s="3"/>
      <c r="FM408" s="3"/>
      <c r="FN408" s="3"/>
      <c r="FO408" s="3"/>
      <c r="FP408" s="3"/>
      <c r="FQ408" s="3"/>
      <c r="FR408" s="3"/>
      <c r="FS408" s="3"/>
      <c r="FT408" s="3"/>
      <c r="FU408" s="3"/>
      <c r="FV408" s="3"/>
      <c r="FW408" s="3"/>
      <c r="FX408" s="3"/>
      <c r="FY408" s="3"/>
      <c r="FZ408" s="3"/>
      <c r="GA408" s="3"/>
      <c r="GB408" s="3"/>
      <c r="GC408" s="3"/>
      <c r="GD408" s="3"/>
      <c r="GE408" s="3"/>
      <c r="GF408" s="3"/>
      <c r="GG408" s="3"/>
      <c r="GH408" s="3"/>
      <c r="GI408" s="3"/>
      <c r="GJ408" s="3"/>
      <c r="GK408" s="3"/>
      <c r="GL408" s="3"/>
      <c r="GM408" s="3"/>
      <c r="GN408" s="3"/>
      <c r="GO408" s="3"/>
      <c r="GP408" s="3"/>
      <c r="GQ408" s="3"/>
      <c r="GR408" s="3"/>
      <c r="GS408" s="3"/>
      <c r="GT408" s="3"/>
      <c r="GU408" s="3"/>
      <c r="GV408" s="3"/>
      <c r="GW408" s="3"/>
      <c r="GX408" s="3"/>
      <c r="GY408" s="3"/>
      <c r="GZ408" s="3"/>
      <c r="HA408" s="3"/>
      <c r="HB408" s="3"/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3"/>
      <c r="HQ408" s="3"/>
      <c r="HR408" s="3"/>
      <c r="HS408" s="3"/>
      <c r="HT408" s="5"/>
    </row>
    <row r="409" spans="1:228" s="183" customFormat="1">
      <c r="A409" s="1"/>
      <c r="B409" s="2"/>
      <c r="C409" s="2"/>
      <c r="D409" s="7"/>
      <c r="E409" s="9"/>
      <c r="F409" s="9"/>
      <c r="G409" s="7"/>
      <c r="H409" s="8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/>
      <c r="EC409" s="3"/>
      <c r="ED409" s="3"/>
      <c r="EE409" s="3"/>
      <c r="EF409" s="3"/>
      <c r="EG409" s="3"/>
      <c r="EH409" s="3"/>
      <c r="EI409" s="4"/>
      <c r="EJ409" s="3"/>
      <c r="EK409" s="3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3"/>
      <c r="EW409" s="3"/>
      <c r="EX409" s="3"/>
      <c r="EY409" s="3"/>
      <c r="EZ409" s="3"/>
      <c r="FA409" s="3"/>
      <c r="FB409" s="3"/>
      <c r="FC409" s="3"/>
      <c r="FD409" s="3"/>
      <c r="FE409" s="3"/>
      <c r="FF409" s="3"/>
      <c r="FG409" s="3"/>
      <c r="FH409" s="3"/>
      <c r="FI409" s="3"/>
      <c r="FJ409" s="3"/>
      <c r="FK409" s="3"/>
      <c r="FL409" s="3"/>
      <c r="FM409" s="3"/>
      <c r="FN409" s="3"/>
      <c r="FO409" s="3"/>
      <c r="FP409" s="3"/>
      <c r="FQ409" s="3"/>
      <c r="FR409" s="3"/>
      <c r="FS409" s="3"/>
      <c r="FT409" s="3"/>
      <c r="FU409" s="3"/>
      <c r="FV409" s="3"/>
      <c r="FW409" s="3"/>
      <c r="FX409" s="3"/>
      <c r="FY409" s="3"/>
      <c r="FZ409" s="3"/>
      <c r="GA409" s="3"/>
      <c r="GB409" s="3"/>
      <c r="GC409" s="3"/>
      <c r="GD409" s="3"/>
      <c r="GE409" s="3"/>
      <c r="GF409" s="3"/>
      <c r="GG409" s="3"/>
      <c r="GH409" s="3"/>
      <c r="GI409" s="3"/>
      <c r="GJ409" s="3"/>
      <c r="GK409" s="3"/>
      <c r="GL409" s="3"/>
      <c r="GM409" s="3"/>
      <c r="GN409" s="3"/>
      <c r="GO409" s="3"/>
      <c r="GP409" s="3"/>
      <c r="GQ409" s="3"/>
      <c r="GR409" s="3"/>
      <c r="GS409" s="3"/>
      <c r="GT409" s="3"/>
      <c r="GU409" s="3"/>
      <c r="GV409" s="3"/>
      <c r="GW409" s="3"/>
      <c r="GX409" s="3"/>
      <c r="GY409" s="3"/>
      <c r="GZ409" s="3"/>
      <c r="HA409" s="3"/>
      <c r="HB409" s="3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3"/>
      <c r="HQ409" s="3"/>
      <c r="HR409" s="3"/>
      <c r="HS409" s="3"/>
      <c r="HT409" s="5"/>
    </row>
    <row r="410" spans="1:228" s="183" customFormat="1">
      <c r="A410" s="1"/>
      <c r="B410" s="2"/>
      <c r="C410" s="2"/>
      <c r="D410" s="7"/>
      <c r="E410" s="9"/>
      <c r="F410" s="9"/>
      <c r="G410" s="7"/>
      <c r="H410" s="8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/>
      <c r="EC410" s="3"/>
      <c r="ED410" s="3"/>
      <c r="EE410" s="3"/>
      <c r="EF410" s="3"/>
      <c r="EG410" s="3"/>
      <c r="EH410" s="3"/>
      <c r="EI410" s="4"/>
      <c r="EJ410" s="3"/>
      <c r="EK410" s="3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3"/>
      <c r="EW410" s="3"/>
      <c r="EX410" s="3"/>
      <c r="EY410" s="3"/>
      <c r="EZ410" s="3"/>
      <c r="FA410" s="3"/>
      <c r="FB410" s="3"/>
      <c r="FC410" s="3"/>
      <c r="FD410" s="3"/>
      <c r="FE410" s="3"/>
      <c r="FF410" s="3"/>
      <c r="FG410" s="3"/>
      <c r="FH410" s="3"/>
      <c r="FI410" s="3"/>
      <c r="FJ410" s="3"/>
      <c r="FK410" s="3"/>
      <c r="FL410" s="3"/>
      <c r="FM410" s="3"/>
      <c r="FN410" s="3"/>
      <c r="FO410" s="3"/>
      <c r="FP410" s="3"/>
      <c r="FQ410" s="3"/>
      <c r="FR410" s="3"/>
      <c r="FS410" s="3"/>
      <c r="FT410" s="3"/>
      <c r="FU410" s="3"/>
      <c r="FV410" s="3"/>
      <c r="FW410" s="3"/>
      <c r="FX410" s="3"/>
      <c r="FY410" s="3"/>
      <c r="FZ410" s="3"/>
      <c r="GA410" s="3"/>
      <c r="GB410" s="3"/>
      <c r="GC410" s="3"/>
      <c r="GD410" s="3"/>
      <c r="GE410" s="3"/>
      <c r="GF410" s="3"/>
      <c r="GG410" s="3"/>
      <c r="GH410" s="3"/>
      <c r="GI410" s="3"/>
      <c r="GJ410" s="3"/>
      <c r="GK410" s="3"/>
      <c r="GL410" s="3"/>
      <c r="GM410" s="3"/>
      <c r="GN410" s="3"/>
      <c r="GO410" s="3"/>
      <c r="GP410" s="3"/>
      <c r="GQ410" s="3"/>
      <c r="GR410" s="3"/>
      <c r="GS410" s="3"/>
      <c r="GT410" s="3"/>
      <c r="GU410" s="3"/>
      <c r="GV410" s="3"/>
      <c r="GW410" s="3"/>
      <c r="GX410" s="3"/>
      <c r="GY410" s="3"/>
      <c r="GZ410" s="3"/>
      <c r="HA410" s="3"/>
      <c r="HB410" s="3"/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3"/>
      <c r="HQ410" s="3"/>
      <c r="HR410" s="3"/>
      <c r="HS410" s="3"/>
      <c r="HT410" s="5"/>
    </row>
    <row r="411" spans="1:228" s="183" customFormat="1">
      <c r="A411" s="1"/>
      <c r="B411" s="2"/>
      <c r="C411" s="2"/>
      <c r="D411" s="7"/>
      <c r="E411" s="9"/>
      <c r="F411" s="9"/>
      <c r="G411" s="7"/>
      <c r="H411" s="8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/>
      <c r="EC411" s="3"/>
      <c r="ED411" s="3"/>
      <c r="EE411" s="3"/>
      <c r="EF411" s="3"/>
      <c r="EG411" s="3"/>
      <c r="EH411" s="3"/>
      <c r="EI411" s="4"/>
      <c r="EJ411" s="3"/>
      <c r="EK411" s="3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3"/>
      <c r="EW411" s="3"/>
      <c r="EX411" s="3"/>
      <c r="EY411" s="3"/>
      <c r="EZ411" s="3"/>
      <c r="FA411" s="3"/>
      <c r="FB411" s="3"/>
      <c r="FC411" s="3"/>
      <c r="FD411" s="3"/>
      <c r="FE411" s="3"/>
      <c r="FF411" s="3"/>
      <c r="FG411" s="3"/>
      <c r="FH411" s="3"/>
      <c r="FI411" s="3"/>
      <c r="FJ411" s="3"/>
      <c r="FK411" s="3"/>
      <c r="FL411" s="3"/>
      <c r="FM411" s="3"/>
      <c r="FN411" s="3"/>
      <c r="FO411" s="3"/>
      <c r="FP411" s="3"/>
      <c r="FQ411" s="3"/>
      <c r="FR411" s="3"/>
      <c r="FS411" s="3"/>
      <c r="FT411" s="3"/>
      <c r="FU411" s="3"/>
      <c r="FV411" s="3"/>
      <c r="FW411" s="3"/>
      <c r="FX411" s="3"/>
      <c r="FY411" s="3"/>
      <c r="FZ411" s="3"/>
      <c r="GA411" s="3"/>
      <c r="GB411" s="3"/>
      <c r="GC411" s="3"/>
      <c r="GD411" s="3"/>
      <c r="GE411" s="3"/>
      <c r="GF411" s="3"/>
      <c r="GG411" s="3"/>
      <c r="GH411" s="3"/>
      <c r="GI411" s="3"/>
      <c r="GJ411" s="3"/>
      <c r="GK411" s="3"/>
      <c r="GL411" s="3"/>
      <c r="GM411" s="3"/>
      <c r="GN411" s="3"/>
      <c r="GO411" s="3"/>
      <c r="GP411" s="3"/>
      <c r="GQ411" s="3"/>
      <c r="GR411" s="3"/>
      <c r="GS411" s="3"/>
      <c r="GT411" s="3"/>
      <c r="GU411" s="3"/>
      <c r="GV411" s="3"/>
      <c r="GW411" s="3"/>
      <c r="GX411" s="3"/>
      <c r="GY411" s="3"/>
      <c r="GZ411" s="3"/>
      <c r="HA411" s="3"/>
      <c r="HB411" s="3"/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3"/>
      <c r="HQ411" s="3"/>
      <c r="HR411" s="3"/>
      <c r="HS411" s="3"/>
      <c r="HT411" s="5"/>
    </row>
    <row r="412" spans="1:228" s="183" customFormat="1">
      <c r="A412" s="1"/>
      <c r="B412" s="2"/>
      <c r="C412" s="2"/>
      <c r="D412" s="7"/>
      <c r="E412" s="9"/>
      <c r="F412" s="9"/>
      <c r="G412" s="7"/>
      <c r="H412" s="8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/>
      <c r="EC412" s="3"/>
      <c r="ED412" s="3"/>
      <c r="EE412" s="3"/>
      <c r="EF412" s="3"/>
      <c r="EG412" s="3"/>
      <c r="EH412" s="3"/>
      <c r="EI412" s="4"/>
      <c r="EJ412" s="3"/>
      <c r="EK412" s="3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3"/>
      <c r="EW412" s="3"/>
      <c r="EX412" s="3"/>
      <c r="EY412" s="3"/>
      <c r="EZ412" s="3"/>
      <c r="FA412" s="3"/>
      <c r="FB412" s="3"/>
      <c r="FC412" s="3"/>
      <c r="FD412" s="3"/>
      <c r="FE412" s="3"/>
      <c r="FF412" s="3"/>
      <c r="FG412" s="3"/>
      <c r="FH412" s="3"/>
      <c r="FI412" s="3"/>
      <c r="FJ412" s="3"/>
      <c r="FK412" s="3"/>
      <c r="FL412" s="3"/>
      <c r="FM412" s="3"/>
      <c r="FN412" s="3"/>
      <c r="FO412" s="3"/>
      <c r="FP412" s="3"/>
      <c r="FQ412" s="3"/>
      <c r="FR412" s="3"/>
      <c r="FS412" s="3"/>
      <c r="FT412" s="3"/>
      <c r="FU412" s="3"/>
      <c r="FV412" s="3"/>
      <c r="FW412" s="3"/>
      <c r="FX412" s="3"/>
      <c r="FY412" s="3"/>
      <c r="FZ412" s="3"/>
      <c r="GA412" s="3"/>
      <c r="GB412" s="3"/>
      <c r="GC412" s="3"/>
      <c r="GD412" s="3"/>
      <c r="GE412" s="3"/>
      <c r="GF412" s="3"/>
      <c r="GG412" s="3"/>
      <c r="GH412" s="3"/>
      <c r="GI412" s="3"/>
      <c r="GJ412" s="3"/>
      <c r="GK412" s="3"/>
      <c r="GL412" s="3"/>
      <c r="GM412" s="3"/>
      <c r="GN412" s="3"/>
      <c r="GO412" s="3"/>
      <c r="GP412" s="3"/>
      <c r="GQ412" s="3"/>
      <c r="GR412" s="3"/>
      <c r="GS412" s="3"/>
      <c r="GT412" s="3"/>
      <c r="GU412" s="3"/>
      <c r="GV412" s="3"/>
      <c r="GW412" s="3"/>
      <c r="GX412" s="3"/>
      <c r="GY412" s="3"/>
      <c r="GZ412" s="3"/>
      <c r="HA412" s="3"/>
      <c r="HB412" s="3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3"/>
      <c r="HQ412" s="3"/>
      <c r="HR412" s="3"/>
      <c r="HS412" s="3"/>
      <c r="HT412" s="5"/>
    </row>
    <row r="413" spans="1:228" s="183" customFormat="1">
      <c r="A413" s="1"/>
      <c r="B413" s="2"/>
      <c r="C413" s="2"/>
      <c r="D413" s="7"/>
      <c r="E413" s="9"/>
      <c r="F413" s="9"/>
      <c r="G413" s="7"/>
      <c r="H413" s="8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/>
      <c r="EC413" s="3"/>
      <c r="ED413" s="3"/>
      <c r="EE413" s="3"/>
      <c r="EF413" s="3"/>
      <c r="EG413" s="3"/>
      <c r="EH413" s="3"/>
      <c r="EI413" s="4"/>
      <c r="EJ413" s="3"/>
      <c r="EK413" s="3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3"/>
      <c r="EW413" s="3"/>
      <c r="EX413" s="3"/>
      <c r="EY413" s="3"/>
      <c r="EZ413" s="3"/>
      <c r="FA413" s="3"/>
      <c r="FB413" s="3"/>
      <c r="FC413" s="3"/>
      <c r="FD413" s="3"/>
      <c r="FE413" s="3"/>
      <c r="FF413" s="3"/>
      <c r="FG413" s="3"/>
      <c r="FH413" s="3"/>
      <c r="FI413" s="3"/>
      <c r="FJ413" s="3"/>
      <c r="FK413" s="3"/>
      <c r="FL413" s="3"/>
      <c r="FM413" s="3"/>
      <c r="FN413" s="3"/>
      <c r="FO413" s="3"/>
      <c r="FP413" s="3"/>
      <c r="FQ413" s="3"/>
      <c r="FR413" s="3"/>
      <c r="FS413" s="3"/>
      <c r="FT413" s="3"/>
      <c r="FU413" s="3"/>
      <c r="FV413" s="3"/>
      <c r="FW413" s="3"/>
      <c r="FX413" s="3"/>
      <c r="FY413" s="3"/>
      <c r="FZ413" s="3"/>
      <c r="GA413" s="3"/>
      <c r="GB413" s="3"/>
      <c r="GC413" s="3"/>
      <c r="GD413" s="3"/>
      <c r="GE413" s="3"/>
      <c r="GF413" s="3"/>
      <c r="GG413" s="3"/>
      <c r="GH413" s="3"/>
      <c r="GI413" s="3"/>
      <c r="GJ413" s="3"/>
      <c r="GK413" s="3"/>
      <c r="GL413" s="3"/>
      <c r="GM413" s="3"/>
      <c r="GN413" s="3"/>
      <c r="GO413" s="3"/>
      <c r="GP413" s="3"/>
      <c r="GQ413" s="3"/>
      <c r="GR413" s="3"/>
      <c r="GS413" s="3"/>
      <c r="GT413" s="3"/>
      <c r="GU413" s="3"/>
      <c r="GV413" s="3"/>
      <c r="GW413" s="3"/>
      <c r="GX413" s="3"/>
      <c r="GY413" s="3"/>
      <c r="GZ413" s="3"/>
      <c r="HA413" s="3"/>
      <c r="HB413" s="3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3"/>
      <c r="HQ413" s="3"/>
      <c r="HR413" s="3"/>
      <c r="HS413" s="3"/>
      <c r="HT413" s="5"/>
    </row>
    <row r="414" spans="1:228" s="183" customFormat="1">
      <c r="A414" s="1"/>
      <c r="B414" s="2"/>
      <c r="C414" s="2"/>
      <c r="D414" s="7"/>
      <c r="E414" s="9"/>
      <c r="F414" s="9"/>
      <c r="G414" s="7"/>
      <c r="H414" s="8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/>
      <c r="EC414" s="3"/>
      <c r="ED414" s="3"/>
      <c r="EE414" s="3"/>
      <c r="EF414" s="3"/>
      <c r="EG414" s="3"/>
      <c r="EH414" s="3"/>
      <c r="EI414" s="4"/>
      <c r="EJ414" s="3"/>
      <c r="EK414" s="3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3"/>
      <c r="EW414" s="3"/>
      <c r="EX414" s="3"/>
      <c r="EY414" s="3"/>
      <c r="EZ414" s="3"/>
      <c r="FA414" s="3"/>
      <c r="FB414" s="3"/>
      <c r="FC414" s="3"/>
      <c r="FD414" s="3"/>
      <c r="FE414" s="3"/>
      <c r="FF414" s="3"/>
      <c r="FG414" s="3"/>
      <c r="FH414" s="3"/>
      <c r="FI414" s="3"/>
      <c r="FJ414" s="3"/>
      <c r="FK414" s="3"/>
      <c r="FL414" s="3"/>
      <c r="FM414" s="3"/>
      <c r="FN414" s="3"/>
      <c r="FO414" s="3"/>
      <c r="FP414" s="3"/>
      <c r="FQ414" s="3"/>
      <c r="FR414" s="3"/>
      <c r="FS414" s="3"/>
      <c r="FT414" s="3"/>
      <c r="FU414" s="3"/>
      <c r="FV414" s="3"/>
      <c r="FW414" s="3"/>
      <c r="FX414" s="3"/>
      <c r="FY414" s="3"/>
      <c r="FZ414" s="3"/>
      <c r="GA414" s="3"/>
      <c r="GB414" s="3"/>
      <c r="GC414" s="3"/>
      <c r="GD414" s="3"/>
      <c r="GE414" s="3"/>
      <c r="GF414" s="3"/>
      <c r="GG414" s="3"/>
      <c r="GH414" s="3"/>
      <c r="GI414" s="3"/>
      <c r="GJ414" s="3"/>
      <c r="GK414" s="3"/>
      <c r="GL414" s="3"/>
      <c r="GM414" s="3"/>
      <c r="GN414" s="3"/>
      <c r="GO414" s="3"/>
      <c r="GP414" s="3"/>
      <c r="GQ414" s="3"/>
      <c r="GR414" s="3"/>
      <c r="GS414" s="3"/>
      <c r="GT414" s="3"/>
      <c r="GU414" s="3"/>
      <c r="GV414" s="3"/>
      <c r="GW414" s="3"/>
      <c r="GX414" s="3"/>
      <c r="GY414" s="3"/>
      <c r="GZ414" s="3"/>
      <c r="HA414" s="3"/>
      <c r="HB414" s="3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3"/>
      <c r="HQ414" s="3"/>
      <c r="HR414" s="3"/>
      <c r="HS414" s="3"/>
      <c r="HT414" s="5"/>
    </row>
    <row r="415" spans="1:228" s="183" customFormat="1">
      <c r="A415" s="1"/>
      <c r="B415" s="2"/>
      <c r="C415" s="2"/>
      <c r="D415" s="7"/>
      <c r="E415" s="9"/>
      <c r="F415" s="9"/>
      <c r="G415" s="7"/>
      <c r="H415" s="8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/>
      <c r="EC415" s="3"/>
      <c r="ED415" s="3"/>
      <c r="EE415" s="3"/>
      <c r="EF415" s="3"/>
      <c r="EG415" s="3"/>
      <c r="EH415" s="3"/>
      <c r="EI415" s="4"/>
      <c r="EJ415" s="3"/>
      <c r="EK415" s="3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3"/>
      <c r="EW415" s="3"/>
      <c r="EX415" s="3"/>
      <c r="EY415" s="3"/>
      <c r="EZ415" s="3"/>
      <c r="FA415" s="3"/>
      <c r="FB415" s="3"/>
      <c r="FC415" s="3"/>
      <c r="FD415" s="3"/>
      <c r="FE415" s="3"/>
      <c r="FF415" s="3"/>
      <c r="FG415" s="3"/>
      <c r="FH415" s="3"/>
      <c r="FI415" s="3"/>
      <c r="FJ415" s="3"/>
      <c r="FK415" s="3"/>
      <c r="FL415" s="3"/>
      <c r="FM415" s="3"/>
      <c r="FN415" s="3"/>
      <c r="FO415" s="3"/>
      <c r="FP415" s="3"/>
      <c r="FQ415" s="3"/>
      <c r="FR415" s="3"/>
      <c r="FS415" s="3"/>
      <c r="FT415" s="3"/>
      <c r="FU415" s="3"/>
      <c r="FV415" s="3"/>
      <c r="FW415" s="3"/>
      <c r="FX415" s="3"/>
      <c r="FY415" s="3"/>
      <c r="FZ415" s="3"/>
      <c r="GA415" s="3"/>
      <c r="GB415" s="3"/>
      <c r="GC415" s="3"/>
      <c r="GD415" s="3"/>
      <c r="GE415" s="3"/>
      <c r="GF415" s="3"/>
      <c r="GG415" s="3"/>
      <c r="GH415" s="3"/>
      <c r="GI415" s="3"/>
      <c r="GJ415" s="3"/>
      <c r="GK415" s="3"/>
      <c r="GL415" s="3"/>
      <c r="GM415" s="3"/>
      <c r="GN415" s="3"/>
      <c r="GO415" s="3"/>
      <c r="GP415" s="3"/>
      <c r="GQ415" s="3"/>
      <c r="GR415" s="3"/>
      <c r="GS415" s="3"/>
      <c r="GT415" s="3"/>
      <c r="GU415" s="3"/>
      <c r="GV415" s="3"/>
      <c r="GW415" s="3"/>
      <c r="GX415" s="3"/>
      <c r="GY415" s="3"/>
      <c r="GZ415" s="3"/>
      <c r="HA415" s="3"/>
      <c r="HB415" s="3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3"/>
      <c r="HQ415" s="3"/>
      <c r="HR415" s="3"/>
      <c r="HS415" s="3"/>
      <c r="HT415" s="5"/>
    </row>
    <row r="416" spans="1:228" s="183" customFormat="1">
      <c r="A416" s="1"/>
      <c r="B416" s="2"/>
      <c r="C416" s="2"/>
      <c r="D416" s="7"/>
      <c r="E416" s="9"/>
      <c r="F416" s="9"/>
      <c r="G416" s="7"/>
      <c r="H416" s="8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/>
      <c r="EC416" s="3"/>
      <c r="ED416" s="3"/>
      <c r="EE416" s="3"/>
      <c r="EF416" s="3"/>
      <c r="EG416" s="3"/>
      <c r="EH416" s="3"/>
      <c r="EI416" s="4"/>
      <c r="EJ416" s="3"/>
      <c r="EK416" s="3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3"/>
      <c r="EW416" s="3"/>
      <c r="EX416" s="3"/>
      <c r="EY416" s="3"/>
      <c r="EZ416" s="3"/>
      <c r="FA416" s="3"/>
      <c r="FB416" s="3"/>
      <c r="FC416" s="3"/>
      <c r="FD416" s="3"/>
      <c r="FE416" s="3"/>
      <c r="FF416" s="3"/>
      <c r="FG416" s="3"/>
      <c r="FH416" s="3"/>
      <c r="FI416" s="3"/>
      <c r="FJ416" s="3"/>
      <c r="FK416" s="3"/>
      <c r="FL416" s="3"/>
      <c r="FM416" s="3"/>
      <c r="FN416" s="3"/>
      <c r="FO416" s="3"/>
      <c r="FP416" s="3"/>
      <c r="FQ416" s="3"/>
      <c r="FR416" s="3"/>
      <c r="FS416" s="3"/>
      <c r="FT416" s="3"/>
      <c r="FU416" s="3"/>
      <c r="FV416" s="3"/>
      <c r="FW416" s="3"/>
      <c r="FX416" s="3"/>
      <c r="FY416" s="3"/>
      <c r="FZ416" s="3"/>
      <c r="GA416" s="3"/>
      <c r="GB416" s="3"/>
      <c r="GC416" s="3"/>
      <c r="GD416" s="3"/>
      <c r="GE416" s="3"/>
      <c r="GF416" s="3"/>
      <c r="GG416" s="3"/>
      <c r="GH416" s="3"/>
      <c r="GI416" s="3"/>
      <c r="GJ416" s="3"/>
      <c r="GK416" s="3"/>
      <c r="GL416" s="3"/>
      <c r="GM416" s="3"/>
      <c r="GN416" s="3"/>
      <c r="GO416" s="3"/>
      <c r="GP416" s="3"/>
      <c r="GQ416" s="3"/>
      <c r="GR416" s="3"/>
      <c r="GS416" s="3"/>
      <c r="GT416" s="3"/>
      <c r="GU416" s="3"/>
      <c r="GV416" s="3"/>
      <c r="GW416" s="3"/>
      <c r="GX416" s="3"/>
      <c r="GY416" s="3"/>
      <c r="GZ416" s="3"/>
      <c r="HA416" s="3"/>
      <c r="HB416" s="3"/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3"/>
      <c r="HQ416" s="3"/>
      <c r="HR416" s="3"/>
      <c r="HS416" s="3"/>
      <c r="HT416" s="5"/>
    </row>
    <row r="417" spans="1:228" s="183" customFormat="1">
      <c r="A417" s="1"/>
      <c r="B417" s="2"/>
      <c r="C417" s="2"/>
      <c r="D417" s="7"/>
      <c r="E417" s="9"/>
      <c r="F417" s="9"/>
      <c r="G417" s="7"/>
      <c r="H417" s="8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/>
      <c r="EC417" s="3"/>
      <c r="ED417" s="3"/>
      <c r="EE417" s="3"/>
      <c r="EF417" s="3"/>
      <c r="EG417" s="3"/>
      <c r="EH417" s="3"/>
      <c r="EI417" s="4"/>
      <c r="EJ417" s="3"/>
      <c r="EK417" s="3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3"/>
      <c r="EW417" s="3"/>
      <c r="EX417" s="3"/>
      <c r="EY417" s="3"/>
      <c r="EZ417" s="3"/>
      <c r="FA417" s="3"/>
      <c r="FB417" s="3"/>
      <c r="FC417" s="3"/>
      <c r="FD417" s="3"/>
      <c r="FE417" s="3"/>
      <c r="FF417" s="3"/>
      <c r="FG417" s="3"/>
      <c r="FH417" s="3"/>
      <c r="FI417" s="3"/>
      <c r="FJ417" s="3"/>
      <c r="FK417" s="3"/>
      <c r="FL417" s="3"/>
      <c r="FM417" s="3"/>
      <c r="FN417" s="3"/>
      <c r="FO417" s="3"/>
      <c r="FP417" s="3"/>
      <c r="FQ417" s="3"/>
      <c r="FR417" s="3"/>
      <c r="FS417" s="3"/>
      <c r="FT417" s="3"/>
      <c r="FU417" s="3"/>
      <c r="FV417" s="3"/>
      <c r="FW417" s="3"/>
      <c r="FX417" s="3"/>
      <c r="FY417" s="3"/>
      <c r="FZ417" s="3"/>
      <c r="GA417" s="3"/>
      <c r="GB417" s="3"/>
      <c r="GC417" s="3"/>
      <c r="GD417" s="3"/>
      <c r="GE417" s="3"/>
      <c r="GF417" s="3"/>
      <c r="GG417" s="3"/>
      <c r="GH417" s="3"/>
      <c r="GI417" s="3"/>
      <c r="GJ417" s="3"/>
      <c r="GK417" s="3"/>
      <c r="GL417" s="3"/>
      <c r="GM417" s="3"/>
      <c r="GN417" s="3"/>
      <c r="GO417" s="3"/>
      <c r="GP417" s="3"/>
      <c r="GQ417" s="3"/>
      <c r="GR417" s="3"/>
      <c r="GS417" s="3"/>
      <c r="GT417" s="3"/>
      <c r="GU417" s="3"/>
      <c r="GV417" s="3"/>
      <c r="GW417" s="3"/>
      <c r="GX417" s="3"/>
      <c r="GY417" s="3"/>
      <c r="GZ417" s="3"/>
      <c r="HA417" s="3"/>
      <c r="HB417" s="3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3"/>
      <c r="HQ417" s="3"/>
      <c r="HR417" s="3"/>
      <c r="HS417" s="3"/>
      <c r="HT417" s="5"/>
    </row>
    <row r="418" spans="1:228" s="183" customFormat="1">
      <c r="A418" s="1"/>
      <c r="B418" s="2"/>
      <c r="C418" s="2"/>
      <c r="D418" s="7"/>
      <c r="E418" s="9"/>
      <c r="F418" s="9"/>
      <c r="G418" s="7"/>
      <c r="H418" s="8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/>
      <c r="EC418" s="3"/>
      <c r="ED418" s="3"/>
      <c r="EE418" s="3"/>
      <c r="EF418" s="3"/>
      <c r="EG418" s="3"/>
      <c r="EH418" s="3"/>
      <c r="EI418" s="4"/>
      <c r="EJ418" s="3"/>
      <c r="EK418" s="3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3"/>
      <c r="EW418" s="3"/>
      <c r="EX418" s="3"/>
      <c r="EY418" s="3"/>
      <c r="EZ418" s="3"/>
      <c r="FA418" s="3"/>
      <c r="FB418" s="3"/>
      <c r="FC418" s="3"/>
      <c r="FD418" s="3"/>
      <c r="FE418" s="3"/>
      <c r="FF418" s="3"/>
      <c r="FG418" s="3"/>
      <c r="FH418" s="3"/>
      <c r="FI418" s="3"/>
      <c r="FJ418" s="3"/>
      <c r="FK418" s="3"/>
      <c r="FL418" s="3"/>
      <c r="FM418" s="3"/>
      <c r="FN418" s="3"/>
      <c r="FO418" s="3"/>
      <c r="FP418" s="3"/>
      <c r="FQ418" s="3"/>
      <c r="FR418" s="3"/>
      <c r="FS418" s="3"/>
      <c r="FT418" s="3"/>
      <c r="FU418" s="3"/>
      <c r="FV418" s="3"/>
      <c r="FW418" s="3"/>
      <c r="FX418" s="3"/>
      <c r="FY418" s="3"/>
      <c r="FZ418" s="3"/>
      <c r="GA418" s="3"/>
      <c r="GB418" s="3"/>
      <c r="GC418" s="3"/>
      <c r="GD418" s="3"/>
      <c r="GE418" s="3"/>
      <c r="GF418" s="3"/>
      <c r="GG418" s="3"/>
      <c r="GH418" s="3"/>
      <c r="GI418" s="3"/>
      <c r="GJ418" s="3"/>
      <c r="GK418" s="3"/>
      <c r="GL418" s="3"/>
      <c r="GM418" s="3"/>
      <c r="GN418" s="3"/>
      <c r="GO418" s="3"/>
      <c r="GP418" s="3"/>
      <c r="GQ418" s="3"/>
      <c r="GR418" s="3"/>
      <c r="GS418" s="3"/>
      <c r="GT418" s="3"/>
      <c r="GU418" s="3"/>
      <c r="GV418" s="3"/>
      <c r="GW418" s="3"/>
      <c r="GX418" s="3"/>
      <c r="GY418" s="3"/>
      <c r="GZ418" s="3"/>
      <c r="HA418" s="3"/>
      <c r="HB418" s="3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3"/>
      <c r="HQ418" s="3"/>
      <c r="HR418" s="3"/>
      <c r="HS418" s="3"/>
      <c r="HT418" s="5"/>
    </row>
    <row r="419" spans="1:228" s="183" customFormat="1">
      <c r="A419" s="1"/>
      <c r="B419" s="2"/>
      <c r="C419" s="2"/>
      <c r="D419" s="7"/>
      <c r="E419" s="9"/>
      <c r="F419" s="9"/>
      <c r="G419" s="7"/>
      <c r="H419" s="8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/>
      <c r="DV419" s="3"/>
      <c r="DW419" s="3"/>
      <c r="DX419" s="3"/>
      <c r="DY419" s="3"/>
      <c r="DZ419" s="3"/>
      <c r="EA419" s="3"/>
      <c r="EB419" s="3"/>
      <c r="EC419" s="3"/>
      <c r="ED419" s="3"/>
      <c r="EE419" s="3"/>
      <c r="EF419" s="3"/>
      <c r="EG419" s="3"/>
      <c r="EH419" s="3"/>
      <c r="EI419" s="4"/>
      <c r="EJ419" s="3"/>
      <c r="EK419" s="3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3"/>
      <c r="EW419" s="3"/>
      <c r="EX419" s="3"/>
      <c r="EY419" s="3"/>
      <c r="EZ419" s="3"/>
      <c r="FA419" s="3"/>
      <c r="FB419" s="3"/>
      <c r="FC419" s="3"/>
      <c r="FD419" s="3"/>
      <c r="FE419" s="3"/>
      <c r="FF419" s="3"/>
      <c r="FG419" s="3"/>
      <c r="FH419" s="3"/>
      <c r="FI419" s="3"/>
      <c r="FJ419" s="3"/>
      <c r="FK419" s="3"/>
      <c r="FL419" s="3"/>
      <c r="FM419" s="3"/>
      <c r="FN419" s="3"/>
      <c r="FO419" s="3"/>
      <c r="FP419" s="3"/>
      <c r="FQ419" s="3"/>
      <c r="FR419" s="3"/>
      <c r="FS419" s="3"/>
      <c r="FT419" s="3"/>
      <c r="FU419" s="3"/>
      <c r="FV419" s="3"/>
      <c r="FW419" s="3"/>
      <c r="FX419" s="3"/>
      <c r="FY419" s="3"/>
      <c r="FZ419" s="3"/>
      <c r="GA419" s="3"/>
      <c r="GB419" s="3"/>
      <c r="GC419" s="3"/>
      <c r="GD419" s="3"/>
      <c r="GE419" s="3"/>
      <c r="GF419" s="3"/>
      <c r="GG419" s="3"/>
      <c r="GH419" s="3"/>
      <c r="GI419" s="3"/>
      <c r="GJ419" s="3"/>
      <c r="GK419" s="3"/>
      <c r="GL419" s="3"/>
      <c r="GM419" s="3"/>
      <c r="GN419" s="3"/>
      <c r="GO419" s="3"/>
      <c r="GP419" s="3"/>
      <c r="GQ419" s="3"/>
      <c r="GR419" s="3"/>
      <c r="GS419" s="3"/>
      <c r="GT419" s="3"/>
      <c r="GU419" s="3"/>
      <c r="GV419" s="3"/>
      <c r="GW419" s="3"/>
      <c r="GX419" s="3"/>
      <c r="GY419" s="3"/>
      <c r="GZ419" s="3"/>
      <c r="HA419" s="3"/>
      <c r="HB419" s="3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3"/>
      <c r="HQ419" s="3"/>
      <c r="HR419" s="3"/>
      <c r="HS419" s="3"/>
      <c r="HT419" s="5"/>
    </row>
    <row r="420" spans="1:228" s="183" customFormat="1">
      <c r="A420" s="1"/>
      <c r="B420" s="2"/>
      <c r="C420" s="2"/>
      <c r="D420" s="7"/>
      <c r="E420" s="9"/>
      <c r="F420" s="9"/>
      <c r="G420" s="7"/>
      <c r="H420" s="8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/>
      <c r="DV420" s="3"/>
      <c r="DW420" s="3"/>
      <c r="DX420" s="3"/>
      <c r="DY420" s="3"/>
      <c r="DZ420" s="3"/>
      <c r="EA420" s="3"/>
      <c r="EB420" s="3"/>
      <c r="EC420" s="3"/>
      <c r="ED420" s="3"/>
      <c r="EE420" s="3"/>
      <c r="EF420" s="3"/>
      <c r="EG420" s="3"/>
      <c r="EH420" s="3"/>
      <c r="EI420" s="4"/>
      <c r="EJ420" s="3"/>
      <c r="EK420" s="3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3"/>
      <c r="EW420" s="3"/>
      <c r="EX420" s="3"/>
      <c r="EY420" s="3"/>
      <c r="EZ420" s="3"/>
      <c r="FA420" s="3"/>
      <c r="FB420" s="3"/>
      <c r="FC420" s="3"/>
      <c r="FD420" s="3"/>
      <c r="FE420" s="3"/>
      <c r="FF420" s="3"/>
      <c r="FG420" s="3"/>
      <c r="FH420" s="3"/>
      <c r="FI420" s="3"/>
      <c r="FJ420" s="3"/>
      <c r="FK420" s="3"/>
      <c r="FL420" s="3"/>
      <c r="FM420" s="3"/>
      <c r="FN420" s="3"/>
      <c r="FO420" s="3"/>
      <c r="FP420" s="3"/>
      <c r="FQ420" s="3"/>
      <c r="FR420" s="3"/>
      <c r="FS420" s="3"/>
      <c r="FT420" s="3"/>
      <c r="FU420" s="3"/>
      <c r="FV420" s="3"/>
      <c r="FW420" s="3"/>
      <c r="FX420" s="3"/>
      <c r="FY420" s="3"/>
      <c r="FZ420" s="3"/>
      <c r="GA420" s="3"/>
      <c r="GB420" s="3"/>
      <c r="GC420" s="3"/>
      <c r="GD420" s="3"/>
      <c r="GE420" s="3"/>
      <c r="GF420" s="3"/>
      <c r="GG420" s="3"/>
      <c r="GH420" s="3"/>
      <c r="GI420" s="3"/>
      <c r="GJ420" s="3"/>
      <c r="GK420" s="3"/>
      <c r="GL420" s="3"/>
      <c r="GM420" s="3"/>
      <c r="GN420" s="3"/>
      <c r="GO420" s="3"/>
      <c r="GP420" s="3"/>
      <c r="GQ420" s="3"/>
      <c r="GR420" s="3"/>
      <c r="GS420" s="3"/>
      <c r="GT420" s="3"/>
      <c r="GU420" s="3"/>
      <c r="GV420" s="3"/>
      <c r="GW420" s="3"/>
      <c r="GX420" s="3"/>
      <c r="GY420" s="3"/>
      <c r="GZ420" s="3"/>
      <c r="HA420" s="3"/>
      <c r="HB420" s="3"/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3"/>
      <c r="HQ420" s="3"/>
      <c r="HR420" s="3"/>
      <c r="HS420" s="3"/>
      <c r="HT420" s="5"/>
    </row>
    <row r="421" spans="1:228" s="183" customFormat="1">
      <c r="A421" s="1"/>
      <c r="B421" s="2"/>
      <c r="C421" s="2"/>
      <c r="D421" s="7"/>
      <c r="E421" s="9"/>
      <c r="F421" s="9"/>
      <c r="G421" s="7"/>
      <c r="H421" s="8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/>
      <c r="DV421" s="3"/>
      <c r="DW421" s="3"/>
      <c r="DX421" s="3"/>
      <c r="DY421" s="3"/>
      <c r="DZ421" s="3"/>
      <c r="EA421" s="3"/>
      <c r="EB421" s="3"/>
      <c r="EC421" s="3"/>
      <c r="ED421" s="3"/>
      <c r="EE421" s="3"/>
      <c r="EF421" s="3"/>
      <c r="EG421" s="3"/>
      <c r="EH421" s="3"/>
      <c r="EI421" s="4"/>
      <c r="EJ421" s="3"/>
      <c r="EK421" s="3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3"/>
      <c r="EW421" s="3"/>
      <c r="EX421" s="3"/>
      <c r="EY421" s="3"/>
      <c r="EZ421" s="3"/>
      <c r="FA421" s="3"/>
      <c r="FB421" s="3"/>
      <c r="FC421" s="3"/>
      <c r="FD421" s="3"/>
      <c r="FE421" s="3"/>
      <c r="FF421" s="3"/>
      <c r="FG421" s="3"/>
      <c r="FH421" s="3"/>
      <c r="FI421" s="3"/>
      <c r="FJ421" s="3"/>
      <c r="FK421" s="3"/>
      <c r="FL421" s="3"/>
      <c r="FM421" s="3"/>
      <c r="FN421" s="3"/>
      <c r="FO421" s="3"/>
      <c r="FP421" s="3"/>
      <c r="FQ421" s="3"/>
      <c r="FR421" s="3"/>
      <c r="FS421" s="3"/>
      <c r="FT421" s="3"/>
      <c r="FU421" s="3"/>
      <c r="FV421" s="3"/>
      <c r="FW421" s="3"/>
      <c r="FX421" s="3"/>
      <c r="FY421" s="3"/>
      <c r="FZ421" s="3"/>
      <c r="GA421" s="3"/>
      <c r="GB421" s="3"/>
      <c r="GC421" s="3"/>
      <c r="GD421" s="3"/>
      <c r="GE421" s="3"/>
      <c r="GF421" s="3"/>
      <c r="GG421" s="3"/>
      <c r="GH421" s="3"/>
      <c r="GI421" s="3"/>
      <c r="GJ421" s="3"/>
      <c r="GK421" s="3"/>
      <c r="GL421" s="3"/>
      <c r="GM421" s="3"/>
      <c r="GN421" s="3"/>
      <c r="GO421" s="3"/>
      <c r="GP421" s="3"/>
      <c r="GQ421" s="3"/>
      <c r="GR421" s="3"/>
      <c r="GS421" s="3"/>
      <c r="GT421" s="3"/>
      <c r="GU421" s="3"/>
      <c r="GV421" s="3"/>
      <c r="GW421" s="3"/>
      <c r="GX421" s="3"/>
      <c r="GY421" s="3"/>
      <c r="GZ421" s="3"/>
      <c r="HA421" s="3"/>
      <c r="HB421" s="3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3"/>
      <c r="HQ421" s="3"/>
      <c r="HR421" s="3"/>
      <c r="HS421" s="3"/>
      <c r="HT421" s="5"/>
    </row>
    <row r="422" spans="1:228" s="183" customFormat="1">
      <c r="A422" s="1"/>
      <c r="B422" s="2"/>
      <c r="C422" s="2"/>
      <c r="D422" s="7"/>
      <c r="E422" s="9"/>
      <c r="F422" s="9"/>
      <c r="G422" s="7"/>
      <c r="H422" s="8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/>
      <c r="DV422" s="3"/>
      <c r="DW422" s="3"/>
      <c r="DX422" s="3"/>
      <c r="DY422" s="3"/>
      <c r="DZ422" s="3"/>
      <c r="EA422" s="3"/>
      <c r="EB422" s="3"/>
      <c r="EC422" s="3"/>
      <c r="ED422" s="3"/>
      <c r="EE422" s="3"/>
      <c r="EF422" s="3"/>
      <c r="EG422" s="3"/>
      <c r="EH422" s="3"/>
      <c r="EI422" s="4"/>
      <c r="EJ422" s="3"/>
      <c r="EK422" s="3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3"/>
      <c r="EW422" s="3"/>
      <c r="EX422" s="3"/>
      <c r="EY422" s="3"/>
      <c r="EZ422" s="3"/>
      <c r="FA422" s="3"/>
      <c r="FB422" s="3"/>
      <c r="FC422" s="3"/>
      <c r="FD422" s="3"/>
      <c r="FE422" s="3"/>
      <c r="FF422" s="3"/>
      <c r="FG422" s="3"/>
      <c r="FH422" s="3"/>
      <c r="FI422" s="3"/>
      <c r="FJ422" s="3"/>
      <c r="FK422" s="3"/>
      <c r="FL422" s="3"/>
      <c r="FM422" s="3"/>
      <c r="FN422" s="3"/>
      <c r="FO422" s="3"/>
      <c r="FP422" s="3"/>
      <c r="FQ422" s="3"/>
      <c r="FR422" s="3"/>
      <c r="FS422" s="3"/>
      <c r="FT422" s="3"/>
      <c r="FU422" s="3"/>
      <c r="FV422" s="3"/>
      <c r="FW422" s="3"/>
      <c r="FX422" s="3"/>
      <c r="FY422" s="3"/>
      <c r="FZ422" s="3"/>
      <c r="GA422" s="3"/>
      <c r="GB422" s="3"/>
      <c r="GC422" s="3"/>
      <c r="GD422" s="3"/>
      <c r="GE422" s="3"/>
      <c r="GF422" s="3"/>
      <c r="GG422" s="3"/>
      <c r="GH422" s="3"/>
      <c r="GI422" s="3"/>
      <c r="GJ422" s="3"/>
      <c r="GK422" s="3"/>
      <c r="GL422" s="3"/>
      <c r="GM422" s="3"/>
      <c r="GN422" s="3"/>
      <c r="GO422" s="3"/>
      <c r="GP422" s="3"/>
      <c r="GQ422" s="3"/>
      <c r="GR422" s="3"/>
      <c r="GS422" s="3"/>
      <c r="GT422" s="3"/>
      <c r="GU422" s="3"/>
      <c r="GV422" s="3"/>
      <c r="GW422" s="3"/>
      <c r="GX422" s="3"/>
      <c r="GY422" s="3"/>
      <c r="GZ422" s="3"/>
      <c r="HA422" s="3"/>
      <c r="HB422" s="3"/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3"/>
      <c r="HQ422" s="3"/>
      <c r="HR422" s="3"/>
      <c r="HS422" s="3"/>
      <c r="HT422" s="5"/>
    </row>
    <row r="423" spans="1:228" s="183" customFormat="1">
      <c r="A423" s="1"/>
      <c r="B423" s="2"/>
      <c r="C423" s="2"/>
      <c r="D423" s="7"/>
      <c r="E423" s="9"/>
      <c r="F423" s="9"/>
      <c r="G423" s="7"/>
      <c r="H423" s="8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4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/>
      <c r="GY423" s="3"/>
      <c r="GZ423" s="3"/>
      <c r="HA423" s="3"/>
      <c r="HB423" s="3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3"/>
      <c r="HQ423" s="3"/>
      <c r="HR423" s="3"/>
      <c r="HS423" s="3"/>
      <c r="HT423" s="5"/>
    </row>
    <row r="424" spans="1:228" s="183" customFormat="1">
      <c r="A424" s="1"/>
      <c r="B424" s="2"/>
      <c r="C424" s="2"/>
      <c r="D424" s="7"/>
      <c r="E424" s="9"/>
      <c r="F424" s="9"/>
      <c r="G424" s="7"/>
      <c r="H424" s="8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/>
      <c r="EC424" s="3"/>
      <c r="ED424" s="3"/>
      <c r="EE424" s="3"/>
      <c r="EF424" s="3"/>
      <c r="EG424" s="3"/>
      <c r="EH424" s="3"/>
      <c r="EI424" s="4"/>
      <c r="EJ424" s="3"/>
      <c r="EK424" s="3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3"/>
      <c r="EW424" s="3"/>
      <c r="EX424" s="3"/>
      <c r="EY424" s="3"/>
      <c r="EZ424" s="3"/>
      <c r="FA424" s="3"/>
      <c r="FB424" s="3"/>
      <c r="FC424" s="3"/>
      <c r="FD424" s="3"/>
      <c r="FE424" s="3"/>
      <c r="FF424" s="3"/>
      <c r="FG424" s="3"/>
      <c r="FH424" s="3"/>
      <c r="FI424" s="3"/>
      <c r="FJ424" s="3"/>
      <c r="FK424" s="3"/>
      <c r="FL424" s="3"/>
      <c r="FM424" s="3"/>
      <c r="FN424" s="3"/>
      <c r="FO424" s="3"/>
      <c r="FP424" s="3"/>
      <c r="FQ424" s="3"/>
      <c r="FR424" s="3"/>
      <c r="FS424" s="3"/>
      <c r="FT424" s="3"/>
      <c r="FU424" s="3"/>
      <c r="FV424" s="3"/>
      <c r="FW424" s="3"/>
      <c r="FX424" s="3"/>
      <c r="FY424" s="3"/>
      <c r="FZ424" s="3"/>
      <c r="GA424" s="3"/>
      <c r="GB424" s="3"/>
      <c r="GC424" s="3"/>
      <c r="GD424" s="3"/>
      <c r="GE424" s="3"/>
      <c r="GF424" s="3"/>
      <c r="GG424" s="3"/>
      <c r="GH424" s="3"/>
      <c r="GI424" s="3"/>
      <c r="GJ424" s="3"/>
      <c r="GK424" s="3"/>
      <c r="GL424" s="3"/>
      <c r="GM424" s="3"/>
      <c r="GN424" s="3"/>
      <c r="GO424" s="3"/>
      <c r="GP424" s="3"/>
      <c r="GQ424" s="3"/>
      <c r="GR424" s="3"/>
      <c r="GS424" s="3"/>
      <c r="GT424" s="3"/>
      <c r="GU424" s="3"/>
      <c r="GV424" s="3"/>
      <c r="GW424" s="3"/>
      <c r="GX424" s="3"/>
      <c r="GY424" s="3"/>
      <c r="GZ424" s="3"/>
      <c r="HA424" s="3"/>
      <c r="HB424" s="3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3"/>
      <c r="HQ424" s="3"/>
      <c r="HR424" s="3"/>
      <c r="HS424" s="3"/>
      <c r="HT424" s="5"/>
    </row>
    <row r="425" spans="1:228" s="183" customFormat="1">
      <c r="A425" s="1"/>
      <c r="B425" s="2"/>
      <c r="C425" s="2"/>
      <c r="D425" s="7"/>
      <c r="E425" s="9"/>
      <c r="F425" s="9"/>
      <c r="G425" s="7"/>
      <c r="H425" s="8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/>
      <c r="EC425" s="3"/>
      <c r="ED425" s="3"/>
      <c r="EE425" s="3"/>
      <c r="EF425" s="3"/>
      <c r="EG425" s="3"/>
      <c r="EH425" s="3"/>
      <c r="EI425" s="4"/>
      <c r="EJ425" s="3"/>
      <c r="EK425" s="3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3"/>
      <c r="EW425" s="3"/>
      <c r="EX425" s="3"/>
      <c r="EY425" s="3"/>
      <c r="EZ425" s="3"/>
      <c r="FA425" s="3"/>
      <c r="FB425" s="3"/>
      <c r="FC425" s="3"/>
      <c r="FD425" s="3"/>
      <c r="FE425" s="3"/>
      <c r="FF425" s="3"/>
      <c r="FG425" s="3"/>
      <c r="FH425" s="3"/>
      <c r="FI425" s="3"/>
      <c r="FJ425" s="3"/>
      <c r="FK425" s="3"/>
      <c r="FL425" s="3"/>
      <c r="FM425" s="3"/>
      <c r="FN425" s="3"/>
      <c r="FO425" s="3"/>
      <c r="FP425" s="3"/>
      <c r="FQ425" s="3"/>
      <c r="FR425" s="3"/>
      <c r="FS425" s="3"/>
      <c r="FT425" s="3"/>
      <c r="FU425" s="3"/>
      <c r="FV425" s="3"/>
      <c r="FW425" s="3"/>
      <c r="FX425" s="3"/>
      <c r="FY425" s="3"/>
      <c r="FZ425" s="3"/>
      <c r="GA425" s="3"/>
      <c r="GB425" s="3"/>
      <c r="GC425" s="3"/>
      <c r="GD425" s="3"/>
      <c r="GE425" s="3"/>
      <c r="GF425" s="3"/>
      <c r="GG425" s="3"/>
      <c r="GH425" s="3"/>
      <c r="GI425" s="3"/>
      <c r="GJ425" s="3"/>
      <c r="GK425" s="3"/>
      <c r="GL425" s="3"/>
      <c r="GM425" s="3"/>
      <c r="GN425" s="3"/>
      <c r="GO425" s="3"/>
      <c r="GP425" s="3"/>
      <c r="GQ425" s="3"/>
      <c r="GR425" s="3"/>
      <c r="GS425" s="3"/>
      <c r="GT425" s="3"/>
      <c r="GU425" s="3"/>
      <c r="GV425" s="3"/>
      <c r="GW425" s="3"/>
      <c r="GX425" s="3"/>
      <c r="GY425" s="3"/>
      <c r="GZ425" s="3"/>
      <c r="HA425" s="3"/>
      <c r="HB425" s="3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3"/>
      <c r="HQ425" s="3"/>
      <c r="HR425" s="3"/>
      <c r="HS425" s="3"/>
      <c r="HT425" s="5"/>
    </row>
    <row r="426" spans="1:228" s="183" customFormat="1">
      <c r="A426" s="1"/>
      <c r="B426" s="2"/>
      <c r="C426" s="2"/>
      <c r="D426" s="7"/>
      <c r="E426" s="9"/>
      <c r="F426" s="9"/>
      <c r="G426" s="7"/>
      <c r="H426" s="8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/>
      <c r="EC426" s="3"/>
      <c r="ED426" s="3"/>
      <c r="EE426" s="3"/>
      <c r="EF426" s="3"/>
      <c r="EG426" s="3"/>
      <c r="EH426" s="3"/>
      <c r="EI426" s="4"/>
      <c r="EJ426" s="3"/>
      <c r="EK426" s="3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3"/>
      <c r="EW426" s="3"/>
      <c r="EX426" s="3"/>
      <c r="EY426" s="3"/>
      <c r="EZ426" s="3"/>
      <c r="FA426" s="3"/>
      <c r="FB426" s="3"/>
      <c r="FC426" s="3"/>
      <c r="FD426" s="3"/>
      <c r="FE426" s="3"/>
      <c r="FF426" s="3"/>
      <c r="FG426" s="3"/>
      <c r="FH426" s="3"/>
      <c r="FI426" s="3"/>
      <c r="FJ426" s="3"/>
      <c r="FK426" s="3"/>
      <c r="FL426" s="3"/>
      <c r="FM426" s="3"/>
      <c r="FN426" s="3"/>
      <c r="FO426" s="3"/>
      <c r="FP426" s="3"/>
      <c r="FQ426" s="3"/>
      <c r="FR426" s="3"/>
      <c r="FS426" s="3"/>
      <c r="FT426" s="3"/>
      <c r="FU426" s="3"/>
      <c r="FV426" s="3"/>
      <c r="FW426" s="3"/>
      <c r="FX426" s="3"/>
      <c r="FY426" s="3"/>
      <c r="FZ426" s="3"/>
      <c r="GA426" s="3"/>
      <c r="GB426" s="3"/>
      <c r="GC426" s="3"/>
      <c r="GD426" s="3"/>
      <c r="GE426" s="3"/>
      <c r="GF426" s="3"/>
      <c r="GG426" s="3"/>
      <c r="GH426" s="3"/>
      <c r="GI426" s="3"/>
      <c r="GJ426" s="3"/>
      <c r="GK426" s="3"/>
      <c r="GL426" s="3"/>
      <c r="GM426" s="3"/>
      <c r="GN426" s="3"/>
      <c r="GO426" s="3"/>
      <c r="GP426" s="3"/>
      <c r="GQ426" s="3"/>
      <c r="GR426" s="3"/>
      <c r="GS426" s="3"/>
      <c r="GT426" s="3"/>
      <c r="GU426" s="3"/>
      <c r="GV426" s="3"/>
      <c r="GW426" s="3"/>
      <c r="GX426" s="3"/>
      <c r="GY426" s="3"/>
      <c r="GZ426" s="3"/>
      <c r="HA426" s="3"/>
      <c r="HB426" s="3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3"/>
      <c r="HQ426" s="3"/>
      <c r="HR426" s="3"/>
      <c r="HS426" s="3"/>
      <c r="HT426" s="5"/>
    </row>
    <row r="427" spans="1:228" s="183" customFormat="1">
      <c r="A427" s="1"/>
      <c r="B427" s="2"/>
      <c r="C427" s="2"/>
      <c r="D427" s="7"/>
      <c r="E427" s="9"/>
      <c r="F427" s="9"/>
      <c r="G427" s="7"/>
      <c r="H427" s="8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4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/>
      <c r="GY427" s="3"/>
      <c r="GZ427" s="3"/>
      <c r="HA427" s="3"/>
      <c r="HB427" s="3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3"/>
      <c r="HQ427" s="3"/>
      <c r="HR427" s="3"/>
      <c r="HS427" s="3"/>
      <c r="HT427" s="5"/>
    </row>
    <row r="428" spans="1:228" s="183" customFormat="1">
      <c r="A428" s="1"/>
      <c r="B428" s="2"/>
      <c r="C428" s="2"/>
      <c r="D428" s="7"/>
      <c r="E428" s="9"/>
      <c r="F428" s="9"/>
      <c r="G428" s="7"/>
      <c r="H428" s="8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4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/>
      <c r="GY428" s="3"/>
      <c r="GZ428" s="3"/>
      <c r="HA428" s="3"/>
      <c r="HB428" s="3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3"/>
      <c r="HQ428" s="3"/>
      <c r="HR428" s="3"/>
      <c r="HS428" s="3"/>
      <c r="HT428" s="5"/>
    </row>
    <row r="429" spans="1:228" s="183" customFormat="1">
      <c r="A429" s="1"/>
      <c r="B429" s="2"/>
      <c r="C429" s="2"/>
      <c r="D429" s="7"/>
      <c r="E429" s="9"/>
      <c r="F429" s="9"/>
      <c r="G429" s="7"/>
      <c r="H429" s="8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/>
      <c r="EC429" s="3"/>
      <c r="ED429" s="3"/>
      <c r="EE429" s="3"/>
      <c r="EF429" s="3"/>
      <c r="EG429" s="3"/>
      <c r="EH429" s="3"/>
      <c r="EI429" s="4"/>
      <c r="EJ429" s="3"/>
      <c r="EK429" s="3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3"/>
      <c r="EW429" s="3"/>
      <c r="EX429" s="3"/>
      <c r="EY429" s="3"/>
      <c r="EZ429" s="3"/>
      <c r="FA429" s="3"/>
      <c r="FB429" s="3"/>
      <c r="FC429" s="3"/>
      <c r="FD429" s="3"/>
      <c r="FE429" s="3"/>
      <c r="FF429" s="3"/>
      <c r="FG429" s="3"/>
      <c r="FH429" s="3"/>
      <c r="FI429" s="3"/>
      <c r="FJ429" s="3"/>
      <c r="FK429" s="3"/>
      <c r="FL429" s="3"/>
      <c r="FM429" s="3"/>
      <c r="FN429" s="3"/>
      <c r="FO429" s="3"/>
      <c r="FP429" s="3"/>
      <c r="FQ429" s="3"/>
      <c r="FR429" s="3"/>
      <c r="FS429" s="3"/>
      <c r="FT429" s="3"/>
      <c r="FU429" s="3"/>
      <c r="FV429" s="3"/>
      <c r="FW429" s="3"/>
      <c r="FX429" s="3"/>
      <c r="FY429" s="3"/>
      <c r="FZ429" s="3"/>
      <c r="GA429" s="3"/>
      <c r="GB429" s="3"/>
      <c r="GC429" s="3"/>
      <c r="GD429" s="3"/>
      <c r="GE429" s="3"/>
      <c r="GF429" s="3"/>
      <c r="GG429" s="3"/>
      <c r="GH429" s="3"/>
      <c r="GI429" s="3"/>
      <c r="GJ429" s="3"/>
      <c r="GK429" s="3"/>
      <c r="GL429" s="3"/>
      <c r="GM429" s="3"/>
      <c r="GN429" s="3"/>
      <c r="GO429" s="3"/>
      <c r="GP429" s="3"/>
      <c r="GQ429" s="3"/>
      <c r="GR429" s="3"/>
      <c r="GS429" s="3"/>
      <c r="GT429" s="3"/>
      <c r="GU429" s="3"/>
      <c r="GV429" s="3"/>
      <c r="GW429" s="3"/>
      <c r="GX429" s="3"/>
      <c r="GY429" s="3"/>
      <c r="GZ429" s="3"/>
      <c r="HA429" s="3"/>
      <c r="HB429" s="3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3"/>
      <c r="HQ429" s="3"/>
      <c r="HR429" s="3"/>
      <c r="HS429" s="3"/>
      <c r="HT429" s="5"/>
    </row>
    <row r="430" spans="1:228" s="183" customFormat="1">
      <c r="A430" s="1"/>
      <c r="B430" s="2"/>
      <c r="C430" s="2"/>
      <c r="D430" s="7"/>
      <c r="E430" s="9"/>
      <c r="F430" s="9"/>
      <c r="G430" s="7"/>
      <c r="H430" s="8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/>
      <c r="EC430" s="3"/>
      <c r="ED430" s="3"/>
      <c r="EE430" s="3"/>
      <c r="EF430" s="3"/>
      <c r="EG430" s="3"/>
      <c r="EH430" s="3"/>
      <c r="EI430" s="4"/>
      <c r="EJ430" s="3"/>
      <c r="EK430" s="3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3"/>
      <c r="EW430" s="3"/>
      <c r="EX430" s="3"/>
      <c r="EY430" s="3"/>
      <c r="EZ430" s="3"/>
      <c r="FA430" s="3"/>
      <c r="FB430" s="3"/>
      <c r="FC430" s="3"/>
      <c r="FD430" s="3"/>
      <c r="FE430" s="3"/>
      <c r="FF430" s="3"/>
      <c r="FG430" s="3"/>
      <c r="FH430" s="3"/>
      <c r="FI430" s="3"/>
      <c r="FJ430" s="3"/>
      <c r="FK430" s="3"/>
      <c r="FL430" s="3"/>
      <c r="FM430" s="3"/>
      <c r="FN430" s="3"/>
      <c r="FO430" s="3"/>
      <c r="FP430" s="3"/>
      <c r="FQ430" s="3"/>
      <c r="FR430" s="3"/>
      <c r="FS430" s="3"/>
      <c r="FT430" s="3"/>
      <c r="FU430" s="3"/>
      <c r="FV430" s="3"/>
      <c r="FW430" s="3"/>
      <c r="FX430" s="3"/>
      <c r="FY430" s="3"/>
      <c r="FZ430" s="3"/>
      <c r="GA430" s="3"/>
      <c r="GB430" s="3"/>
      <c r="GC430" s="3"/>
      <c r="GD430" s="3"/>
      <c r="GE430" s="3"/>
      <c r="GF430" s="3"/>
      <c r="GG430" s="3"/>
      <c r="GH430" s="3"/>
      <c r="GI430" s="3"/>
      <c r="GJ430" s="3"/>
      <c r="GK430" s="3"/>
      <c r="GL430" s="3"/>
      <c r="GM430" s="3"/>
      <c r="GN430" s="3"/>
      <c r="GO430" s="3"/>
      <c r="GP430" s="3"/>
      <c r="GQ430" s="3"/>
      <c r="GR430" s="3"/>
      <c r="GS430" s="3"/>
      <c r="GT430" s="3"/>
      <c r="GU430" s="3"/>
      <c r="GV430" s="3"/>
      <c r="GW430" s="3"/>
      <c r="GX430" s="3"/>
      <c r="GY430" s="3"/>
      <c r="GZ430" s="3"/>
      <c r="HA430" s="3"/>
      <c r="HB430" s="3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3"/>
      <c r="HQ430" s="3"/>
      <c r="HR430" s="3"/>
      <c r="HS430" s="3"/>
      <c r="HT430" s="5"/>
    </row>
    <row r="431" spans="1:228" s="183" customFormat="1">
      <c r="A431" s="1"/>
      <c r="B431" s="2"/>
      <c r="C431" s="2"/>
      <c r="D431" s="7"/>
      <c r="E431" s="9"/>
      <c r="F431" s="9"/>
      <c r="G431" s="7"/>
      <c r="H431" s="8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/>
      <c r="EC431" s="3"/>
      <c r="ED431" s="3"/>
      <c r="EE431" s="3"/>
      <c r="EF431" s="3"/>
      <c r="EG431" s="3"/>
      <c r="EH431" s="3"/>
      <c r="EI431" s="4"/>
      <c r="EJ431" s="3"/>
      <c r="EK431" s="3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3"/>
      <c r="EW431" s="3"/>
      <c r="EX431" s="3"/>
      <c r="EY431" s="3"/>
      <c r="EZ431" s="3"/>
      <c r="FA431" s="3"/>
      <c r="FB431" s="3"/>
      <c r="FC431" s="3"/>
      <c r="FD431" s="3"/>
      <c r="FE431" s="3"/>
      <c r="FF431" s="3"/>
      <c r="FG431" s="3"/>
      <c r="FH431" s="3"/>
      <c r="FI431" s="3"/>
      <c r="FJ431" s="3"/>
      <c r="FK431" s="3"/>
      <c r="FL431" s="3"/>
      <c r="FM431" s="3"/>
      <c r="FN431" s="3"/>
      <c r="FO431" s="3"/>
      <c r="FP431" s="3"/>
      <c r="FQ431" s="3"/>
      <c r="FR431" s="3"/>
      <c r="FS431" s="3"/>
      <c r="FT431" s="3"/>
      <c r="FU431" s="3"/>
      <c r="FV431" s="3"/>
      <c r="FW431" s="3"/>
      <c r="FX431" s="3"/>
      <c r="FY431" s="3"/>
      <c r="FZ431" s="3"/>
      <c r="GA431" s="3"/>
      <c r="GB431" s="3"/>
      <c r="GC431" s="3"/>
      <c r="GD431" s="3"/>
      <c r="GE431" s="3"/>
      <c r="GF431" s="3"/>
      <c r="GG431" s="3"/>
      <c r="GH431" s="3"/>
      <c r="GI431" s="3"/>
      <c r="GJ431" s="3"/>
      <c r="GK431" s="3"/>
      <c r="GL431" s="3"/>
      <c r="GM431" s="3"/>
      <c r="GN431" s="3"/>
      <c r="GO431" s="3"/>
      <c r="GP431" s="3"/>
      <c r="GQ431" s="3"/>
      <c r="GR431" s="3"/>
      <c r="GS431" s="3"/>
      <c r="GT431" s="3"/>
      <c r="GU431" s="3"/>
      <c r="GV431" s="3"/>
      <c r="GW431" s="3"/>
      <c r="GX431" s="3"/>
      <c r="GY431" s="3"/>
      <c r="GZ431" s="3"/>
      <c r="HA431" s="3"/>
      <c r="HB431" s="3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3"/>
      <c r="HQ431" s="3"/>
      <c r="HR431" s="3"/>
      <c r="HS431" s="3"/>
      <c r="HT431" s="5"/>
    </row>
    <row r="432" spans="1:228" s="183" customFormat="1">
      <c r="A432" s="1"/>
      <c r="B432" s="2"/>
      <c r="C432" s="2"/>
      <c r="D432" s="7"/>
      <c r="E432" s="9"/>
      <c r="F432" s="9"/>
      <c r="G432" s="7"/>
      <c r="H432" s="8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/>
      <c r="EC432" s="3"/>
      <c r="ED432" s="3"/>
      <c r="EE432" s="3"/>
      <c r="EF432" s="3"/>
      <c r="EG432" s="3"/>
      <c r="EH432" s="3"/>
      <c r="EI432" s="4"/>
      <c r="EJ432" s="3"/>
      <c r="EK432" s="3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3"/>
      <c r="EW432" s="3"/>
      <c r="EX432" s="3"/>
      <c r="EY432" s="3"/>
      <c r="EZ432" s="3"/>
      <c r="FA432" s="3"/>
      <c r="FB432" s="3"/>
      <c r="FC432" s="3"/>
      <c r="FD432" s="3"/>
      <c r="FE432" s="3"/>
      <c r="FF432" s="3"/>
      <c r="FG432" s="3"/>
      <c r="FH432" s="3"/>
      <c r="FI432" s="3"/>
      <c r="FJ432" s="3"/>
      <c r="FK432" s="3"/>
      <c r="FL432" s="3"/>
      <c r="FM432" s="3"/>
      <c r="FN432" s="3"/>
      <c r="FO432" s="3"/>
      <c r="FP432" s="3"/>
      <c r="FQ432" s="3"/>
      <c r="FR432" s="3"/>
      <c r="FS432" s="3"/>
      <c r="FT432" s="3"/>
      <c r="FU432" s="3"/>
      <c r="FV432" s="3"/>
      <c r="FW432" s="3"/>
      <c r="FX432" s="3"/>
      <c r="FY432" s="3"/>
      <c r="FZ432" s="3"/>
      <c r="GA432" s="3"/>
      <c r="GB432" s="3"/>
      <c r="GC432" s="3"/>
      <c r="GD432" s="3"/>
      <c r="GE432" s="3"/>
      <c r="GF432" s="3"/>
      <c r="GG432" s="3"/>
      <c r="GH432" s="3"/>
      <c r="GI432" s="3"/>
      <c r="GJ432" s="3"/>
      <c r="GK432" s="3"/>
      <c r="GL432" s="3"/>
      <c r="GM432" s="3"/>
      <c r="GN432" s="3"/>
      <c r="GO432" s="3"/>
      <c r="GP432" s="3"/>
      <c r="GQ432" s="3"/>
      <c r="GR432" s="3"/>
      <c r="GS432" s="3"/>
      <c r="GT432" s="3"/>
      <c r="GU432" s="3"/>
      <c r="GV432" s="3"/>
      <c r="GW432" s="3"/>
      <c r="GX432" s="3"/>
      <c r="GY432" s="3"/>
      <c r="GZ432" s="3"/>
      <c r="HA432" s="3"/>
      <c r="HB432" s="3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3"/>
      <c r="HQ432" s="3"/>
      <c r="HR432" s="3"/>
      <c r="HS432" s="3"/>
      <c r="HT432" s="5"/>
    </row>
    <row r="433" spans="1:228" s="183" customFormat="1">
      <c r="A433" s="1"/>
      <c r="B433" s="2"/>
      <c r="C433" s="2"/>
      <c r="D433" s="7"/>
      <c r="E433" s="9"/>
      <c r="F433" s="9"/>
      <c r="G433" s="7"/>
      <c r="H433" s="8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4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/>
      <c r="GY433" s="3"/>
      <c r="GZ433" s="3"/>
      <c r="HA433" s="3"/>
      <c r="HB433" s="3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3"/>
      <c r="HQ433" s="3"/>
      <c r="HR433" s="3"/>
      <c r="HS433" s="3"/>
      <c r="HT433" s="5"/>
    </row>
    <row r="434" spans="1:228" s="183" customFormat="1">
      <c r="A434" s="1"/>
      <c r="B434" s="2"/>
      <c r="C434" s="2"/>
      <c r="D434" s="7"/>
      <c r="E434" s="9"/>
      <c r="F434" s="9"/>
      <c r="G434" s="7"/>
      <c r="H434" s="8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/>
      <c r="EC434" s="3"/>
      <c r="ED434" s="3"/>
      <c r="EE434" s="3"/>
      <c r="EF434" s="3"/>
      <c r="EG434" s="3"/>
      <c r="EH434" s="3"/>
      <c r="EI434" s="4"/>
      <c r="EJ434" s="3"/>
      <c r="EK434" s="3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3"/>
      <c r="EW434" s="3"/>
      <c r="EX434" s="3"/>
      <c r="EY434" s="3"/>
      <c r="EZ434" s="3"/>
      <c r="FA434" s="3"/>
      <c r="FB434" s="3"/>
      <c r="FC434" s="3"/>
      <c r="FD434" s="3"/>
      <c r="FE434" s="3"/>
      <c r="FF434" s="3"/>
      <c r="FG434" s="3"/>
      <c r="FH434" s="3"/>
      <c r="FI434" s="3"/>
      <c r="FJ434" s="3"/>
      <c r="FK434" s="3"/>
      <c r="FL434" s="3"/>
      <c r="FM434" s="3"/>
      <c r="FN434" s="3"/>
      <c r="FO434" s="3"/>
      <c r="FP434" s="3"/>
      <c r="FQ434" s="3"/>
      <c r="FR434" s="3"/>
      <c r="FS434" s="3"/>
      <c r="FT434" s="3"/>
      <c r="FU434" s="3"/>
      <c r="FV434" s="3"/>
      <c r="FW434" s="3"/>
      <c r="FX434" s="3"/>
      <c r="FY434" s="3"/>
      <c r="FZ434" s="3"/>
      <c r="GA434" s="3"/>
      <c r="GB434" s="3"/>
      <c r="GC434" s="3"/>
      <c r="GD434" s="3"/>
      <c r="GE434" s="3"/>
      <c r="GF434" s="3"/>
      <c r="GG434" s="3"/>
      <c r="GH434" s="3"/>
      <c r="GI434" s="3"/>
      <c r="GJ434" s="3"/>
      <c r="GK434" s="3"/>
      <c r="GL434" s="3"/>
      <c r="GM434" s="3"/>
      <c r="GN434" s="3"/>
      <c r="GO434" s="3"/>
      <c r="GP434" s="3"/>
      <c r="GQ434" s="3"/>
      <c r="GR434" s="3"/>
      <c r="GS434" s="3"/>
      <c r="GT434" s="3"/>
      <c r="GU434" s="3"/>
      <c r="GV434" s="3"/>
      <c r="GW434" s="3"/>
      <c r="GX434" s="3"/>
      <c r="GY434" s="3"/>
      <c r="GZ434" s="3"/>
      <c r="HA434" s="3"/>
      <c r="HB434" s="3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3"/>
      <c r="HQ434" s="3"/>
      <c r="HR434" s="3"/>
      <c r="HS434" s="3"/>
      <c r="HT434" s="5"/>
    </row>
    <row r="435" spans="1:228" s="183" customFormat="1">
      <c r="A435" s="1"/>
      <c r="B435" s="2"/>
      <c r="C435" s="2"/>
      <c r="D435" s="7"/>
      <c r="E435" s="9"/>
      <c r="F435" s="9"/>
      <c r="G435" s="7"/>
      <c r="H435" s="8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/>
      <c r="EC435" s="3"/>
      <c r="ED435" s="3"/>
      <c r="EE435" s="3"/>
      <c r="EF435" s="3"/>
      <c r="EG435" s="3"/>
      <c r="EH435" s="3"/>
      <c r="EI435" s="4"/>
      <c r="EJ435" s="3"/>
      <c r="EK435" s="3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3"/>
      <c r="EW435" s="3"/>
      <c r="EX435" s="3"/>
      <c r="EY435" s="3"/>
      <c r="EZ435" s="3"/>
      <c r="FA435" s="3"/>
      <c r="FB435" s="3"/>
      <c r="FC435" s="3"/>
      <c r="FD435" s="3"/>
      <c r="FE435" s="3"/>
      <c r="FF435" s="3"/>
      <c r="FG435" s="3"/>
      <c r="FH435" s="3"/>
      <c r="FI435" s="3"/>
      <c r="FJ435" s="3"/>
      <c r="FK435" s="3"/>
      <c r="FL435" s="3"/>
      <c r="FM435" s="3"/>
      <c r="FN435" s="3"/>
      <c r="FO435" s="3"/>
      <c r="FP435" s="3"/>
      <c r="FQ435" s="3"/>
      <c r="FR435" s="3"/>
      <c r="FS435" s="3"/>
      <c r="FT435" s="3"/>
      <c r="FU435" s="3"/>
      <c r="FV435" s="3"/>
      <c r="FW435" s="3"/>
      <c r="FX435" s="3"/>
      <c r="FY435" s="3"/>
      <c r="FZ435" s="3"/>
      <c r="GA435" s="3"/>
      <c r="GB435" s="3"/>
      <c r="GC435" s="3"/>
      <c r="GD435" s="3"/>
      <c r="GE435" s="3"/>
      <c r="GF435" s="3"/>
      <c r="GG435" s="3"/>
      <c r="GH435" s="3"/>
      <c r="GI435" s="3"/>
      <c r="GJ435" s="3"/>
      <c r="GK435" s="3"/>
      <c r="GL435" s="3"/>
      <c r="GM435" s="3"/>
      <c r="GN435" s="3"/>
      <c r="GO435" s="3"/>
      <c r="GP435" s="3"/>
      <c r="GQ435" s="3"/>
      <c r="GR435" s="3"/>
      <c r="GS435" s="3"/>
      <c r="GT435" s="3"/>
      <c r="GU435" s="3"/>
      <c r="GV435" s="3"/>
      <c r="GW435" s="3"/>
      <c r="GX435" s="3"/>
      <c r="GY435" s="3"/>
      <c r="GZ435" s="3"/>
      <c r="HA435" s="3"/>
      <c r="HB435" s="3"/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3"/>
      <c r="HQ435" s="3"/>
      <c r="HR435" s="3"/>
      <c r="HS435" s="3"/>
      <c r="HT435" s="5"/>
    </row>
    <row r="436" spans="1:228" s="183" customFormat="1">
      <c r="A436" s="1"/>
      <c r="B436" s="2"/>
      <c r="C436" s="2"/>
      <c r="D436" s="7"/>
      <c r="E436" s="9"/>
      <c r="F436" s="9"/>
      <c r="G436" s="7"/>
      <c r="H436" s="8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/>
      <c r="EC436" s="3"/>
      <c r="ED436" s="3"/>
      <c r="EE436" s="3"/>
      <c r="EF436" s="3"/>
      <c r="EG436" s="3"/>
      <c r="EH436" s="3"/>
      <c r="EI436" s="4"/>
      <c r="EJ436" s="3"/>
      <c r="EK436" s="3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3"/>
      <c r="EW436" s="3"/>
      <c r="EX436" s="3"/>
      <c r="EY436" s="3"/>
      <c r="EZ436" s="3"/>
      <c r="FA436" s="3"/>
      <c r="FB436" s="3"/>
      <c r="FC436" s="3"/>
      <c r="FD436" s="3"/>
      <c r="FE436" s="3"/>
      <c r="FF436" s="3"/>
      <c r="FG436" s="3"/>
      <c r="FH436" s="3"/>
      <c r="FI436" s="3"/>
      <c r="FJ436" s="3"/>
      <c r="FK436" s="3"/>
      <c r="FL436" s="3"/>
      <c r="FM436" s="3"/>
      <c r="FN436" s="3"/>
      <c r="FO436" s="3"/>
      <c r="FP436" s="3"/>
      <c r="FQ436" s="3"/>
      <c r="FR436" s="3"/>
      <c r="FS436" s="3"/>
      <c r="FT436" s="3"/>
      <c r="FU436" s="3"/>
      <c r="FV436" s="3"/>
      <c r="FW436" s="3"/>
      <c r="FX436" s="3"/>
      <c r="FY436" s="3"/>
      <c r="FZ436" s="3"/>
      <c r="GA436" s="3"/>
      <c r="GB436" s="3"/>
      <c r="GC436" s="3"/>
      <c r="GD436" s="3"/>
      <c r="GE436" s="3"/>
      <c r="GF436" s="3"/>
      <c r="GG436" s="3"/>
      <c r="GH436" s="3"/>
      <c r="GI436" s="3"/>
      <c r="GJ436" s="3"/>
      <c r="GK436" s="3"/>
      <c r="GL436" s="3"/>
      <c r="GM436" s="3"/>
      <c r="GN436" s="3"/>
      <c r="GO436" s="3"/>
      <c r="GP436" s="3"/>
      <c r="GQ436" s="3"/>
      <c r="GR436" s="3"/>
      <c r="GS436" s="3"/>
      <c r="GT436" s="3"/>
      <c r="GU436" s="3"/>
      <c r="GV436" s="3"/>
      <c r="GW436" s="3"/>
      <c r="GX436" s="3"/>
      <c r="GY436" s="3"/>
      <c r="GZ436" s="3"/>
      <c r="HA436" s="3"/>
      <c r="HB436" s="3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3"/>
      <c r="HQ436" s="3"/>
      <c r="HR436" s="3"/>
      <c r="HS436" s="3"/>
      <c r="HT436" s="5"/>
    </row>
    <row r="437" spans="1:228" s="183" customFormat="1">
      <c r="A437" s="1"/>
      <c r="B437" s="2"/>
      <c r="C437" s="2"/>
      <c r="D437" s="7"/>
      <c r="E437" s="9"/>
      <c r="F437" s="9"/>
      <c r="G437" s="7"/>
      <c r="H437" s="8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4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/>
      <c r="GY437" s="3"/>
      <c r="GZ437" s="3"/>
      <c r="HA437" s="3"/>
      <c r="HB437" s="3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3"/>
      <c r="HQ437" s="3"/>
      <c r="HR437" s="3"/>
      <c r="HS437" s="3"/>
      <c r="HT437" s="5"/>
    </row>
    <row r="438" spans="1:228" s="183" customFormat="1">
      <c r="A438" s="1"/>
      <c r="B438" s="2"/>
      <c r="C438" s="2"/>
      <c r="D438" s="7"/>
      <c r="E438" s="9"/>
      <c r="F438" s="9"/>
      <c r="G438" s="7"/>
      <c r="H438" s="8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/>
      <c r="EC438" s="3"/>
      <c r="ED438" s="3"/>
      <c r="EE438" s="3"/>
      <c r="EF438" s="3"/>
      <c r="EG438" s="3"/>
      <c r="EH438" s="3"/>
      <c r="EI438" s="4"/>
      <c r="EJ438" s="3"/>
      <c r="EK438" s="3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3"/>
      <c r="EW438" s="3"/>
      <c r="EX438" s="3"/>
      <c r="EY438" s="3"/>
      <c r="EZ438" s="3"/>
      <c r="FA438" s="3"/>
      <c r="FB438" s="3"/>
      <c r="FC438" s="3"/>
      <c r="FD438" s="3"/>
      <c r="FE438" s="3"/>
      <c r="FF438" s="3"/>
      <c r="FG438" s="3"/>
      <c r="FH438" s="3"/>
      <c r="FI438" s="3"/>
      <c r="FJ438" s="3"/>
      <c r="FK438" s="3"/>
      <c r="FL438" s="3"/>
      <c r="FM438" s="3"/>
      <c r="FN438" s="3"/>
      <c r="FO438" s="3"/>
      <c r="FP438" s="3"/>
      <c r="FQ438" s="3"/>
      <c r="FR438" s="3"/>
      <c r="FS438" s="3"/>
      <c r="FT438" s="3"/>
      <c r="FU438" s="3"/>
      <c r="FV438" s="3"/>
      <c r="FW438" s="3"/>
      <c r="FX438" s="3"/>
      <c r="FY438" s="3"/>
      <c r="FZ438" s="3"/>
      <c r="GA438" s="3"/>
      <c r="GB438" s="3"/>
      <c r="GC438" s="3"/>
      <c r="GD438" s="3"/>
      <c r="GE438" s="3"/>
      <c r="GF438" s="3"/>
      <c r="GG438" s="3"/>
      <c r="GH438" s="3"/>
      <c r="GI438" s="3"/>
      <c r="GJ438" s="3"/>
      <c r="GK438" s="3"/>
      <c r="GL438" s="3"/>
      <c r="GM438" s="3"/>
      <c r="GN438" s="3"/>
      <c r="GO438" s="3"/>
      <c r="GP438" s="3"/>
      <c r="GQ438" s="3"/>
      <c r="GR438" s="3"/>
      <c r="GS438" s="3"/>
      <c r="GT438" s="3"/>
      <c r="GU438" s="3"/>
      <c r="GV438" s="3"/>
      <c r="GW438" s="3"/>
      <c r="GX438" s="3"/>
      <c r="GY438" s="3"/>
      <c r="GZ438" s="3"/>
      <c r="HA438" s="3"/>
      <c r="HB438" s="3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3"/>
      <c r="HQ438" s="3"/>
      <c r="HR438" s="3"/>
      <c r="HS438" s="3"/>
      <c r="HT438" s="5"/>
    </row>
    <row r="439" spans="1:228" s="183" customFormat="1">
      <c r="A439" s="1"/>
      <c r="B439" s="2"/>
      <c r="C439" s="2"/>
      <c r="D439" s="7"/>
      <c r="E439" s="9"/>
      <c r="F439" s="9"/>
      <c r="G439" s="7"/>
      <c r="H439" s="8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4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/>
      <c r="GY439" s="3"/>
      <c r="GZ439" s="3"/>
      <c r="HA439" s="3"/>
      <c r="HB439" s="3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3"/>
      <c r="HQ439" s="3"/>
      <c r="HR439" s="3"/>
      <c r="HS439" s="3"/>
      <c r="HT439" s="5"/>
    </row>
    <row r="440" spans="1:228" s="183" customFormat="1">
      <c r="A440" s="1"/>
      <c r="B440" s="2"/>
      <c r="C440" s="2"/>
      <c r="D440" s="7"/>
      <c r="E440" s="9"/>
      <c r="F440" s="9"/>
      <c r="G440" s="7"/>
      <c r="H440" s="8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/>
      <c r="EC440" s="3"/>
      <c r="ED440" s="3"/>
      <c r="EE440" s="3"/>
      <c r="EF440" s="3"/>
      <c r="EG440" s="3"/>
      <c r="EH440" s="3"/>
      <c r="EI440" s="4"/>
      <c r="EJ440" s="3"/>
      <c r="EK440" s="3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3"/>
      <c r="EW440" s="3"/>
      <c r="EX440" s="3"/>
      <c r="EY440" s="3"/>
      <c r="EZ440" s="3"/>
      <c r="FA440" s="3"/>
      <c r="FB440" s="3"/>
      <c r="FC440" s="3"/>
      <c r="FD440" s="3"/>
      <c r="FE440" s="3"/>
      <c r="FF440" s="3"/>
      <c r="FG440" s="3"/>
      <c r="FH440" s="3"/>
      <c r="FI440" s="3"/>
      <c r="FJ440" s="3"/>
      <c r="FK440" s="3"/>
      <c r="FL440" s="3"/>
      <c r="FM440" s="3"/>
      <c r="FN440" s="3"/>
      <c r="FO440" s="3"/>
      <c r="FP440" s="3"/>
      <c r="FQ440" s="3"/>
      <c r="FR440" s="3"/>
      <c r="FS440" s="3"/>
      <c r="FT440" s="3"/>
      <c r="FU440" s="3"/>
      <c r="FV440" s="3"/>
      <c r="FW440" s="3"/>
      <c r="FX440" s="3"/>
      <c r="FY440" s="3"/>
      <c r="FZ440" s="3"/>
      <c r="GA440" s="3"/>
      <c r="GB440" s="3"/>
      <c r="GC440" s="3"/>
      <c r="GD440" s="3"/>
      <c r="GE440" s="3"/>
      <c r="GF440" s="3"/>
      <c r="GG440" s="3"/>
      <c r="GH440" s="3"/>
      <c r="GI440" s="3"/>
      <c r="GJ440" s="3"/>
      <c r="GK440" s="3"/>
      <c r="GL440" s="3"/>
      <c r="GM440" s="3"/>
      <c r="GN440" s="3"/>
      <c r="GO440" s="3"/>
      <c r="GP440" s="3"/>
      <c r="GQ440" s="3"/>
      <c r="GR440" s="3"/>
      <c r="GS440" s="3"/>
      <c r="GT440" s="3"/>
      <c r="GU440" s="3"/>
      <c r="GV440" s="3"/>
      <c r="GW440" s="3"/>
      <c r="GX440" s="3"/>
      <c r="GY440" s="3"/>
      <c r="GZ440" s="3"/>
      <c r="HA440" s="3"/>
      <c r="HB440" s="3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3"/>
      <c r="HQ440" s="3"/>
      <c r="HR440" s="3"/>
      <c r="HS440" s="3"/>
      <c r="HT440" s="5"/>
    </row>
    <row r="441" spans="1:228" s="183" customFormat="1">
      <c r="A441" s="1"/>
      <c r="B441" s="2"/>
      <c r="C441" s="2"/>
      <c r="D441" s="7"/>
      <c r="E441" s="9"/>
      <c r="F441" s="9"/>
      <c r="G441" s="7"/>
      <c r="H441" s="8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4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/>
      <c r="GY441" s="3"/>
      <c r="GZ441" s="3"/>
      <c r="HA441" s="3"/>
      <c r="HB441" s="3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3"/>
      <c r="HQ441" s="3"/>
      <c r="HR441" s="3"/>
      <c r="HS441" s="3"/>
      <c r="HT441" s="5"/>
    </row>
    <row r="442" spans="1:228" s="183" customFormat="1">
      <c r="A442" s="1"/>
      <c r="B442" s="2"/>
      <c r="C442" s="2"/>
      <c r="D442" s="7"/>
      <c r="E442" s="9"/>
      <c r="F442" s="9"/>
      <c r="G442" s="7"/>
      <c r="H442" s="8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/>
      <c r="EC442" s="3"/>
      <c r="ED442" s="3"/>
      <c r="EE442" s="3"/>
      <c r="EF442" s="3"/>
      <c r="EG442" s="3"/>
      <c r="EH442" s="3"/>
      <c r="EI442" s="4"/>
      <c r="EJ442" s="3"/>
      <c r="EK442" s="3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3"/>
      <c r="EW442" s="3"/>
      <c r="EX442" s="3"/>
      <c r="EY442" s="3"/>
      <c r="EZ442" s="3"/>
      <c r="FA442" s="3"/>
      <c r="FB442" s="3"/>
      <c r="FC442" s="3"/>
      <c r="FD442" s="3"/>
      <c r="FE442" s="3"/>
      <c r="FF442" s="3"/>
      <c r="FG442" s="3"/>
      <c r="FH442" s="3"/>
      <c r="FI442" s="3"/>
      <c r="FJ442" s="3"/>
      <c r="FK442" s="3"/>
      <c r="FL442" s="3"/>
      <c r="FM442" s="3"/>
      <c r="FN442" s="3"/>
      <c r="FO442" s="3"/>
      <c r="FP442" s="3"/>
      <c r="FQ442" s="3"/>
      <c r="FR442" s="3"/>
      <c r="FS442" s="3"/>
      <c r="FT442" s="3"/>
      <c r="FU442" s="3"/>
      <c r="FV442" s="3"/>
      <c r="FW442" s="3"/>
      <c r="FX442" s="3"/>
      <c r="FY442" s="3"/>
      <c r="FZ442" s="3"/>
      <c r="GA442" s="3"/>
      <c r="GB442" s="3"/>
      <c r="GC442" s="3"/>
      <c r="GD442" s="3"/>
      <c r="GE442" s="3"/>
      <c r="GF442" s="3"/>
      <c r="GG442" s="3"/>
      <c r="GH442" s="3"/>
      <c r="GI442" s="3"/>
      <c r="GJ442" s="3"/>
      <c r="GK442" s="3"/>
      <c r="GL442" s="3"/>
      <c r="GM442" s="3"/>
      <c r="GN442" s="3"/>
      <c r="GO442" s="3"/>
      <c r="GP442" s="3"/>
      <c r="GQ442" s="3"/>
      <c r="GR442" s="3"/>
      <c r="GS442" s="3"/>
      <c r="GT442" s="3"/>
      <c r="GU442" s="3"/>
      <c r="GV442" s="3"/>
      <c r="GW442" s="3"/>
      <c r="GX442" s="3"/>
      <c r="GY442" s="3"/>
      <c r="GZ442" s="3"/>
      <c r="HA442" s="3"/>
      <c r="HB442" s="3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3"/>
      <c r="HQ442" s="3"/>
      <c r="HR442" s="3"/>
      <c r="HS442" s="3"/>
      <c r="HT442" s="5"/>
    </row>
    <row r="443" spans="1:228" s="183" customFormat="1">
      <c r="A443" s="1"/>
      <c r="B443" s="2"/>
      <c r="C443" s="2"/>
      <c r="D443" s="7"/>
      <c r="E443" s="9"/>
      <c r="F443" s="9"/>
      <c r="G443" s="7"/>
      <c r="H443" s="8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4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/>
      <c r="GY443" s="3"/>
      <c r="GZ443" s="3"/>
      <c r="HA443" s="3"/>
      <c r="HB443" s="3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3"/>
      <c r="HQ443" s="3"/>
      <c r="HR443" s="3"/>
      <c r="HS443" s="3"/>
      <c r="HT443" s="5"/>
    </row>
    <row r="444" spans="1:228" s="183" customFormat="1">
      <c r="A444" s="1"/>
      <c r="B444" s="2"/>
      <c r="C444" s="2"/>
      <c r="D444" s="7"/>
      <c r="E444" s="9"/>
      <c r="F444" s="9"/>
      <c r="G444" s="7"/>
      <c r="H444" s="8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/>
      <c r="EC444" s="3"/>
      <c r="ED444" s="3"/>
      <c r="EE444" s="3"/>
      <c r="EF444" s="3"/>
      <c r="EG444" s="3"/>
      <c r="EH444" s="3"/>
      <c r="EI444" s="4"/>
      <c r="EJ444" s="3"/>
      <c r="EK444" s="3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3"/>
      <c r="EW444" s="3"/>
      <c r="EX444" s="3"/>
      <c r="EY444" s="3"/>
      <c r="EZ444" s="3"/>
      <c r="FA444" s="3"/>
      <c r="FB444" s="3"/>
      <c r="FC444" s="3"/>
      <c r="FD444" s="3"/>
      <c r="FE444" s="3"/>
      <c r="FF444" s="3"/>
      <c r="FG444" s="3"/>
      <c r="FH444" s="3"/>
      <c r="FI444" s="3"/>
      <c r="FJ444" s="3"/>
      <c r="FK444" s="3"/>
      <c r="FL444" s="3"/>
      <c r="FM444" s="3"/>
      <c r="FN444" s="3"/>
      <c r="FO444" s="3"/>
      <c r="FP444" s="3"/>
      <c r="FQ444" s="3"/>
      <c r="FR444" s="3"/>
      <c r="FS444" s="3"/>
      <c r="FT444" s="3"/>
      <c r="FU444" s="3"/>
      <c r="FV444" s="3"/>
      <c r="FW444" s="3"/>
      <c r="FX444" s="3"/>
      <c r="FY444" s="3"/>
      <c r="FZ444" s="3"/>
      <c r="GA444" s="3"/>
      <c r="GB444" s="3"/>
      <c r="GC444" s="3"/>
      <c r="GD444" s="3"/>
      <c r="GE444" s="3"/>
      <c r="GF444" s="3"/>
      <c r="GG444" s="3"/>
      <c r="GH444" s="3"/>
      <c r="GI444" s="3"/>
      <c r="GJ444" s="3"/>
      <c r="GK444" s="3"/>
      <c r="GL444" s="3"/>
      <c r="GM444" s="3"/>
      <c r="GN444" s="3"/>
      <c r="GO444" s="3"/>
      <c r="GP444" s="3"/>
      <c r="GQ444" s="3"/>
      <c r="GR444" s="3"/>
      <c r="GS444" s="3"/>
      <c r="GT444" s="3"/>
      <c r="GU444" s="3"/>
      <c r="GV444" s="3"/>
      <c r="GW444" s="3"/>
      <c r="GX444" s="3"/>
      <c r="GY444" s="3"/>
      <c r="GZ444" s="3"/>
      <c r="HA444" s="3"/>
      <c r="HB444" s="3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3"/>
      <c r="HQ444" s="3"/>
      <c r="HR444" s="3"/>
      <c r="HS444" s="3"/>
      <c r="HT444" s="5"/>
    </row>
    <row r="445" spans="1:228" s="183" customFormat="1">
      <c r="A445" s="1"/>
      <c r="B445" s="2"/>
      <c r="C445" s="2"/>
      <c r="D445" s="7"/>
      <c r="E445" s="9"/>
      <c r="F445" s="9"/>
      <c r="G445" s="7"/>
      <c r="H445" s="8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/>
      <c r="EC445" s="3"/>
      <c r="ED445" s="3"/>
      <c r="EE445" s="3"/>
      <c r="EF445" s="3"/>
      <c r="EG445" s="3"/>
      <c r="EH445" s="3"/>
      <c r="EI445" s="4"/>
      <c r="EJ445" s="3"/>
      <c r="EK445" s="3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3"/>
      <c r="EW445" s="3"/>
      <c r="EX445" s="3"/>
      <c r="EY445" s="3"/>
      <c r="EZ445" s="3"/>
      <c r="FA445" s="3"/>
      <c r="FB445" s="3"/>
      <c r="FC445" s="3"/>
      <c r="FD445" s="3"/>
      <c r="FE445" s="3"/>
      <c r="FF445" s="3"/>
      <c r="FG445" s="3"/>
      <c r="FH445" s="3"/>
      <c r="FI445" s="3"/>
      <c r="FJ445" s="3"/>
      <c r="FK445" s="3"/>
      <c r="FL445" s="3"/>
      <c r="FM445" s="3"/>
      <c r="FN445" s="3"/>
      <c r="FO445" s="3"/>
      <c r="FP445" s="3"/>
      <c r="FQ445" s="3"/>
      <c r="FR445" s="3"/>
      <c r="FS445" s="3"/>
      <c r="FT445" s="3"/>
      <c r="FU445" s="3"/>
      <c r="FV445" s="3"/>
      <c r="FW445" s="3"/>
      <c r="FX445" s="3"/>
      <c r="FY445" s="3"/>
      <c r="FZ445" s="3"/>
      <c r="GA445" s="3"/>
      <c r="GB445" s="3"/>
      <c r="GC445" s="3"/>
      <c r="GD445" s="3"/>
      <c r="GE445" s="3"/>
      <c r="GF445" s="3"/>
      <c r="GG445" s="3"/>
      <c r="GH445" s="3"/>
      <c r="GI445" s="3"/>
      <c r="GJ445" s="3"/>
      <c r="GK445" s="3"/>
      <c r="GL445" s="3"/>
      <c r="GM445" s="3"/>
      <c r="GN445" s="3"/>
      <c r="GO445" s="3"/>
      <c r="GP445" s="3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3"/>
      <c r="HQ445" s="3"/>
      <c r="HR445" s="3"/>
      <c r="HS445" s="3"/>
      <c r="HT445" s="5"/>
    </row>
    <row r="446" spans="1:228" s="183" customFormat="1">
      <c r="A446" s="1"/>
      <c r="B446" s="2"/>
      <c r="C446" s="2"/>
      <c r="D446" s="7"/>
      <c r="E446" s="9"/>
      <c r="F446" s="9"/>
      <c r="G446" s="7"/>
      <c r="H446" s="8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/>
      <c r="EC446" s="3"/>
      <c r="ED446" s="3"/>
      <c r="EE446" s="3"/>
      <c r="EF446" s="3"/>
      <c r="EG446" s="3"/>
      <c r="EH446" s="3"/>
      <c r="EI446" s="4"/>
      <c r="EJ446" s="3"/>
      <c r="EK446" s="3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3"/>
      <c r="EW446" s="3"/>
      <c r="EX446" s="3"/>
      <c r="EY446" s="3"/>
      <c r="EZ446" s="3"/>
      <c r="FA446" s="3"/>
      <c r="FB446" s="3"/>
      <c r="FC446" s="3"/>
      <c r="FD446" s="3"/>
      <c r="FE446" s="3"/>
      <c r="FF446" s="3"/>
      <c r="FG446" s="3"/>
      <c r="FH446" s="3"/>
      <c r="FI446" s="3"/>
      <c r="FJ446" s="3"/>
      <c r="FK446" s="3"/>
      <c r="FL446" s="3"/>
      <c r="FM446" s="3"/>
      <c r="FN446" s="3"/>
      <c r="FO446" s="3"/>
      <c r="FP446" s="3"/>
      <c r="FQ446" s="3"/>
      <c r="FR446" s="3"/>
      <c r="FS446" s="3"/>
      <c r="FT446" s="3"/>
      <c r="FU446" s="3"/>
      <c r="FV446" s="3"/>
      <c r="FW446" s="3"/>
      <c r="FX446" s="3"/>
      <c r="FY446" s="3"/>
      <c r="FZ446" s="3"/>
      <c r="GA446" s="3"/>
      <c r="GB446" s="3"/>
      <c r="GC446" s="3"/>
      <c r="GD446" s="3"/>
      <c r="GE446" s="3"/>
      <c r="GF446" s="3"/>
      <c r="GG446" s="3"/>
      <c r="GH446" s="3"/>
      <c r="GI446" s="3"/>
      <c r="GJ446" s="3"/>
      <c r="GK446" s="3"/>
      <c r="GL446" s="3"/>
      <c r="GM446" s="3"/>
      <c r="GN446" s="3"/>
      <c r="GO446" s="3"/>
      <c r="GP446" s="3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3"/>
      <c r="HQ446" s="3"/>
      <c r="HR446" s="3"/>
      <c r="HS446" s="3"/>
      <c r="HT446" s="5"/>
    </row>
    <row r="447" spans="1:228" s="183" customFormat="1">
      <c r="A447" s="1"/>
      <c r="B447" s="2"/>
      <c r="C447" s="2"/>
      <c r="D447" s="7"/>
      <c r="E447" s="9"/>
      <c r="F447" s="9"/>
      <c r="G447" s="7"/>
      <c r="H447" s="8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/>
      <c r="EC447" s="3"/>
      <c r="ED447" s="3"/>
      <c r="EE447" s="3"/>
      <c r="EF447" s="3"/>
      <c r="EG447" s="3"/>
      <c r="EH447" s="3"/>
      <c r="EI447" s="4"/>
      <c r="EJ447" s="3"/>
      <c r="EK447" s="3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3"/>
      <c r="EW447" s="3"/>
      <c r="EX447" s="3"/>
      <c r="EY447" s="3"/>
      <c r="EZ447" s="3"/>
      <c r="FA447" s="3"/>
      <c r="FB447" s="3"/>
      <c r="FC447" s="3"/>
      <c r="FD447" s="3"/>
      <c r="FE447" s="3"/>
      <c r="FF447" s="3"/>
      <c r="FG447" s="3"/>
      <c r="FH447" s="3"/>
      <c r="FI447" s="3"/>
      <c r="FJ447" s="3"/>
      <c r="FK447" s="3"/>
      <c r="FL447" s="3"/>
      <c r="FM447" s="3"/>
      <c r="FN447" s="3"/>
      <c r="FO447" s="3"/>
      <c r="FP447" s="3"/>
      <c r="FQ447" s="3"/>
      <c r="FR447" s="3"/>
      <c r="FS447" s="3"/>
      <c r="FT447" s="3"/>
      <c r="FU447" s="3"/>
      <c r="FV447" s="3"/>
      <c r="FW447" s="3"/>
      <c r="FX447" s="3"/>
      <c r="FY447" s="3"/>
      <c r="FZ447" s="3"/>
      <c r="GA447" s="3"/>
      <c r="GB447" s="3"/>
      <c r="GC447" s="3"/>
      <c r="GD447" s="3"/>
      <c r="GE447" s="3"/>
      <c r="GF447" s="3"/>
      <c r="GG447" s="3"/>
      <c r="GH447" s="3"/>
      <c r="GI447" s="3"/>
      <c r="GJ447" s="3"/>
      <c r="GK447" s="3"/>
      <c r="GL447" s="3"/>
      <c r="GM447" s="3"/>
      <c r="GN447" s="3"/>
      <c r="GO447" s="3"/>
      <c r="GP447" s="3"/>
      <c r="GQ447" s="3"/>
      <c r="GR447" s="3"/>
      <c r="GS447" s="3"/>
      <c r="GT447" s="3"/>
      <c r="GU447" s="3"/>
      <c r="GV447" s="3"/>
      <c r="GW447" s="3"/>
      <c r="GX447" s="3"/>
      <c r="GY447" s="3"/>
      <c r="GZ447" s="3"/>
      <c r="HA447" s="3"/>
      <c r="HB447" s="3"/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3"/>
      <c r="HQ447" s="3"/>
      <c r="HR447" s="3"/>
      <c r="HS447" s="3"/>
      <c r="HT447" s="5"/>
    </row>
    <row r="448" spans="1:228" s="183" customFormat="1">
      <c r="A448" s="1"/>
      <c r="B448" s="2"/>
      <c r="C448" s="2"/>
      <c r="D448" s="7"/>
      <c r="E448" s="9"/>
      <c r="F448" s="9"/>
      <c r="G448" s="7"/>
      <c r="H448" s="8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4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/>
      <c r="GY448" s="3"/>
      <c r="GZ448" s="3"/>
      <c r="HA448" s="3"/>
      <c r="HB448" s="3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3"/>
      <c r="HQ448" s="3"/>
      <c r="HR448" s="3"/>
      <c r="HS448" s="3"/>
      <c r="HT448" s="5"/>
    </row>
    <row r="449" spans="1:228" s="183" customFormat="1">
      <c r="A449" s="1"/>
      <c r="B449" s="2"/>
      <c r="C449" s="2"/>
      <c r="D449" s="7"/>
      <c r="E449" s="9"/>
      <c r="F449" s="9"/>
      <c r="G449" s="7"/>
      <c r="H449" s="8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/>
      <c r="EC449" s="3"/>
      <c r="ED449" s="3"/>
      <c r="EE449" s="3"/>
      <c r="EF449" s="3"/>
      <c r="EG449" s="3"/>
      <c r="EH449" s="3"/>
      <c r="EI449" s="4"/>
      <c r="EJ449" s="3"/>
      <c r="EK449" s="3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3"/>
      <c r="EW449" s="3"/>
      <c r="EX449" s="3"/>
      <c r="EY449" s="3"/>
      <c r="EZ449" s="3"/>
      <c r="FA449" s="3"/>
      <c r="FB449" s="3"/>
      <c r="FC449" s="3"/>
      <c r="FD449" s="3"/>
      <c r="FE449" s="3"/>
      <c r="FF449" s="3"/>
      <c r="FG449" s="3"/>
      <c r="FH449" s="3"/>
      <c r="FI449" s="3"/>
      <c r="FJ449" s="3"/>
      <c r="FK449" s="3"/>
      <c r="FL449" s="3"/>
      <c r="FM449" s="3"/>
      <c r="FN449" s="3"/>
      <c r="FO449" s="3"/>
      <c r="FP449" s="3"/>
      <c r="FQ449" s="3"/>
      <c r="FR449" s="3"/>
      <c r="FS449" s="3"/>
      <c r="FT449" s="3"/>
      <c r="FU449" s="3"/>
      <c r="FV449" s="3"/>
      <c r="FW449" s="3"/>
      <c r="FX449" s="3"/>
      <c r="FY449" s="3"/>
      <c r="FZ449" s="3"/>
      <c r="GA449" s="3"/>
      <c r="GB449" s="3"/>
      <c r="GC449" s="3"/>
      <c r="GD449" s="3"/>
      <c r="GE449" s="3"/>
      <c r="GF449" s="3"/>
      <c r="GG449" s="3"/>
      <c r="GH449" s="3"/>
      <c r="GI449" s="3"/>
      <c r="GJ449" s="3"/>
      <c r="GK449" s="3"/>
      <c r="GL449" s="3"/>
      <c r="GM449" s="3"/>
      <c r="GN449" s="3"/>
      <c r="GO449" s="3"/>
      <c r="GP449" s="3"/>
      <c r="GQ449" s="3"/>
      <c r="GR449" s="3"/>
      <c r="GS449" s="3"/>
      <c r="GT449" s="3"/>
      <c r="GU449" s="3"/>
      <c r="GV449" s="3"/>
      <c r="GW449" s="3"/>
      <c r="GX449" s="3"/>
      <c r="GY449" s="3"/>
      <c r="GZ449" s="3"/>
      <c r="HA449" s="3"/>
      <c r="HB449" s="3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3"/>
      <c r="HQ449" s="3"/>
      <c r="HR449" s="3"/>
      <c r="HS449" s="3"/>
      <c r="HT449" s="5"/>
    </row>
    <row r="450" spans="1:228" s="183" customFormat="1">
      <c r="A450" s="1"/>
      <c r="B450" s="2"/>
      <c r="C450" s="2"/>
      <c r="D450" s="7"/>
      <c r="E450" s="9"/>
      <c r="F450" s="9"/>
      <c r="G450" s="7"/>
      <c r="H450" s="8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/>
      <c r="EC450" s="3"/>
      <c r="ED450" s="3"/>
      <c r="EE450" s="3"/>
      <c r="EF450" s="3"/>
      <c r="EG450" s="3"/>
      <c r="EH450" s="3"/>
      <c r="EI450" s="4"/>
      <c r="EJ450" s="3"/>
      <c r="EK450" s="3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3"/>
      <c r="EW450" s="3"/>
      <c r="EX450" s="3"/>
      <c r="EY450" s="3"/>
      <c r="EZ450" s="3"/>
      <c r="FA450" s="3"/>
      <c r="FB450" s="3"/>
      <c r="FC450" s="3"/>
      <c r="FD450" s="3"/>
      <c r="FE450" s="3"/>
      <c r="FF450" s="3"/>
      <c r="FG450" s="3"/>
      <c r="FH450" s="3"/>
      <c r="FI450" s="3"/>
      <c r="FJ450" s="3"/>
      <c r="FK450" s="3"/>
      <c r="FL450" s="3"/>
      <c r="FM450" s="3"/>
      <c r="FN450" s="3"/>
      <c r="FO450" s="3"/>
      <c r="FP450" s="3"/>
      <c r="FQ450" s="3"/>
      <c r="FR450" s="3"/>
      <c r="FS450" s="3"/>
      <c r="FT450" s="3"/>
      <c r="FU450" s="3"/>
      <c r="FV450" s="3"/>
      <c r="FW450" s="3"/>
      <c r="FX450" s="3"/>
      <c r="FY450" s="3"/>
      <c r="FZ450" s="3"/>
      <c r="GA450" s="3"/>
      <c r="GB450" s="3"/>
      <c r="GC450" s="3"/>
      <c r="GD450" s="3"/>
      <c r="GE450" s="3"/>
      <c r="GF450" s="3"/>
      <c r="GG450" s="3"/>
      <c r="GH450" s="3"/>
      <c r="GI450" s="3"/>
      <c r="GJ450" s="3"/>
      <c r="GK450" s="3"/>
      <c r="GL450" s="3"/>
      <c r="GM450" s="3"/>
      <c r="GN450" s="3"/>
      <c r="GO450" s="3"/>
      <c r="GP450" s="3"/>
      <c r="GQ450" s="3"/>
      <c r="GR450" s="3"/>
      <c r="GS450" s="3"/>
      <c r="GT450" s="3"/>
      <c r="GU450" s="3"/>
      <c r="GV450" s="3"/>
      <c r="GW450" s="3"/>
      <c r="GX450" s="3"/>
      <c r="GY450" s="3"/>
      <c r="GZ450" s="3"/>
      <c r="HA450" s="3"/>
      <c r="HB450" s="3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3"/>
      <c r="HQ450" s="3"/>
      <c r="HR450" s="3"/>
      <c r="HS450" s="3"/>
      <c r="HT450" s="5"/>
    </row>
    <row r="451" spans="1:228" s="183" customFormat="1">
      <c r="A451" s="1"/>
      <c r="B451" s="2"/>
      <c r="C451" s="2"/>
      <c r="D451" s="7"/>
      <c r="E451" s="9"/>
      <c r="F451" s="9"/>
      <c r="G451" s="7"/>
      <c r="H451" s="8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/>
      <c r="EC451" s="3"/>
      <c r="ED451" s="3"/>
      <c r="EE451" s="3"/>
      <c r="EF451" s="3"/>
      <c r="EG451" s="3"/>
      <c r="EH451" s="3"/>
      <c r="EI451" s="4"/>
      <c r="EJ451" s="3"/>
      <c r="EK451" s="3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3"/>
      <c r="EW451" s="3"/>
      <c r="EX451" s="3"/>
      <c r="EY451" s="3"/>
      <c r="EZ451" s="3"/>
      <c r="FA451" s="3"/>
      <c r="FB451" s="3"/>
      <c r="FC451" s="3"/>
      <c r="FD451" s="3"/>
      <c r="FE451" s="3"/>
      <c r="FF451" s="3"/>
      <c r="FG451" s="3"/>
      <c r="FH451" s="3"/>
      <c r="FI451" s="3"/>
      <c r="FJ451" s="3"/>
      <c r="FK451" s="3"/>
      <c r="FL451" s="3"/>
      <c r="FM451" s="3"/>
      <c r="FN451" s="3"/>
      <c r="FO451" s="3"/>
      <c r="FP451" s="3"/>
      <c r="FQ451" s="3"/>
      <c r="FR451" s="3"/>
      <c r="FS451" s="3"/>
      <c r="FT451" s="3"/>
      <c r="FU451" s="3"/>
      <c r="FV451" s="3"/>
      <c r="FW451" s="3"/>
      <c r="FX451" s="3"/>
      <c r="FY451" s="3"/>
      <c r="FZ451" s="3"/>
      <c r="GA451" s="3"/>
      <c r="GB451" s="3"/>
      <c r="GC451" s="3"/>
      <c r="GD451" s="3"/>
      <c r="GE451" s="3"/>
      <c r="GF451" s="3"/>
      <c r="GG451" s="3"/>
      <c r="GH451" s="3"/>
      <c r="GI451" s="3"/>
      <c r="GJ451" s="3"/>
      <c r="GK451" s="3"/>
      <c r="GL451" s="3"/>
      <c r="GM451" s="3"/>
      <c r="GN451" s="3"/>
      <c r="GO451" s="3"/>
      <c r="GP451" s="3"/>
      <c r="GQ451" s="3"/>
      <c r="GR451" s="3"/>
      <c r="GS451" s="3"/>
      <c r="GT451" s="3"/>
      <c r="GU451" s="3"/>
      <c r="GV451" s="3"/>
      <c r="GW451" s="3"/>
      <c r="GX451" s="3"/>
      <c r="GY451" s="3"/>
      <c r="GZ451" s="3"/>
      <c r="HA451" s="3"/>
      <c r="HB451" s="3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3"/>
      <c r="HQ451" s="3"/>
      <c r="HR451" s="3"/>
      <c r="HS451" s="3"/>
      <c r="HT451" s="5"/>
    </row>
    <row r="452" spans="1:228" s="183" customFormat="1">
      <c r="A452" s="1"/>
      <c r="B452" s="2"/>
      <c r="C452" s="2"/>
      <c r="D452" s="7"/>
      <c r="E452" s="9"/>
      <c r="F452" s="9"/>
      <c r="G452" s="7"/>
      <c r="H452" s="8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/>
      <c r="EC452" s="3"/>
      <c r="ED452" s="3"/>
      <c r="EE452" s="3"/>
      <c r="EF452" s="3"/>
      <c r="EG452" s="3"/>
      <c r="EH452" s="3"/>
      <c r="EI452" s="4"/>
      <c r="EJ452" s="3"/>
      <c r="EK452" s="3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3"/>
      <c r="EW452" s="3"/>
      <c r="EX452" s="3"/>
      <c r="EY452" s="3"/>
      <c r="EZ452" s="3"/>
      <c r="FA452" s="3"/>
      <c r="FB452" s="3"/>
      <c r="FC452" s="3"/>
      <c r="FD452" s="3"/>
      <c r="FE452" s="3"/>
      <c r="FF452" s="3"/>
      <c r="FG452" s="3"/>
      <c r="FH452" s="3"/>
      <c r="FI452" s="3"/>
      <c r="FJ452" s="3"/>
      <c r="FK452" s="3"/>
      <c r="FL452" s="3"/>
      <c r="FM452" s="3"/>
      <c r="FN452" s="3"/>
      <c r="FO452" s="3"/>
      <c r="FP452" s="3"/>
      <c r="FQ452" s="3"/>
      <c r="FR452" s="3"/>
      <c r="FS452" s="3"/>
      <c r="FT452" s="3"/>
      <c r="FU452" s="3"/>
      <c r="FV452" s="3"/>
      <c r="FW452" s="3"/>
      <c r="FX452" s="3"/>
      <c r="FY452" s="3"/>
      <c r="FZ452" s="3"/>
      <c r="GA452" s="3"/>
      <c r="GB452" s="3"/>
      <c r="GC452" s="3"/>
      <c r="GD452" s="3"/>
      <c r="GE452" s="3"/>
      <c r="GF452" s="3"/>
      <c r="GG452" s="3"/>
      <c r="GH452" s="3"/>
      <c r="GI452" s="3"/>
      <c r="GJ452" s="3"/>
      <c r="GK452" s="3"/>
      <c r="GL452" s="3"/>
      <c r="GM452" s="3"/>
      <c r="GN452" s="3"/>
      <c r="GO452" s="3"/>
      <c r="GP452" s="3"/>
      <c r="GQ452" s="3"/>
      <c r="GR452" s="3"/>
      <c r="GS452" s="3"/>
      <c r="GT452" s="3"/>
      <c r="GU452" s="3"/>
      <c r="GV452" s="3"/>
      <c r="GW452" s="3"/>
      <c r="GX452" s="3"/>
      <c r="GY452" s="3"/>
      <c r="GZ452" s="3"/>
      <c r="HA452" s="3"/>
      <c r="HB452" s="3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3"/>
      <c r="HQ452" s="3"/>
      <c r="HR452" s="3"/>
      <c r="HS452" s="3"/>
      <c r="HT452" s="5"/>
    </row>
    <row r="453" spans="1:228" s="183" customFormat="1">
      <c r="A453" s="1"/>
      <c r="B453" s="2"/>
      <c r="C453" s="2"/>
      <c r="D453" s="7"/>
      <c r="E453" s="9"/>
      <c r="F453" s="9"/>
      <c r="G453" s="7"/>
      <c r="H453" s="8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/>
      <c r="EC453" s="3"/>
      <c r="ED453" s="3"/>
      <c r="EE453" s="3"/>
      <c r="EF453" s="3"/>
      <c r="EG453" s="3"/>
      <c r="EH453" s="3"/>
      <c r="EI453" s="4"/>
      <c r="EJ453" s="3"/>
      <c r="EK453" s="3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3"/>
      <c r="EW453" s="3"/>
      <c r="EX453" s="3"/>
      <c r="EY453" s="3"/>
      <c r="EZ453" s="3"/>
      <c r="FA453" s="3"/>
      <c r="FB453" s="3"/>
      <c r="FC453" s="3"/>
      <c r="FD453" s="3"/>
      <c r="FE453" s="3"/>
      <c r="FF453" s="3"/>
      <c r="FG453" s="3"/>
      <c r="FH453" s="3"/>
      <c r="FI453" s="3"/>
      <c r="FJ453" s="3"/>
      <c r="FK453" s="3"/>
      <c r="FL453" s="3"/>
      <c r="FM453" s="3"/>
      <c r="FN453" s="3"/>
      <c r="FO453" s="3"/>
      <c r="FP453" s="3"/>
      <c r="FQ453" s="3"/>
      <c r="FR453" s="3"/>
      <c r="FS453" s="3"/>
      <c r="FT453" s="3"/>
      <c r="FU453" s="3"/>
      <c r="FV453" s="3"/>
      <c r="FW453" s="3"/>
      <c r="FX453" s="3"/>
      <c r="FY453" s="3"/>
      <c r="FZ453" s="3"/>
      <c r="GA453" s="3"/>
      <c r="GB453" s="3"/>
      <c r="GC453" s="3"/>
      <c r="GD453" s="3"/>
      <c r="GE453" s="3"/>
      <c r="GF453" s="3"/>
      <c r="GG453" s="3"/>
      <c r="GH453" s="3"/>
      <c r="GI453" s="3"/>
      <c r="GJ453" s="3"/>
      <c r="GK453" s="3"/>
      <c r="GL453" s="3"/>
      <c r="GM453" s="3"/>
      <c r="GN453" s="3"/>
      <c r="GO453" s="3"/>
      <c r="GP453" s="3"/>
      <c r="GQ453" s="3"/>
      <c r="GR453" s="3"/>
      <c r="GS453" s="3"/>
      <c r="GT453" s="3"/>
      <c r="GU453" s="3"/>
      <c r="GV453" s="3"/>
      <c r="GW453" s="3"/>
      <c r="GX453" s="3"/>
      <c r="GY453" s="3"/>
      <c r="GZ453" s="3"/>
      <c r="HA453" s="3"/>
      <c r="HB453" s="3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3"/>
      <c r="HQ453" s="3"/>
      <c r="HR453" s="3"/>
      <c r="HS453" s="3"/>
      <c r="HT453" s="5"/>
    </row>
    <row r="454" spans="1:228" s="183" customFormat="1">
      <c r="A454" s="1"/>
      <c r="B454" s="2"/>
      <c r="C454" s="2"/>
      <c r="D454" s="7"/>
      <c r="E454" s="9"/>
      <c r="F454" s="9"/>
      <c r="G454" s="7"/>
      <c r="H454" s="8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/>
      <c r="EC454" s="3"/>
      <c r="ED454" s="3"/>
      <c r="EE454" s="3"/>
      <c r="EF454" s="3"/>
      <c r="EG454" s="3"/>
      <c r="EH454" s="3"/>
      <c r="EI454" s="4"/>
      <c r="EJ454" s="3"/>
      <c r="EK454" s="3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3"/>
      <c r="EW454" s="3"/>
      <c r="EX454" s="3"/>
      <c r="EY454" s="3"/>
      <c r="EZ454" s="3"/>
      <c r="FA454" s="3"/>
      <c r="FB454" s="3"/>
      <c r="FC454" s="3"/>
      <c r="FD454" s="3"/>
      <c r="FE454" s="3"/>
      <c r="FF454" s="3"/>
      <c r="FG454" s="3"/>
      <c r="FH454" s="3"/>
      <c r="FI454" s="3"/>
      <c r="FJ454" s="3"/>
      <c r="FK454" s="3"/>
      <c r="FL454" s="3"/>
      <c r="FM454" s="3"/>
      <c r="FN454" s="3"/>
      <c r="FO454" s="3"/>
      <c r="FP454" s="3"/>
      <c r="FQ454" s="3"/>
      <c r="FR454" s="3"/>
      <c r="FS454" s="3"/>
      <c r="FT454" s="3"/>
      <c r="FU454" s="3"/>
      <c r="FV454" s="3"/>
      <c r="FW454" s="3"/>
      <c r="FX454" s="3"/>
      <c r="FY454" s="3"/>
      <c r="FZ454" s="3"/>
      <c r="GA454" s="3"/>
      <c r="GB454" s="3"/>
      <c r="GC454" s="3"/>
      <c r="GD454" s="3"/>
      <c r="GE454" s="3"/>
      <c r="GF454" s="3"/>
      <c r="GG454" s="3"/>
      <c r="GH454" s="3"/>
      <c r="GI454" s="3"/>
      <c r="GJ454" s="3"/>
      <c r="GK454" s="3"/>
      <c r="GL454" s="3"/>
      <c r="GM454" s="3"/>
      <c r="GN454" s="3"/>
      <c r="GO454" s="3"/>
      <c r="GP454" s="3"/>
      <c r="GQ454" s="3"/>
      <c r="GR454" s="3"/>
      <c r="GS454" s="3"/>
      <c r="GT454" s="3"/>
      <c r="GU454" s="3"/>
      <c r="GV454" s="3"/>
      <c r="GW454" s="3"/>
      <c r="GX454" s="3"/>
      <c r="GY454" s="3"/>
      <c r="GZ454" s="3"/>
      <c r="HA454" s="3"/>
      <c r="HB454" s="3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3"/>
      <c r="HQ454" s="3"/>
      <c r="HR454" s="3"/>
      <c r="HS454" s="3"/>
      <c r="HT454" s="5"/>
    </row>
    <row r="455" spans="1:228" s="183" customFormat="1">
      <c r="A455" s="1"/>
      <c r="B455" s="2"/>
      <c r="C455" s="2"/>
      <c r="D455" s="7"/>
      <c r="E455" s="9"/>
      <c r="F455" s="9"/>
      <c r="G455" s="7"/>
      <c r="H455" s="8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/>
      <c r="EC455" s="3"/>
      <c r="ED455" s="3"/>
      <c r="EE455" s="3"/>
      <c r="EF455" s="3"/>
      <c r="EG455" s="3"/>
      <c r="EH455" s="3"/>
      <c r="EI455" s="4"/>
      <c r="EJ455" s="3"/>
      <c r="EK455" s="3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3"/>
      <c r="EW455" s="3"/>
      <c r="EX455" s="3"/>
      <c r="EY455" s="3"/>
      <c r="EZ455" s="3"/>
      <c r="FA455" s="3"/>
      <c r="FB455" s="3"/>
      <c r="FC455" s="3"/>
      <c r="FD455" s="3"/>
      <c r="FE455" s="3"/>
      <c r="FF455" s="3"/>
      <c r="FG455" s="3"/>
      <c r="FH455" s="3"/>
      <c r="FI455" s="3"/>
      <c r="FJ455" s="3"/>
      <c r="FK455" s="3"/>
      <c r="FL455" s="3"/>
      <c r="FM455" s="3"/>
      <c r="FN455" s="3"/>
      <c r="FO455" s="3"/>
      <c r="FP455" s="3"/>
      <c r="FQ455" s="3"/>
      <c r="FR455" s="3"/>
      <c r="FS455" s="3"/>
      <c r="FT455" s="3"/>
      <c r="FU455" s="3"/>
      <c r="FV455" s="3"/>
      <c r="FW455" s="3"/>
      <c r="FX455" s="3"/>
      <c r="FY455" s="3"/>
      <c r="FZ455" s="3"/>
      <c r="GA455" s="3"/>
      <c r="GB455" s="3"/>
      <c r="GC455" s="3"/>
      <c r="GD455" s="3"/>
      <c r="GE455" s="3"/>
      <c r="GF455" s="3"/>
      <c r="GG455" s="3"/>
      <c r="GH455" s="3"/>
      <c r="GI455" s="3"/>
      <c r="GJ455" s="3"/>
      <c r="GK455" s="3"/>
      <c r="GL455" s="3"/>
      <c r="GM455" s="3"/>
      <c r="GN455" s="3"/>
      <c r="GO455" s="3"/>
      <c r="GP455" s="3"/>
      <c r="GQ455" s="3"/>
      <c r="GR455" s="3"/>
      <c r="GS455" s="3"/>
      <c r="GT455" s="3"/>
      <c r="GU455" s="3"/>
      <c r="GV455" s="3"/>
      <c r="GW455" s="3"/>
      <c r="GX455" s="3"/>
      <c r="GY455" s="3"/>
      <c r="GZ455" s="3"/>
      <c r="HA455" s="3"/>
      <c r="HB455" s="3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3"/>
      <c r="HQ455" s="3"/>
      <c r="HR455" s="3"/>
      <c r="HS455" s="3"/>
      <c r="HT455" s="5"/>
    </row>
    <row r="456" spans="1:228" s="183" customFormat="1">
      <c r="A456" s="1"/>
      <c r="B456" s="2"/>
      <c r="C456" s="2"/>
      <c r="D456" s="7"/>
      <c r="E456" s="9"/>
      <c r="F456" s="9"/>
      <c r="G456" s="7"/>
      <c r="H456" s="8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/>
      <c r="EC456" s="3"/>
      <c r="ED456" s="3"/>
      <c r="EE456" s="3"/>
      <c r="EF456" s="3"/>
      <c r="EG456" s="3"/>
      <c r="EH456" s="3"/>
      <c r="EI456" s="4"/>
      <c r="EJ456" s="3"/>
      <c r="EK456" s="3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3"/>
      <c r="EW456" s="3"/>
      <c r="EX456" s="3"/>
      <c r="EY456" s="3"/>
      <c r="EZ456" s="3"/>
      <c r="FA456" s="3"/>
      <c r="FB456" s="3"/>
      <c r="FC456" s="3"/>
      <c r="FD456" s="3"/>
      <c r="FE456" s="3"/>
      <c r="FF456" s="3"/>
      <c r="FG456" s="3"/>
      <c r="FH456" s="3"/>
      <c r="FI456" s="3"/>
      <c r="FJ456" s="3"/>
      <c r="FK456" s="3"/>
      <c r="FL456" s="3"/>
      <c r="FM456" s="3"/>
      <c r="FN456" s="3"/>
      <c r="FO456" s="3"/>
      <c r="FP456" s="3"/>
      <c r="FQ456" s="3"/>
      <c r="FR456" s="3"/>
      <c r="FS456" s="3"/>
      <c r="FT456" s="3"/>
      <c r="FU456" s="3"/>
      <c r="FV456" s="3"/>
      <c r="FW456" s="3"/>
      <c r="FX456" s="3"/>
      <c r="FY456" s="3"/>
      <c r="FZ456" s="3"/>
      <c r="GA456" s="3"/>
      <c r="GB456" s="3"/>
      <c r="GC456" s="3"/>
      <c r="GD456" s="3"/>
      <c r="GE456" s="3"/>
      <c r="GF456" s="3"/>
      <c r="GG456" s="3"/>
      <c r="GH456" s="3"/>
      <c r="GI456" s="3"/>
      <c r="GJ456" s="3"/>
      <c r="GK456" s="3"/>
      <c r="GL456" s="3"/>
      <c r="GM456" s="3"/>
      <c r="GN456" s="3"/>
      <c r="GO456" s="3"/>
      <c r="GP456" s="3"/>
      <c r="GQ456" s="3"/>
      <c r="GR456" s="3"/>
      <c r="GS456" s="3"/>
      <c r="GT456" s="3"/>
      <c r="GU456" s="3"/>
      <c r="GV456" s="3"/>
      <c r="GW456" s="3"/>
      <c r="GX456" s="3"/>
      <c r="GY456" s="3"/>
      <c r="GZ456" s="3"/>
      <c r="HA456" s="3"/>
      <c r="HB456" s="3"/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3"/>
      <c r="HQ456" s="3"/>
      <c r="HR456" s="3"/>
      <c r="HS456" s="3"/>
      <c r="HT456" s="5"/>
    </row>
    <row r="457" spans="1:228" s="183" customFormat="1">
      <c r="A457" s="1"/>
      <c r="B457" s="2"/>
      <c r="C457" s="2"/>
      <c r="D457" s="7"/>
      <c r="E457" s="9"/>
      <c r="F457" s="9"/>
      <c r="G457" s="7"/>
      <c r="H457" s="8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4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/>
      <c r="GY457" s="3"/>
      <c r="GZ457" s="3"/>
      <c r="HA457" s="3"/>
      <c r="HB457" s="3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3"/>
      <c r="HQ457" s="3"/>
      <c r="HR457" s="3"/>
      <c r="HS457" s="3"/>
      <c r="HT457" s="5"/>
    </row>
    <row r="458" spans="1:228" s="183" customFormat="1">
      <c r="A458" s="1"/>
      <c r="B458" s="2"/>
      <c r="C458" s="2"/>
      <c r="D458" s="7"/>
      <c r="E458" s="9"/>
      <c r="F458" s="9"/>
      <c r="G458" s="7"/>
      <c r="H458" s="8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/>
      <c r="EC458" s="3"/>
      <c r="ED458" s="3"/>
      <c r="EE458" s="3"/>
      <c r="EF458" s="3"/>
      <c r="EG458" s="3"/>
      <c r="EH458" s="3"/>
      <c r="EI458" s="4"/>
      <c r="EJ458" s="3"/>
      <c r="EK458" s="3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3"/>
      <c r="EW458" s="3"/>
      <c r="EX458" s="3"/>
      <c r="EY458" s="3"/>
      <c r="EZ458" s="3"/>
      <c r="FA458" s="3"/>
      <c r="FB458" s="3"/>
      <c r="FC458" s="3"/>
      <c r="FD458" s="3"/>
      <c r="FE458" s="3"/>
      <c r="FF458" s="3"/>
      <c r="FG458" s="3"/>
      <c r="FH458" s="3"/>
      <c r="FI458" s="3"/>
      <c r="FJ458" s="3"/>
      <c r="FK458" s="3"/>
      <c r="FL458" s="3"/>
      <c r="FM458" s="3"/>
      <c r="FN458" s="3"/>
      <c r="FO458" s="3"/>
      <c r="FP458" s="3"/>
      <c r="FQ458" s="3"/>
      <c r="FR458" s="3"/>
      <c r="FS458" s="3"/>
      <c r="FT458" s="3"/>
      <c r="FU458" s="3"/>
      <c r="FV458" s="3"/>
      <c r="FW458" s="3"/>
      <c r="FX458" s="3"/>
      <c r="FY458" s="3"/>
      <c r="FZ458" s="3"/>
      <c r="GA458" s="3"/>
      <c r="GB458" s="3"/>
      <c r="GC458" s="3"/>
      <c r="GD458" s="3"/>
      <c r="GE458" s="3"/>
      <c r="GF458" s="3"/>
      <c r="GG458" s="3"/>
      <c r="GH458" s="3"/>
      <c r="GI458" s="3"/>
      <c r="GJ458" s="3"/>
      <c r="GK458" s="3"/>
      <c r="GL458" s="3"/>
      <c r="GM458" s="3"/>
      <c r="GN458" s="3"/>
      <c r="GO458" s="3"/>
      <c r="GP458" s="3"/>
      <c r="GQ458" s="3"/>
      <c r="GR458" s="3"/>
      <c r="GS458" s="3"/>
      <c r="GT458" s="3"/>
      <c r="GU458" s="3"/>
      <c r="GV458" s="3"/>
      <c r="GW458" s="3"/>
      <c r="GX458" s="3"/>
      <c r="GY458" s="3"/>
      <c r="GZ458" s="3"/>
      <c r="HA458" s="3"/>
      <c r="HB458" s="3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3"/>
      <c r="HQ458" s="3"/>
      <c r="HR458" s="3"/>
      <c r="HS458" s="3"/>
      <c r="HT458" s="5"/>
    </row>
    <row r="459" spans="1:228" s="183" customFormat="1">
      <c r="A459" s="1"/>
      <c r="B459" s="2"/>
      <c r="C459" s="2"/>
      <c r="D459" s="7"/>
      <c r="E459" s="9"/>
      <c r="F459" s="9"/>
      <c r="G459" s="7"/>
      <c r="H459" s="8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/>
      <c r="EC459" s="3"/>
      <c r="ED459" s="3"/>
      <c r="EE459" s="3"/>
      <c r="EF459" s="3"/>
      <c r="EG459" s="3"/>
      <c r="EH459" s="3"/>
      <c r="EI459" s="4"/>
      <c r="EJ459" s="3"/>
      <c r="EK459" s="3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3"/>
      <c r="EW459" s="3"/>
      <c r="EX459" s="3"/>
      <c r="EY459" s="3"/>
      <c r="EZ459" s="3"/>
      <c r="FA459" s="3"/>
      <c r="FB459" s="3"/>
      <c r="FC459" s="3"/>
      <c r="FD459" s="3"/>
      <c r="FE459" s="3"/>
      <c r="FF459" s="3"/>
      <c r="FG459" s="3"/>
      <c r="FH459" s="3"/>
      <c r="FI459" s="3"/>
      <c r="FJ459" s="3"/>
      <c r="FK459" s="3"/>
      <c r="FL459" s="3"/>
      <c r="FM459" s="3"/>
      <c r="FN459" s="3"/>
      <c r="FO459" s="3"/>
      <c r="FP459" s="3"/>
      <c r="FQ459" s="3"/>
      <c r="FR459" s="3"/>
      <c r="FS459" s="3"/>
      <c r="FT459" s="3"/>
      <c r="FU459" s="3"/>
      <c r="FV459" s="3"/>
      <c r="FW459" s="3"/>
      <c r="FX459" s="3"/>
      <c r="FY459" s="3"/>
      <c r="FZ459" s="3"/>
      <c r="GA459" s="3"/>
      <c r="GB459" s="3"/>
      <c r="GC459" s="3"/>
      <c r="GD459" s="3"/>
      <c r="GE459" s="3"/>
      <c r="GF459" s="3"/>
      <c r="GG459" s="3"/>
      <c r="GH459" s="3"/>
      <c r="GI459" s="3"/>
      <c r="GJ459" s="3"/>
      <c r="GK459" s="3"/>
      <c r="GL459" s="3"/>
      <c r="GM459" s="3"/>
      <c r="GN459" s="3"/>
      <c r="GO459" s="3"/>
      <c r="GP459" s="3"/>
      <c r="GQ459" s="3"/>
      <c r="GR459" s="3"/>
      <c r="GS459" s="3"/>
      <c r="GT459" s="3"/>
      <c r="GU459" s="3"/>
      <c r="GV459" s="3"/>
      <c r="GW459" s="3"/>
      <c r="GX459" s="3"/>
      <c r="GY459" s="3"/>
      <c r="GZ459" s="3"/>
      <c r="HA459" s="3"/>
      <c r="HB459" s="3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3"/>
      <c r="HQ459" s="3"/>
      <c r="HR459" s="3"/>
      <c r="HS459" s="3"/>
      <c r="HT459" s="5"/>
    </row>
    <row r="460" spans="1:228" s="183" customFormat="1">
      <c r="A460" s="1"/>
      <c r="B460" s="2"/>
      <c r="C460" s="2"/>
      <c r="D460" s="7"/>
      <c r="E460" s="9"/>
      <c r="F460" s="9"/>
      <c r="G460" s="7"/>
      <c r="H460" s="8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/>
      <c r="DX460" s="3"/>
      <c r="DY460" s="3"/>
      <c r="DZ460" s="3"/>
      <c r="EA460" s="3"/>
      <c r="EB460" s="3"/>
      <c r="EC460" s="3"/>
      <c r="ED460" s="3"/>
      <c r="EE460" s="3"/>
      <c r="EF460" s="3"/>
      <c r="EG460" s="3"/>
      <c r="EH460" s="3"/>
      <c r="EI460" s="4"/>
      <c r="EJ460" s="3"/>
      <c r="EK460" s="3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3"/>
      <c r="EW460" s="3"/>
      <c r="EX460" s="3"/>
      <c r="EY460" s="3"/>
      <c r="EZ460" s="3"/>
      <c r="FA460" s="3"/>
      <c r="FB460" s="3"/>
      <c r="FC460" s="3"/>
      <c r="FD460" s="3"/>
      <c r="FE460" s="3"/>
      <c r="FF460" s="3"/>
      <c r="FG460" s="3"/>
      <c r="FH460" s="3"/>
      <c r="FI460" s="3"/>
      <c r="FJ460" s="3"/>
      <c r="FK460" s="3"/>
      <c r="FL460" s="3"/>
      <c r="FM460" s="3"/>
      <c r="FN460" s="3"/>
      <c r="FO460" s="3"/>
      <c r="FP460" s="3"/>
      <c r="FQ460" s="3"/>
      <c r="FR460" s="3"/>
      <c r="FS460" s="3"/>
      <c r="FT460" s="3"/>
      <c r="FU460" s="3"/>
      <c r="FV460" s="3"/>
      <c r="FW460" s="3"/>
      <c r="FX460" s="3"/>
      <c r="FY460" s="3"/>
      <c r="FZ460" s="3"/>
      <c r="GA460" s="3"/>
      <c r="GB460" s="3"/>
      <c r="GC460" s="3"/>
      <c r="GD460" s="3"/>
      <c r="GE460" s="3"/>
      <c r="GF460" s="3"/>
      <c r="GG460" s="3"/>
      <c r="GH460" s="3"/>
      <c r="GI460" s="3"/>
      <c r="GJ460" s="3"/>
      <c r="GK460" s="3"/>
      <c r="GL460" s="3"/>
      <c r="GM460" s="3"/>
      <c r="GN460" s="3"/>
      <c r="GO460" s="3"/>
      <c r="GP460" s="3"/>
      <c r="GQ460" s="3"/>
      <c r="GR460" s="3"/>
      <c r="GS460" s="3"/>
      <c r="GT460" s="3"/>
      <c r="GU460" s="3"/>
      <c r="GV460" s="3"/>
      <c r="GW460" s="3"/>
      <c r="GX460" s="3"/>
      <c r="GY460" s="3"/>
      <c r="GZ460" s="3"/>
      <c r="HA460" s="3"/>
      <c r="HB460" s="3"/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3"/>
      <c r="HQ460" s="3"/>
      <c r="HR460" s="3"/>
      <c r="HS460" s="3"/>
      <c r="HT460" s="5"/>
    </row>
    <row r="461" spans="1:228" s="183" customFormat="1">
      <c r="A461" s="1"/>
      <c r="B461" s="2"/>
      <c r="C461" s="2"/>
      <c r="D461" s="7"/>
      <c r="E461" s="9"/>
      <c r="F461" s="9"/>
      <c r="G461" s="7"/>
      <c r="H461" s="8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/>
      <c r="DX461" s="3"/>
      <c r="DY461" s="3"/>
      <c r="DZ461" s="3"/>
      <c r="EA461" s="3"/>
      <c r="EB461" s="3"/>
      <c r="EC461" s="3"/>
      <c r="ED461" s="3"/>
      <c r="EE461" s="3"/>
      <c r="EF461" s="3"/>
      <c r="EG461" s="3"/>
      <c r="EH461" s="3"/>
      <c r="EI461" s="4"/>
      <c r="EJ461" s="3"/>
      <c r="EK461" s="3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3"/>
      <c r="EW461" s="3"/>
      <c r="EX461" s="3"/>
      <c r="EY461" s="3"/>
      <c r="EZ461" s="3"/>
      <c r="FA461" s="3"/>
      <c r="FB461" s="3"/>
      <c r="FC461" s="3"/>
      <c r="FD461" s="3"/>
      <c r="FE461" s="3"/>
      <c r="FF461" s="3"/>
      <c r="FG461" s="3"/>
      <c r="FH461" s="3"/>
      <c r="FI461" s="3"/>
      <c r="FJ461" s="3"/>
      <c r="FK461" s="3"/>
      <c r="FL461" s="3"/>
      <c r="FM461" s="3"/>
      <c r="FN461" s="3"/>
      <c r="FO461" s="3"/>
      <c r="FP461" s="3"/>
      <c r="FQ461" s="3"/>
      <c r="FR461" s="3"/>
      <c r="FS461" s="3"/>
      <c r="FT461" s="3"/>
      <c r="FU461" s="3"/>
      <c r="FV461" s="3"/>
      <c r="FW461" s="3"/>
      <c r="FX461" s="3"/>
      <c r="FY461" s="3"/>
      <c r="FZ461" s="3"/>
      <c r="GA461" s="3"/>
      <c r="GB461" s="3"/>
      <c r="GC461" s="3"/>
      <c r="GD461" s="3"/>
      <c r="GE461" s="3"/>
      <c r="GF461" s="3"/>
      <c r="GG461" s="3"/>
      <c r="GH461" s="3"/>
      <c r="GI461" s="3"/>
      <c r="GJ461" s="3"/>
      <c r="GK461" s="3"/>
      <c r="GL461" s="3"/>
      <c r="GM461" s="3"/>
      <c r="GN461" s="3"/>
      <c r="GO461" s="3"/>
      <c r="GP461" s="3"/>
      <c r="GQ461" s="3"/>
      <c r="GR461" s="3"/>
      <c r="GS461" s="3"/>
      <c r="GT461" s="3"/>
      <c r="GU461" s="3"/>
      <c r="GV461" s="3"/>
      <c r="GW461" s="3"/>
      <c r="GX461" s="3"/>
      <c r="GY461" s="3"/>
      <c r="GZ461" s="3"/>
      <c r="HA461" s="3"/>
      <c r="HB461" s="3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3"/>
      <c r="HQ461" s="3"/>
      <c r="HR461" s="3"/>
      <c r="HS461" s="3"/>
      <c r="HT461" s="5"/>
    </row>
    <row r="462" spans="1:228" s="183" customFormat="1">
      <c r="A462" s="1"/>
      <c r="B462" s="2"/>
      <c r="C462" s="2"/>
      <c r="D462" s="7"/>
      <c r="E462" s="9"/>
      <c r="F462" s="9"/>
      <c r="G462" s="7"/>
      <c r="H462" s="8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4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/>
      <c r="GY462" s="3"/>
      <c r="GZ462" s="3"/>
      <c r="HA462" s="3"/>
      <c r="HB462" s="3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3"/>
      <c r="HQ462" s="3"/>
      <c r="HR462" s="3"/>
      <c r="HS462" s="3"/>
      <c r="HT462" s="5"/>
    </row>
    <row r="463" spans="1:228" s="183" customFormat="1">
      <c r="A463" s="1"/>
      <c r="B463" s="2"/>
      <c r="C463" s="2"/>
      <c r="D463" s="7"/>
      <c r="E463" s="9"/>
      <c r="F463" s="9"/>
      <c r="G463" s="7"/>
      <c r="H463" s="8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/>
      <c r="EC463" s="3"/>
      <c r="ED463" s="3"/>
      <c r="EE463" s="3"/>
      <c r="EF463" s="3"/>
      <c r="EG463" s="3"/>
      <c r="EH463" s="3"/>
      <c r="EI463" s="4"/>
      <c r="EJ463" s="3"/>
      <c r="EK463" s="3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3"/>
      <c r="EW463" s="3"/>
      <c r="EX463" s="3"/>
      <c r="EY463" s="3"/>
      <c r="EZ463" s="3"/>
      <c r="FA463" s="3"/>
      <c r="FB463" s="3"/>
      <c r="FC463" s="3"/>
      <c r="FD463" s="3"/>
      <c r="FE463" s="3"/>
      <c r="FF463" s="3"/>
      <c r="FG463" s="3"/>
      <c r="FH463" s="3"/>
      <c r="FI463" s="3"/>
      <c r="FJ463" s="3"/>
      <c r="FK463" s="3"/>
      <c r="FL463" s="3"/>
      <c r="FM463" s="3"/>
      <c r="FN463" s="3"/>
      <c r="FO463" s="3"/>
      <c r="FP463" s="3"/>
      <c r="FQ463" s="3"/>
      <c r="FR463" s="3"/>
      <c r="FS463" s="3"/>
      <c r="FT463" s="3"/>
      <c r="FU463" s="3"/>
      <c r="FV463" s="3"/>
      <c r="FW463" s="3"/>
      <c r="FX463" s="3"/>
      <c r="FY463" s="3"/>
      <c r="FZ463" s="3"/>
      <c r="GA463" s="3"/>
      <c r="GB463" s="3"/>
      <c r="GC463" s="3"/>
      <c r="GD463" s="3"/>
      <c r="GE463" s="3"/>
      <c r="GF463" s="3"/>
      <c r="GG463" s="3"/>
      <c r="GH463" s="3"/>
      <c r="GI463" s="3"/>
      <c r="GJ463" s="3"/>
      <c r="GK463" s="3"/>
      <c r="GL463" s="3"/>
      <c r="GM463" s="3"/>
      <c r="GN463" s="3"/>
      <c r="GO463" s="3"/>
      <c r="GP463" s="3"/>
      <c r="GQ463" s="3"/>
      <c r="GR463" s="3"/>
      <c r="GS463" s="3"/>
      <c r="GT463" s="3"/>
      <c r="GU463" s="3"/>
      <c r="GV463" s="3"/>
      <c r="GW463" s="3"/>
      <c r="GX463" s="3"/>
      <c r="GY463" s="3"/>
      <c r="GZ463" s="3"/>
      <c r="HA463" s="3"/>
      <c r="HB463" s="3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3"/>
      <c r="HQ463" s="3"/>
      <c r="HR463" s="3"/>
      <c r="HS463" s="3"/>
      <c r="HT463" s="5"/>
    </row>
    <row r="464" spans="1:228" s="183" customFormat="1">
      <c r="A464" s="1"/>
      <c r="B464" s="2"/>
      <c r="C464" s="2"/>
      <c r="D464" s="7"/>
      <c r="E464" s="9"/>
      <c r="F464" s="9"/>
      <c r="G464" s="7"/>
      <c r="H464" s="8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/>
      <c r="EC464" s="3"/>
      <c r="ED464" s="3"/>
      <c r="EE464" s="3"/>
      <c r="EF464" s="3"/>
      <c r="EG464" s="3"/>
      <c r="EH464" s="3"/>
      <c r="EI464" s="4"/>
      <c r="EJ464" s="3"/>
      <c r="EK464" s="3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3"/>
      <c r="EW464" s="3"/>
      <c r="EX464" s="3"/>
      <c r="EY464" s="3"/>
      <c r="EZ464" s="3"/>
      <c r="FA464" s="3"/>
      <c r="FB464" s="3"/>
      <c r="FC464" s="3"/>
      <c r="FD464" s="3"/>
      <c r="FE464" s="3"/>
      <c r="FF464" s="3"/>
      <c r="FG464" s="3"/>
      <c r="FH464" s="3"/>
      <c r="FI464" s="3"/>
      <c r="FJ464" s="3"/>
      <c r="FK464" s="3"/>
      <c r="FL464" s="3"/>
      <c r="FM464" s="3"/>
      <c r="FN464" s="3"/>
      <c r="FO464" s="3"/>
      <c r="FP464" s="3"/>
      <c r="FQ464" s="3"/>
      <c r="FR464" s="3"/>
      <c r="FS464" s="3"/>
      <c r="FT464" s="3"/>
      <c r="FU464" s="3"/>
      <c r="FV464" s="3"/>
      <c r="FW464" s="3"/>
      <c r="FX464" s="3"/>
      <c r="FY464" s="3"/>
      <c r="FZ464" s="3"/>
      <c r="GA464" s="3"/>
      <c r="GB464" s="3"/>
      <c r="GC464" s="3"/>
      <c r="GD464" s="3"/>
      <c r="GE464" s="3"/>
      <c r="GF464" s="3"/>
      <c r="GG464" s="3"/>
      <c r="GH464" s="3"/>
      <c r="GI464" s="3"/>
      <c r="GJ464" s="3"/>
      <c r="GK464" s="3"/>
      <c r="GL464" s="3"/>
      <c r="GM464" s="3"/>
      <c r="GN464" s="3"/>
      <c r="GO464" s="3"/>
      <c r="GP464" s="3"/>
      <c r="GQ464" s="3"/>
      <c r="GR464" s="3"/>
      <c r="GS464" s="3"/>
      <c r="GT464" s="3"/>
      <c r="GU464" s="3"/>
      <c r="GV464" s="3"/>
      <c r="GW464" s="3"/>
      <c r="GX464" s="3"/>
      <c r="GY464" s="3"/>
      <c r="GZ464" s="3"/>
      <c r="HA464" s="3"/>
      <c r="HB464" s="3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3"/>
      <c r="HQ464" s="3"/>
      <c r="HR464" s="3"/>
      <c r="HS464" s="3"/>
      <c r="HT464" s="5"/>
    </row>
    <row r="465" spans="1:228" s="183" customFormat="1">
      <c r="A465" s="1"/>
      <c r="B465" s="2"/>
      <c r="C465" s="2"/>
      <c r="D465" s="7"/>
      <c r="E465" s="9"/>
      <c r="F465" s="9"/>
      <c r="G465" s="7"/>
      <c r="H465" s="8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/>
      <c r="EC465" s="3"/>
      <c r="ED465" s="3"/>
      <c r="EE465" s="3"/>
      <c r="EF465" s="3"/>
      <c r="EG465" s="3"/>
      <c r="EH465" s="3"/>
      <c r="EI465" s="4"/>
      <c r="EJ465" s="3"/>
      <c r="EK465" s="3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3"/>
      <c r="EW465" s="3"/>
      <c r="EX465" s="3"/>
      <c r="EY465" s="3"/>
      <c r="EZ465" s="3"/>
      <c r="FA465" s="3"/>
      <c r="FB465" s="3"/>
      <c r="FC465" s="3"/>
      <c r="FD465" s="3"/>
      <c r="FE465" s="3"/>
      <c r="FF465" s="3"/>
      <c r="FG465" s="3"/>
      <c r="FH465" s="3"/>
      <c r="FI465" s="3"/>
      <c r="FJ465" s="3"/>
      <c r="FK465" s="3"/>
      <c r="FL465" s="3"/>
      <c r="FM465" s="3"/>
      <c r="FN465" s="3"/>
      <c r="FO465" s="3"/>
      <c r="FP465" s="3"/>
      <c r="FQ465" s="3"/>
      <c r="FR465" s="3"/>
      <c r="FS465" s="3"/>
      <c r="FT465" s="3"/>
      <c r="FU465" s="3"/>
      <c r="FV465" s="3"/>
      <c r="FW465" s="3"/>
      <c r="FX465" s="3"/>
      <c r="FY465" s="3"/>
      <c r="FZ465" s="3"/>
      <c r="GA465" s="3"/>
      <c r="GB465" s="3"/>
      <c r="GC465" s="3"/>
      <c r="GD465" s="3"/>
      <c r="GE465" s="3"/>
      <c r="GF465" s="3"/>
      <c r="GG465" s="3"/>
      <c r="GH465" s="3"/>
      <c r="GI465" s="3"/>
      <c r="GJ465" s="3"/>
      <c r="GK465" s="3"/>
      <c r="GL465" s="3"/>
      <c r="GM465" s="3"/>
      <c r="GN465" s="3"/>
      <c r="GO465" s="3"/>
      <c r="GP465" s="3"/>
      <c r="GQ465" s="3"/>
      <c r="GR465" s="3"/>
      <c r="GS465" s="3"/>
      <c r="GT465" s="3"/>
      <c r="GU465" s="3"/>
      <c r="GV465" s="3"/>
      <c r="GW465" s="3"/>
      <c r="GX465" s="3"/>
      <c r="GY465" s="3"/>
      <c r="GZ465" s="3"/>
      <c r="HA465" s="3"/>
      <c r="HB465" s="3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3"/>
      <c r="HQ465" s="3"/>
      <c r="HR465" s="3"/>
      <c r="HS465" s="3"/>
      <c r="HT465" s="5"/>
    </row>
    <row r="466" spans="1:228" s="183" customFormat="1">
      <c r="A466" s="1"/>
      <c r="B466" s="2"/>
      <c r="C466" s="2"/>
      <c r="D466" s="7"/>
      <c r="E466" s="9"/>
      <c r="F466" s="9"/>
      <c r="G466" s="7"/>
      <c r="H466" s="8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4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/>
      <c r="GY466" s="3"/>
      <c r="GZ466" s="3"/>
      <c r="HA466" s="3"/>
      <c r="HB466" s="3"/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3"/>
      <c r="HQ466" s="3"/>
      <c r="HR466" s="3"/>
      <c r="HS466" s="3"/>
      <c r="HT466" s="5"/>
    </row>
    <row r="467" spans="1:228" s="183" customFormat="1">
      <c r="A467" s="1"/>
      <c r="B467" s="2"/>
      <c r="C467" s="2"/>
      <c r="D467" s="7"/>
      <c r="E467" s="9"/>
      <c r="F467" s="9"/>
      <c r="G467" s="7"/>
      <c r="H467" s="8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4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/>
      <c r="GY467" s="3"/>
      <c r="GZ467" s="3"/>
      <c r="HA467" s="3"/>
      <c r="HB467" s="3"/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3"/>
      <c r="HQ467" s="3"/>
      <c r="HR467" s="3"/>
      <c r="HS467" s="3"/>
      <c r="HT467" s="5"/>
    </row>
    <row r="468" spans="1:228" s="183" customFormat="1">
      <c r="A468" s="1"/>
      <c r="B468" s="2"/>
      <c r="C468" s="2"/>
      <c r="D468" s="7"/>
      <c r="E468" s="9"/>
      <c r="F468" s="9"/>
      <c r="G468" s="7"/>
      <c r="H468" s="8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/>
      <c r="EC468" s="3"/>
      <c r="ED468" s="3"/>
      <c r="EE468" s="3"/>
      <c r="EF468" s="3"/>
      <c r="EG468" s="3"/>
      <c r="EH468" s="3"/>
      <c r="EI468" s="4"/>
      <c r="EJ468" s="3"/>
      <c r="EK468" s="3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3"/>
      <c r="EW468" s="3"/>
      <c r="EX468" s="3"/>
      <c r="EY468" s="3"/>
      <c r="EZ468" s="3"/>
      <c r="FA468" s="3"/>
      <c r="FB468" s="3"/>
      <c r="FC468" s="3"/>
      <c r="FD468" s="3"/>
      <c r="FE468" s="3"/>
      <c r="FF468" s="3"/>
      <c r="FG468" s="3"/>
      <c r="FH468" s="3"/>
      <c r="FI468" s="3"/>
      <c r="FJ468" s="3"/>
      <c r="FK468" s="3"/>
      <c r="FL468" s="3"/>
      <c r="FM468" s="3"/>
      <c r="FN468" s="3"/>
      <c r="FO468" s="3"/>
      <c r="FP468" s="3"/>
      <c r="FQ468" s="3"/>
      <c r="FR468" s="3"/>
      <c r="FS468" s="3"/>
      <c r="FT468" s="3"/>
      <c r="FU468" s="3"/>
      <c r="FV468" s="3"/>
      <c r="FW468" s="3"/>
      <c r="FX468" s="3"/>
      <c r="FY468" s="3"/>
      <c r="FZ468" s="3"/>
      <c r="GA468" s="3"/>
      <c r="GB468" s="3"/>
      <c r="GC468" s="3"/>
      <c r="GD468" s="3"/>
      <c r="GE468" s="3"/>
      <c r="GF468" s="3"/>
      <c r="GG468" s="3"/>
      <c r="GH468" s="3"/>
      <c r="GI468" s="3"/>
      <c r="GJ468" s="3"/>
      <c r="GK468" s="3"/>
      <c r="GL468" s="3"/>
      <c r="GM468" s="3"/>
      <c r="GN468" s="3"/>
      <c r="GO468" s="3"/>
      <c r="GP468" s="3"/>
      <c r="GQ468" s="3"/>
      <c r="GR468" s="3"/>
      <c r="GS468" s="3"/>
      <c r="GT468" s="3"/>
      <c r="GU468" s="3"/>
      <c r="GV468" s="3"/>
      <c r="GW468" s="3"/>
      <c r="GX468" s="3"/>
      <c r="GY468" s="3"/>
      <c r="GZ468" s="3"/>
      <c r="HA468" s="3"/>
      <c r="HB468" s="3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3"/>
      <c r="HQ468" s="3"/>
      <c r="HR468" s="3"/>
      <c r="HS468" s="3"/>
      <c r="HT468" s="5"/>
    </row>
    <row r="469" spans="1:228" s="183" customFormat="1">
      <c r="A469" s="1"/>
      <c r="B469" s="2"/>
      <c r="C469" s="2"/>
      <c r="D469" s="7"/>
      <c r="E469" s="9"/>
      <c r="F469" s="9"/>
      <c r="G469" s="7"/>
      <c r="H469" s="8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4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/>
      <c r="GY469" s="3"/>
      <c r="GZ469" s="3"/>
      <c r="HA469" s="3"/>
      <c r="HB469" s="3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3"/>
      <c r="HQ469" s="3"/>
      <c r="HR469" s="3"/>
      <c r="HS469" s="3"/>
      <c r="HT469" s="5"/>
    </row>
    <row r="470" spans="1:228" s="183" customFormat="1">
      <c r="A470" s="1"/>
      <c r="B470" s="2"/>
      <c r="C470" s="2"/>
      <c r="D470" s="7"/>
      <c r="E470" s="9"/>
      <c r="F470" s="9"/>
      <c r="G470" s="7"/>
      <c r="H470" s="8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/>
      <c r="EC470" s="3"/>
      <c r="ED470" s="3"/>
      <c r="EE470" s="3"/>
      <c r="EF470" s="3"/>
      <c r="EG470" s="3"/>
      <c r="EH470" s="3"/>
      <c r="EI470" s="4"/>
      <c r="EJ470" s="3"/>
      <c r="EK470" s="3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3"/>
      <c r="EW470" s="3"/>
      <c r="EX470" s="3"/>
      <c r="EY470" s="3"/>
      <c r="EZ470" s="3"/>
      <c r="FA470" s="3"/>
      <c r="FB470" s="3"/>
      <c r="FC470" s="3"/>
      <c r="FD470" s="3"/>
      <c r="FE470" s="3"/>
      <c r="FF470" s="3"/>
      <c r="FG470" s="3"/>
      <c r="FH470" s="3"/>
      <c r="FI470" s="3"/>
      <c r="FJ470" s="3"/>
      <c r="FK470" s="3"/>
      <c r="FL470" s="3"/>
      <c r="FM470" s="3"/>
      <c r="FN470" s="3"/>
      <c r="FO470" s="3"/>
      <c r="FP470" s="3"/>
      <c r="FQ470" s="3"/>
      <c r="FR470" s="3"/>
      <c r="FS470" s="3"/>
      <c r="FT470" s="3"/>
      <c r="FU470" s="3"/>
      <c r="FV470" s="3"/>
      <c r="FW470" s="3"/>
      <c r="FX470" s="3"/>
      <c r="FY470" s="3"/>
      <c r="FZ470" s="3"/>
      <c r="GA470" s="3"/>
      <c r="GB470" s="3"/>
      <c r="GC470" s="3"/>
      <c r="GD470" s="3"/>
      <c r="GE470" s="3"/>
      <c r="GF470" s="3"/>
      <c r="GG470" s="3"/>
      <c r="GH470" s="3"/>
      <c r="GI470" s="3"/>
      <c r="GJ470" s="3"/>
      <c r="GK470" s="3"/>
      <c r="GL470" s="3"/>
      <c r="GM470" s="3"/>
      <c r="GN470" s="3"/>
      <c r="GO470" s="3"/>
      <c r="GP470" s="3"/>
      <c r="GQ470" s="3"/>
      <c r="GR470" s="3"/>
      <c r="GS470" s="3"/>
      <c r="GT470" s="3"/>
      <c r="GU470" s="3"/>
      <c r="GV470" s="3"/>
      <c r="GW470" s="3"/>
      <c r="GX470" s="3"/>
      <c r="GY470" s="3"/>
      <c r="GZ470" s="3"/>
      <c r="HA470" s="3"/>
      <c r="HB470" s="3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3"/>
      <c r="HQ470" s="3"/>
      <c r="HR470" s="3"/>
      <c r="HS470" s="3"/>
      <c r="HT470" s="5"/>
    </row>
    <row r="471" spans="1:228" s="183" customFormat="1">
      <c r="A471" s="1"/>
      <c r="B471" s="2"/>
      <c r="C471" s="2"/>
      <c r="D471" s="7"/>
      <c r="E471" s="9"/>
      <c r="F471" s="9"/>
      <c r="G471" s="7"/>
      <c r="H471" s="8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/>
      <c r="EC471" s="3"/>
      <c r="ED471" s="3"/>
      <c r="EE471" s="3"/>
      <c r="EF471" s="3"/>
      <c r="EG471" s="3"/>
      <c r="EH471" s="3"/>
      <c r="EI471" s="4"/>
      <c r="EJ471" s="3"/>
      <c r="EK471" s="3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3"/>
      <c r="EW471" s="3"/>
      <c r="EX471" s="3"/>
      <c r="EY471" s="3"/>
      <c r="EZ471" s="3"/>
      <c r="FA471" s="3"/>
      <c r="FB471" s="3"/>
      <c r="FC471" s="3"/>
      <c r="FD471" s="3"/>
      <c r="FE471" s="3"/>
      <c r="FF471" s="3"/>
      <c r="FG471" s="3"/>
      <c r="FH471" s="3"/>
      <c r="FI471" s="3"/>
      <c r="FJ471" s="3"/>
      <c r="FK471" s="3"/>
      <c r="FL471" s="3"/>
      <c r="FM471" s="3"/>
      <c r="FN471" s="3"/>
      <c r="FO471" s="3"/>
      <c r="FP471" s="3"/>
      <c r="FQ471" s="3"/>
      <c r="FR471" s="3"/>
      <c r="FS471" s="3"/>
      <c r="FT471" s="3"/>
      <c r="FU471" s="3"/>
      <c r="FV471" s="3"/>
      <c r="FW471" s="3"/>
      <c r="FX471" s="3"/>
      <c r="FY471" s="3"/>
      <c r="FZ471" s="3"/>
      <c r="GA471" s="3"/>
      <c r="GB471" s="3"/>
      <c r="GC471" s="3"/>
      <c r="GD471" s="3"/>
      <c r="GE471" s="3"/>
      <c r="GF471" s="3"/>
      <c r="GG471" s="3"/>
      <c r="GH471" s="3"/>
      <c r="GI471" s="3"/>
      <c r="GJ471" s="3"/>
      <c r="GK471" s="3"/>
      <c r="GL471" s="3"/>
      <c r="GM471" s="3"/>
      <c r="GN471" s="3"/>
      <c r="GO471" s="3"/>
      <c r="GP471" s="3"/>
      <c r="GQ471" s="3"/>
      <c r="GR471" s="3"/>
      <c r="GS471" s="3"/>
      <c r="GT471" s="3"/>
      <c r="GU471" s="3"/>
      <c r="GV471" s="3"/>
      <c r="GW471" s="3"/>
      <c r="GX471" s="3"/>
      <c r="GY471" s="3"/>
      <c r="GZ471" s="3"/>
      <c r="HA471" s="3"/>
      <c r="HB471" s="3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3"/>
      <c r="HQ471" s="3"/>
      <c r="HR471" s="3"/>
      <c r="HS471" s="3"/>
      <c r="HT471" s="5"/>
    </row>
    <row r="472" spans="1:228" s="183" customFormat="1">
      <c r="A472" s="1"/>
      <c r="B472" s="2"/>
      <c r="C472" s="2"/>
      <c r="D472" s="7"/>
      <c r="E472" s="9"/>
      <c r="F472" s="9"/>
      <c r="G472" s="7"/>
      <c r="H472" s="8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/>
      <c r="EC472" s="3"/>
      <c r="ED472" s="3"/>
      <c r="EE472" s="3"/>
      <c r="EF472" s="3"/>
      <c r="EG472" s="3"/>
      <c r="EH472" s="3"/>
      <c r="EI472" s="4"/>
      <c r="EJ472" s="3"/>
      <c r="EK472" s="3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3"/>
      <c r="EW472" s="3"/>
      <c r="EX472" s="3"/>
      <c r="EY472" s="3"/>
      <c r="EZ472" s="3"/>
      <c r="FA472" s="3"/>
      <c r="FB472" s="3"/>
      <c r="FC472" s="3"/>
      <c r="FD472" s="3"/>
      <c r="FE472" s="3"/>
      <c r="FF472" s="3"/>
      <c r="FG472" s="3"/>
      <c r="FH472" s="3"/>
      <c r="FI472" s="3"/>
      <c r="FJ472" s="3"/>
      <c r="FK472" s="3"/>
      <c r="FL472" s="3"/>
      <c r="FM472" s="3"/>
      <c r="FN472" s="3"/>
      <c r="FO472" s="3"/>
      <c r="FP472" s="3"/>
      <c r="FQ472" s="3"/>
      <c r="FR472" s="3"/>
      <c r="FS472" s="3"/>
      <c r="FT472" s="3"/>
      <c r="FU472" s="3"/>
      <c r="FV472" s="3"/>
      <c r="FW472" s="3"/>
      <c r="FX472" s="3"/>
      <c r="FY472" s="3"/>
      <c r="FZ472" s="3"/>
      <c r="GA472" s="3"/>
      <c r="GB472" s="3"/>
      <c r="GC472" s="3"/>
      <c r="GD472" s="3"/>
      <c r="GE472" s="3"/>
      <c r="GF472" s="3"/>
      <c r="GG472" s="3"/>
      <c r="GH472" s="3"/>
      <c r="GI472" s="3"/>
      <c r="GJ472" s="3"/>
      <c r="GK472" s="3"/>
      <c r="GL472" s="3"/>
      <c r="GM472" s="3"/>
      <c r="GN472" s="3"/>
      <c r="GO472" s="3"/>
      <c r="GP472" s="3"/>
      <c r="GQ472" s="3"/>
      <c r="GR472" s="3"/>
      <c r="GS472" s="3"/>
      <c r="GT472" s="3"/>
      <c r="GU472" s="3"/>
      <c r="GV472" s="3"/>
      <c r="GW472" s="3"/>
      <c r="GX472" s="3"/>
      <c r="GY472" s="3"/>
      <c r="GZ472" s="3"/>
      <c r="HA472" s="3"/>
      <c r="HB472" s="3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3"/>
      <c r="HQ472" s="3"/>
      <c r="HR472" s="3"/>
      <c r="HS472" s="3"/>
      <c r="HT472" s="5"/>
    </row>
    <row r="473" spans="1:228" s="183" customFormat="1">
      <c r="A473" s="1"/>
      <c r="B473" s="2"/>
      <c r="C473" s="2"/>
      <c r="D473" s="7"/>
      <c r="E473" s="9"/>
      <c r="F473" s="9"/>
      <c r="G473" s="7"/>
      <c r="H473" s="8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/>
      <c r="EC473" s="3"/>
      <c r="ED473" s="3"/>
      <c r="EE473" s="3"/>
      <c r="EF473" s="3"/>
      <c r="EG473" s="3"/>
      <c r="EH473" s="3"/>
      <c r="EI473" s="4"/>
      <c r="EJ473" s="3"/>
      <c r="EK473" s="3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3"/>
      <c r="EW473" s="3"/>
      <c r="EX473" s="3"/>
      <c r="EY473" s="3"/>
      <c r="EZ473" s="3"/>
      <c r="FA473" s="3"/>
      <c r="FB473" s="3"/>
      <c r="FC473" s="3"/>
      <c r="FD473" s="3"/>
      <c r="FE473" s="3"/>
      <c r="FF473" s="3"/>
      <c r="FG473" s="3"/>
      <c r="FH473" s="3"/>
      <c r="FI473" s="3"/>
      <c r="FJ473" s="3"/>
      <c r="FK473" s="3"/>
      <c r="FL473" s="3"/>
      <c r="FM473" s="3"/>
      <c r="FN473" s="3"/>
      <c r="FO473" s="3"/>
      <c r="FP473" s="3"/>
      <c r="FQ473" s="3"/>
      <c r="FR473" s="3"/>
      <c r="FS473" s="3"/>
      <c r="FT473" s="3"/>
      <c r="FU473" s="3"/>
      <c r="FV473" s="3"/>
      <c r="FW473" s="3"/>
      <c r="FX473" s="3"/>
      <c r="FY473" s="3"/>
      <c r="FZ473" s="3"/>
      <c r="GA473" s="3"/>
      <c r="GB473" s="3"/>
      <c r="GC473" s="3"/>
      <c r="GD473" s="3"/>
      <c r="GE473" s="3"/>
      <c r="GF473" s="3"/>
      <c r="GG473" s="3"/>
      <c r="GH473" s="3"/>
      <c r="GI473" s="3"/>
      <c r="GJ473" s="3"/>
      <c r="GK473" s="3"/>
      <c r="GL473" s="3"/>
      <c r="GM473" s="3"/>
      <c r="GN473" s="3"/>
      <c r="GO473" s="3"/>
      <c r="GP473" s="3"/>
      <c r="GQ473" s="3"/>
      <c r="GR473" s="3"/>
      <c r="GS473" s="3"/>
      <c r="GT473" s="3"/>
      <c r="GU473" s="3"/>
      <c r="GV473" s="3"/>
      <c r="GW473" s="3"/>
      <c r="GX473" s="3"/>
      <c r="GY473" s="3"/>
      <c r="GZ473" s="3"/>
      <c r="HA473" s="3"/>
      <c r="HB473" s="3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3"/>
      <c r="HQ473" s="3"/>
      <c r="HR473" s="3"/>
      <c r="HS473" s="3"/>
      <c r="HT473" s="5"/>
    </row>
    <row r="474" spans="1:228" s="183" customFormat="1">
      <c r="A474" s="1"/>
      <c r="B474" s="2"/>
      <c r="C474" s="2"/>
      <c r="D474" s="7"/>
      <c r="E474" s="9"/>
      <c r="F474" s="9"/>
      <c r="G474" s="7"/>
      <c r="H474" s="8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/>
      <c r="EC474" s="3"/>
      <c r="ED474" s="3"/>
      <c r="EE474" s="3"/>
      <c r="EF474" s="3"/>
      <c r="EG474" s="3"/>
      <c r="EH474" s="3"/>
      <c r="EI474" s="4"/>
      <c r="EJ474" s="3"/>
      <c r="EK474" s="3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3"/>
      <c r="EW474" s="3"/>
      <c r="EX474" s="3"/>
      <c r="EY474" s="3"/>
      <c r="EZ474" s="3"/>
      <c r="FA474" s="3"/>
      <c r="FB474" s="3"/>
      <c r="FC474" s="3"/>
      <c r="FD474" s="3"/>
      <c r="FE474" s="3"/>
      <c r="FF474" s="3"/>
      <c r="FG474" s="3"/>
      <c r="FH474" s="3"/>
      <c r="FI474" s="3"/>
      <c r="FJ474" s="3"/>
      <c r="FK474" s="3"/>
      <c r="FL474" s="3"/>
      <c r="FM474" s="3"/>
      <c r="FN474" s="3"/>
      <c r="FO474" s="3"/>
      <c r="FP474" s="3"/>
      <c r="FQ474" s="3"/>
      <c r="FR474" s="3"/>
      <c r="FS474" s="3"/>
      <c r="FT474" s="3"/>
      <c r="FU474" s="3"/>
      <c r="FV474" s="3"/>
      <c r="FW474" s="3"/>
      <c r="FX474" s="3"/>
      <c r="FY474" s="3"/>
      <c r="FZ474" s="3"/>
      <c r="GA474" s="3"/>
      <c r="GB474" s="3"/>
      <c r="GC474" s="3"/>
      <c r="GD474" s="3"/>
      <c r="GE474" s="3"/>
      <c r="GF474" s="3"/>
      <c r="GG474" s="3"/>
      <c r="GH474" s="3"/>
      <c r="GI474" s="3"/>
      <c r="GJ474" s="3"/>
      <c r="GK474" s="3"/>
      <c r="GL474" s="3"/>
      <c r="GM474" s="3"/>
      <c r="GN474" s="3"/>
      <c r="GO474" s="3"/>
      <c r="GP474" s="3"/>
      <c r="GQ474" s="3"/>
      <c r="GR474" s="3"/>
      <c r="GS474" s="3"/>
      <c r="GT474" s="3"/>
      <c r="GU474" s="3"/>
      <c r="GV474" s="3"/>
      <c r="GW474" s="3"/>
      <c r="GX474" s="3"/>
      <c r="GY474" s="3"/>
      <c r="GZ474" s="3"/>
      <c r="HA474" s="3"/>
      <c r="HB474" s="3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3"/>
      <c r="HQ474" s="3"/>
      <c r="HR474" s="3"/>
      <c r="HS474" s="3"/>
      <c r="HT474" s="5"/>
    </row>
    <row r="475" spans="1:228" s="183" customFormat="1">
      <c r="A475" s="1"/>
      <c r="B475" s="2"/>
      <c r="C475" s="2"/>
      <c r="D475" s="7"/>
      <c r="E475" s="9"/>
      <c r="F475" s="9"/>
      <c r="G475" s="7"/>
      <c r="H475" s="8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/>
      <c r="EC475" s="3"/>
      <c r="ED475" s="3"/>
      <c r="EE475" s="3"/>
      <c r="EF475" s="3"/>
      <c r="EG475" s="3"/>
      <c r="EH475" s="3"/>
      <c r="EI475" s="4"/>
      <c r="EJ475" s="3"/>
      <c r="EK475" s="3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3"/>
      <c r="EW475" s="3"/>
      <c r="EX475" s="3"/>
      <c r="EY475" s="3"/>
      <c r="EZ475" s="3"/>
      <c r="FA475" s="3"/>
      <c r="FB475" s="3"/>
      <c r="FC475" s="3"/>
      <c r="FD475" s="3"/>
      <c r="FE475" s="3"/>
      <c r="FF475" s="3"/>
      <c r="FG475" s="3"/>
      <c r="FH475" s="3"/>
      <c r="FI475" s="3"/>
      <c r="FJ475" s="3"/>
      <c r="FK475" s="3"/>
      <c r="FL475" s="3"/>
      <c r="FM475" s="3"/>
      <c r="FN475" s="3"/>
      <c r="FO475" s="3"/>
      <c r="FP475" s="3"/>
      <c r="FQ475" s="3"/>
      <c r="FR475" s="3"/>
      <c r="FS475" s="3"/>
      <c r="FT475" s="3"/>
      <c r="FU475" s="3"/>
      <c r="FV475" s="3"/>
      <c r="FW475" s="3"/>
      <c r="FX475" s="3"/>
      <c r="FY475" s="3"/>
      <c r="FZ475" s="3"/>
      <c r="GA475" s="3"/>
      <c r="GB475" s="3"/>
      <c r="GC475" s="3"/>
      <c r="GD475" s="3"/>
      <c r="GE475" s="3"/>
      <c r="GF475" s="3"/>
      <c r="GG475" s="3"/>
      <c r="GH475" s="3"/>
      <c r="GI475" s="3"/>
      <c r="GJ475" s="3"/>
      <c r="GK475" s="3"/>
      <c r="GL475" s="3"/>
      <c r="GM475" s="3"/>
      <c r="GN475" s="3"/>
      <c r="GO475" s="3"/>
      <c r="GP475" s="3"/>
      <c r="GQ475" s="3"/>
      <c r="GR475" s="3"/>
      <c r="GS475" s="3"/>
      <c r="GT475" s="3"/>
      <c r="GU475" s="3"/>
      <c r="GV475" s="3"/>
      <c r="GW475" s="3"/>
      <c r="GX475" s="3"/>
      <c r="GY475" s="3"/>
      <c r="GZ475" s="3"/>
      <c r="HA475" s="3"/>
      <c r="HB475" s="3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3"/>
      <c r="HQ475" s="3"/>
      <c r="HR475" s="3"/>
      <c r="HS475" s="3"/>
      <c r="HT475" s="5"/>
    </row>
    <row r="476" spans="1:228" s="183" customFormat="1">
      <c r="A476" s="1"/>
      <c r="B476" s="2"/>
      <c r="C476" s="2"/>
      <c r="D476" s="7"/>
      <c r="E476" s="9"/>
      <c r="F476" s="9"/>
      <c r="G476" s="7"/>
      <c r="H476" s="8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/>
      <c r="EC476" s="3"/>
      <c r="ED476" s="3"/>
      <c r="EE476" s="3"/>
      <c r="EF476" s="3"/>
      <c r="EG476" s="3"/>
      <c r="EH476" s="3"/>
      <c r="EI476" s="4"/>
      <c r="EJ476" s="3"/>
      <c r="EK476" s="3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3"/>
      <c r="EW476" s="3"/>
      <c r="EX476" s="3"/>
      <c r="EY476" s="3"/>
      <c r="EZ476" s="3"/>
      <c r="FA476" s="3"/>
      <c r="FB476" s="3"/>
      <c r="FC476" s="3"/>
      <c r="FD476" s="3"/>
      <c r="FE476" s="3"/>
      <c r="FF476" s="3"/>
      <c r="FG476" s="3"/>
      <c r="FH476" s="3"/>
      <c r="FI476" s="3"/>
      <c r="FJ476" s="3"/>
      <c r="FK476" s="3"/>
      <c r="FL476" s="3"/>
      <c r="FM476" s="3"/>
      <c r="FN476" s="3"/>
      <c r="FO476" s="3"/>
      <c r="FP476" s="3"/>
      <c r="FQ476" s="3"/>
      <c r="FR476" s="3"/>
      <c r="FS476" s="3"/>
      <c r="FT476" s="3"/>
      <c r="FU476" s="3"/>
      <c r="FV476" s="3"/>
      <c r="FW476" s="3"/>
      <c r="FX476" s="3"/>
      <c r="FY476" s="3"/>
      <c r="FZ476" s="3"/>
      <c r="GA476" s="3"/>
      <c r="GB476" s="3"/>
      <c r="GC476" s="3"/>
      <c r="GD476" s="3"/>
      <c r="GE476" s="3"/>
      <c r="GF476" s="3"/>
      <c r="GG476" s="3"/>
      <c r="GH476" s="3"/>
      <c r="GI476" s="3"/>
      <c r="GJ476" s="3"/>
      <c r="GK476" s="3"/>
      <c r="GL476" s="3"/>
      <c r="GM476" s="3"/>
      <c r="GN476" s="3"/>
      <c r="GO476" s="3"/>
      <c r="GP476" s="3"/>
      <c r="GQ476" s="3"/>
      <c r="GR476" s="3"/>
      <c r="GS476" s="3"/>
      <c r="GT476" s="3"/>
      <c r="GU476" s="3"/>
      <c r="GV476" s="3"/>
      <c r="GW476" s="3"/>
      <c r="GX476" s="3"/>
      <c r="GY476" s="3"/>
      <c r="GZ476" s="3"/>
      <c r="HA476" s="3"/>
      <c r="HB476" s="3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3"/>
      <c r="HQ476" s="3"/>
      <c r="HR476" s="3"/>
      <c r="HS476" s="3"/>
      <c r="HT476" s="5"/>
    </row>
    <row r="477" spans="1:228" s="183" customFormat="1">
      <c r="A477" s="1"/>
      <c r="B477" s="2"/>
      <c r="C477" s="2"/>
      <c r="D477" s="7"/>
      <c r="E477" s="9"/>
      <c r="F477" s="9"/>
      <c r="G477" s="7"/>
      <c r="H477" s="8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/>
      <c r="EC477" s="3"/>
      <c r="ED477" s="3"/>
      <c r="EE477" s="3"/>
      <c r="EF477" s="3"/>
      <c r="EG477" s="3"/>
      <c r="EH477" s="3"/>
      <c r="EI477" s="4"/>
      <c r="EJ477" s="3"/>
      <c r="EK477" s="3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3"/>
      <c r="EW477" s="3"/>
      <c r="EX477" s="3"/>
      <c r="EY477" s="3"/>
      <c r="EZ477" s="3"/>
      <c r="FA477" s="3"/>
      <c r="FB477" s="3"/>
      <c r="FC477" s="3"/>
      <c r="FD477" s="3"/>
      <c r="FE477" s="3"/>
      <c r="FF477" s="3"/>
      <c r="FG477" s="3"/>
      <c r="FH477" s="3"/>
      <c r="FI477" s="3"/>
      <c r="FJ477" s="3"/>
      <c r="FK477" s="3"/>
      <c r="FL477" s="3"/>
      <c r="FM477" s="3"/>
      <c r="FN477" s="3"/>
      <c r="FO477" s="3"/>
      <c r="FP477" s="3"/>
      <c r="FQ477" s="3"/>
      <c r="FR477" s="3"/>
      <c r="FS477" s="3"/>
      <c r="FT477" s="3"/>
      <c r="FU477" s="3"/>
      <c r="FV477" s="3"/>
      <c r="FW477" s="3"/>
      <c r="FX477" s="3"/>
      <c r="FY477" s="3"/>
      <c r="FZ477" s="3"/>
      <c r="GA477" s="3"/>
      <c r="GB477" s="3"/>
      <c r="GC477" s="3"/>
      <c r="GD477" s="3"/>
      <c r="GE477" s="3"/>
      <c r="GF477" s="3"/>
      <c r="GG477" s="3"/>
      <c r="GH477" s="3"/>
      <c r="GI477" s="3"/>
      <c r="GJ477" s="3"/>
      <c r="GK477" s="3"/>
      <c r="GL477" s="3"/>
      <c r="GM477" s="3"/>
      <c r="GN477" s="3"/>
      <c r="GO477" s="3"/>
      <c r="GP477" s="3"/>
      <c r="GQ477" s="3"/>
      <c r="GR477" s="3"/>
      <c r="GS477" s="3"/>
      <c r="GT477" s="3"/>
      <c r="GU477" s="3"/>
      <c r="GV477" s="3"/>
      <c r="GW477" s="3"/>
      <c r="GX477" s="3"/>
      <c r="GY477" s="3"/>
      <c r="GZ477" s="3"/>
      <c r="HA477" s="3"/>
      <c r="HB477" s="3"/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3"/>
      <c r="HQ477" s="3"/>
      <c r="HR477" s="3"/>
      <c r="HS477" s="3"/>
      <c r="HT477" s="5"/>
    </row>
    <row r="478" spans="1:228" s="183" customFormat="1">
      <c r="A478" s="1"/>
      <c r="B478" s="2"/>
      <c r="C478" s="2"/>
      <c r="D478" s="7"/>
      <c r="E478" s="9"/>
      <c r="F478" s="9"/>
      <c r="G478" s="7"/>
      <c r="H478" s="8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/>
      <c r="EC478" s="3"/>
      <c r="ED478" s="3"/>
      <c r="EE478" s="3"/>
      <c r="EF478" s="3"/>
      <c r="EG478" s="3"/>
      <c r="EH478" s="3"/>
      <c r="EI478" s="4"/>
      <c r="EJ478" s="3"/>
      <c r="EK478" s="3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3"/>
      <c r="EW478" s="3"/>
      <c r="EX478" s="3"/>
      <c r="EY478" s="3"/>
      <c r="EZ478" s="3"/>
      <c r="FA478" s="3"/>
      <c r="FB478" s="3"/>
      <c r="FC478" s="3"/>
      <c r="FD478" s="3"/>
      <c r="FE478" s="3"/>
      <c r="FF478" s="3"/>
      <c r="FG478" s="3"/>
      <c r="FH478" s="3"/>
      <c r="FI478" s="3"/>
      <c r="FJ478" s="3"/>
      <c r="FK478" s="3"/>
      <c r="FL478" s="3"/>
      <c r="FM478" s="3"/>
      <c r="FN478" s="3"/>
      <c r="FO478" s="3"/>
      <c r="FP478" s="3"/>
      <c r="FQ478" s="3"/>
      <c r="FR478" s="3"/>
      <c r="FS478" s="3"/>
      <c r="FT478" s="3"/>
      <c r="FU478" s="3"/>
      <c r="FV478" s="3"/>
      <c r="FW478" s="3"/>
      <c r="FX478" s="3"/>
      <c r="FY478" s="3"/>
      <c r="FZ478" s="3"/>
      <c r="GA478" s="3"/>
      <c r="GB478" s="3"/>
      <c r="GC478" s="3"/>
      <c r="GD478" s="3"/>
      <c r="GE478" s="3"/>
      <c r="GF478" s="3"/>
      <c r="GG478" s="3"/>
      <c r="GH478" s="3"/>
      <c r="GI478" s="3"/>
      <c r="GJ478" s="3"/>
      <c r="GK478" s="3"/>
      <c r="GL478" s="3"/>
      <c r="GM478" s="3"/>
      <c r="GN478" s="3"/>
      <c r="GO478" s="3"/>
      <c r="GP478" s="3"/>
      <c r="GQ478" s="3"/>
      <c r="GR478" s="3"/>
      <c r="GS478" s="3"/>
      <c r="GT478" s="3"/>
      <c r="GU478" s="3"/>
      <c r="GV478" s="3"/>
      <c r="GW478" s="3"/>
      <c r="GX478" s="3"/>
      <c r="GY478" s="3"/>
      <c r="GZ478" s="3"/>
      <c r="HA478" s="3"/>
      <c r="HB478" s="3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3"/>
      <c r="HQ478" s="3"/>
      <c r="HR478" s="3"/>
      <c r="HS478" s="3"/>
      <c r="HT478" s="5"/>
    </row>
    <row r="479" spans="1:228" s="183" customFormat="1">
      <c r="A479" s="1"/>
      <c r="B479" s="2"/>
      <c r="C479" s="2"/>
      <c r="D479" s="7"/>
      <c r="E479" s="9"/>
      <c r="F479" s="9"/>
      <c r="G479" s="7"/>
      <c r="H479" s="8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4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/>
      <c r="GY479" s="3"/>
      <c r="GZ479" s="3"/>
      <c r="HA479" s="3"/>
      <c r="HB479" s="3"/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3"/>
      <c r="HQ479" s="3"/>
      <c r="HR479" s="3"/>
      <c r="HS479" s="3"/>
      <c r="HT479" s="5"/>
    </row>
    <row r="480" spans="1:228" s="183" customFormat="1">
      <c r="A480" s="1"/>
      <c r="B480" s="2"/>
      <c r="C480" s="2"/>
      <c r="D480" s="7"/>
      <c r="E480" s="9"/>
      <c r="F480" s="9"/>
      <c r="G480" s="7"/>
      <c r="H480" s="8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4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  <c r="FD480" s="3"/>
      <c r="FE480" s="3"/>
      <c r="FF480" s="3"/>
      <c r="FG480" s="3"/>
      <c r="FH480" s="3"/>
      <c r="FI480" s="3"/>
      <c r="FJ480" s="3"/>
      <c r="FK480" s="3"/>
      <c r="FL480" s="3"/>
      <c r="FM480" s="3"/>
      <c r="FN480" s="3"/>
      <c r="FO480" s="3"/>
      <c r="FP480" s="3"/>
      <c r="FQ480" s="3"/>
      <c r="FR480" s="3"/>
      <c r="FS480" s="3"/>
      <c r="FT480" s="3"/>
      <c r="FU480" s="3"/>
      <c r="FV480" s="3"/>
      <c r="FW480" s="3"/>
      <c r="FX480" s="3"/>
      <c r="FY480" s="3"/>
      <c r="FZ480" s="3"/>
      <c r="GA480" s="3"/>
      <c r="GB480" s="3"/>
      <c r="GC480" s="3"/>
      <c r="GD480" s="3"/>
      <c r="GE480" s="3"/>
      <c r="GF480" s="3"/>
      <c r="GG480" s="3"/>
      <c r="GH480" s="3"/>
      <c r="GI480" s="3"/>
      <c r="GJ480" s="3"/>
      <c r="GK480" s="3"/>
      <c r="GL480" s="3"/>
      <c r="GM480" s="3"/>
      <c r="GN480" s="3"/>
      <c r="GO480" s="3"/>
      <c r="GP480" s="3"/>
      <c r="GQ480" s="3"/>
      <c r="GR480" s="3"/>
      <c r="GS480" s="3"/>
      <c r="GT480" s="3"/>
      <c r="GU480" s="3"/>
      <c r="GV480" s="3"/>
      <c r="GW480" s="3"/>
      <c r="GX480" s="3"/>
      <c r="GY480" s="3"/>
      <c r="GZ480" s="3"/>
      <c r="HA480" s="3"/>
      <c r="HB480" s="3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3"/>
      <c r="HQ480" s="3"/>
      <c r="HR480" s="3"/>
      <c r="HS480" s="3"/>
      <c r="HT480" s="5"/>
    </row>
    <row r="481" spans="1:228" s="183" customFormat="1">
      <c r="A481" s="1"/>
      <c r="B481" s="2"/>
      <c r="C481" s="2"/>
      <c r="D481" s="7"/>
      <c r="E481" s="9"/>
      <c r="F481" s="9"/>
      <c r="G481" s="7"/>
      <c r="H481" s="8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/>
      <c r="EC481" s="3"/>
      <c r="ED481" s="3"/>
      <c r="EE481" s="3"/>
      <c r="EF481" s="3"/>
      <c r="EG481" s="3"/>
      <c r="EH481" s="3"/>
      <c r="EI481" s="4"/>
      <c r="EJ481" s="3"/>
      <c r="EK481" s="3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3"/>
      <c r="EW481" s="3"/>
      <c r="EX481" s="3"/>
      <c r="EY481" s="3"/>
      <c r="EZ481" s="3"/>
      <c r="FA481" s="3"/>
      <c r="FB481" s="3"/>
      <c r="FC481" s="3"/>
      <c r="FD481" s="3"/>
      <c r="FE481" s="3"/>
      <c r="FF481" s="3"/>
      <c r="FG481" s="3"/>
      <c r="FH481" s="3"/>
      <c r="FI481" s="3"/>
      <c r="FJ481" s="3"/>
      <c r="FK481" s="3"/>
      <c r="FL481" s="3"/>
      <c r="FM481" s="3"/>
      <c r="FN481" s="3"/>
      <c r="FO481" s="3"/>
      <c r="FP481" s="3"/>
      <c r="FQ481" s="3"/>
      <c r="FR481" s="3"/>
      <c r="FS481" s="3"/>
      <c r="FT481" s="3"/>
      <c r="FU481" s="3"/>
      <c r="FV481" s="3"/>
      <c r="FW481" s="3"/>
      <c r="FX481" s="3"/>
      <c r="FY481" s="3"/>
      <c r="FZ481" s="3"/>
      <c r="GA481" s="3"/>
      <c r="GB481" s="3"/>
      <c r="GC481" s="3"/>
      <c r="GD481" s="3"/>
      <c r="GE481" s="3"/>
      <c r="GF481" s="3"/>
      <c r="GG481" s="3"/>
      <c r="GH481" s="3"/>
      <c r="GI481" s="3"/>
      <c r="GJ481" s="3"/>
      <c r="GK481" s="3"/>
      <c r="GL481" s="3"/>
      <c r="GM481" s="3"/>
      <c r="GN481" s="3"/>
      <c r="GO481" s="3"/>
      <c r="GP481" s="3"/>
      <c r="GQ481" s="3"/>
      <c r="GR481" s="3"/>
      <c r="GS481" s="3"/>
      <c r="GT481" s="3"/>
      <c r="GU481" s="3"/>
      <c r="GV481" s="3"/>
      <c r="GW481" s="3"/>
      <c r="GX481" s="3"/>
      <c r="GY481" s="3"/>
      <c r="GZ481" s="3"/>
      <c r="HA481" s="3"/>
      <c r="HB481" s="3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3"/>
      <c r="HQ481" s="3"/>
      <c r="HR481" s="3"/>
      <c r="HS481" s="3"/>
      <c r="HT481" s="5"/>
    </row>
    <row r="482" spans="1:228" s="183" customFormat="1">
      <c r="A482" s="1"/>
      <c r="B482" s="2"/>
      <c r="C482" s="2"/>
      <c r="D482" s="7"/>
      <c r="E482" s="9"/>
      <c r="F482" s="9"/>
      <c r="G482" s="7"/>
      <c r="H482" s="8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4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/>
      <c r="GY482" s="3"/>
      <c r="GZ482" s="3"/>
      <c r="HA482" s="3"/>
      <c r="HB482" s="3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3"/>
      <c r="HQ482" s="3"/>
      <c r="HR482" s="3"/>
      <c r="HS482" s="3"/>
      <c r="HT482" s="5"/>
    </row>
    <row r="483" spans="1:228" s="183" customFormat="1">
      <c r="A483" s="1"/>
      <c r="B483" s="2"/>
      <c r="C483" s="2"/>
      <c r="D483" s="7"/>
      <c r="E483" s="9"/>
      <c r="F483" s="9"/>
      <c r="G483" s="7"/>
      <c r="H483" s="8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/>
      <c r="EC483" s="3"/>
      <c r="ED483" s="3"/>
      <c r="EE483" s="3"/>
      <c r="EF483" s="3"/>
      <c r="EG483" s="3"/>
      <c r="EH483" s="3"/>
      <c r="EI483" s="4"/>
      <c r="EJ483" s="3"/>
      <c r="EK483" s="3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3"/>
      <c r="EW483" s="3"/>
      <c r="EX483" s="3"/>
      <c r="EY483" s="3"/>
      <c r="EZ483" s="3"/>
      <c r="FA483" s="3"/>
      <c r="FB483" s="3"/>
      <c r="FC483" s="3"/>
      <c r="FD483" s="3"/>
      <c r="FE483" s="3"/>
      <c r="FF483" s="3"/>
      <c r="FG483" s="3"/>
      <c r="FH483" s="3"/>
      <c r="FI483" s="3"/>
      <c r="FJ483" s="3"/>
      <c r="FK483" s="3"/>
      <c r="FL483" s="3"/>
      <c r="FM483" s="3"/>
      <c r="FN483" s="3"/>
      <c r="FO483" s="3"/>
      <c r="FP483" s="3"/>
      <c r="FQ483" s="3"/>
      <c r="FR483" s="3"/>
      <c r="FS483" s="3"/>
      <c r="FT483" s="3"/>
      <c r="FU483" s="3"/>
      <c r="FV483" s="3"/>
      <c r="FW483" s="3"/>
      <c r="FX483" s="3"/>
      <c r="FY483" s="3"/>
      <c r="FZ483" s="3"/>
      <c r="GA483" s="3"/>
      <c r="GB483" s="3"/>
      <c r="GC483" s="3"/>
      <c r="GD483" s="3"/>
      <c r="GE483" s="3"/>
      <c r="GF483" s="3"/>
      <c r="GG483" s="3"/>
      <c r="GH483" s="3"/>
      <c r="GI483" s="3"/>
      <c r="GJ483" s="3"/>
      <c r="GK483" s="3"/>
      <c r="GL483" s="3"/>
      <c r="GM483" s="3"/>
      <c r="GN483" s="3"/>
      <c r="GO483" s="3"/>
      <c r="GP483" s="3"/>
      <c r="GQ483" s="3"/>
      <c r="GR483" s="3"/>
      <c r="GS483" s="3"/>
      <c r="GT483" s="3"/>
      <c r="GU483" s="3"/>
      <c r="GV483" s="3"/>
      <c r="GW483" s="3"/>
      <c r="GX483" s="3"/>
      <c r="GY483" s="3"/>
      <c r="GZ483" s="3"/>
      <c r="HA483" s="3"/>
      <c r="HB483" s="3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3"/>
      <c r="HQ483" s="3"/>
      <c r="HR483" s="3"/>
      <c r="HS483" s="3"/>
      <c r="HT483" s="5"/>
    </row>
    <row r="484" spans="1:228" s="183" customFormat="1">
      <c r="A484" s="1"/>
      <c r="B484" s="2"/>
      <c r="C484" s="2"/>
      <c r="D484" s="7"/>
      <c r="E484" s="9"/>
      <c r="F484" s="9"/>
      <c r="G484" s="7"/>
      <c r="H484" s="8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4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/>
      <c r="GY484" s="3"/>
      <c r="GZ484" s="3"/>
      <c r="HA484" s="3"/>
      <c r="HB484" s="3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3"/>
      <c r="HQ484" s="3"/>
      <c r="HR484" s="3"/>
      <c r="HS484" s="3"/>
      <c r="HT484" s="5"/>
    </row>
    <row r="485" spans="1:228" s="183" customFormat="1">
      <c r="A485" s="1"/>
      <c r="B485" s="2"/>
      <c r="C485" s="2"/>
      <c r="D485" s="7"/>
      <c r="E485" s="9"/>
      <c r="F485" s="9"/>
      <c r="G485" s="7"/>
      <c r="H485" s="8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/>
      <c r="EC485" s="3"/>
      <c r="ED485" s="3"/>
      <c r="EE485" s="3"/>
      <c r="EF485" s="3"/>
      <c r="EG485" s="3"/>
      <c r="EH485" s="3"/>
      <c r="EI485" s="4"/>
      <c r="EJ485" s="3"/>
      <c r="EK485" s="3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3"/>
      <c r="EW485" s="3"/>
      <c r="EX485" s="3"/>
      <c r="EY485" s="3"/>
      <c r="EZ485" s="3"/>
      <c r="FA485" s="3"/>
      <c r="FB485" s="3"/>
      <c r="FC485" s="3"/>
      <c r="FD485" s="3"/>
      <c r="FE485" s="3"/>
      <c r="FF485" s="3"/>
      <c r="FG485" s="3"/>
      <c r="FH485" s="3"/>
      <c r="FI485" s="3"/>
      <c r="FJ485" s="3"/>
      <c r="FK485" s="3"/>
      <c r="FL485" s="3"/>
      <c r="FM485" s="3"/>
      <c r="FN485" s="3"/>
      <c r="FO485" s="3"/>
      <c r="FP485" s="3"/>
      <c r="FQ485" s="3"/>
      <c r="FR485" s="3"/>
      <c r="FS485" s="3"/>
      <c r="FT485" s="3"/>
      <c r="FU485" s="3"/>
      <c r="FV485" s="3"/>
      <c r="FW485" s="3"/>
      <c r="FX485" s="3"/>
      <c r="FY485" s="3"/>
      <c r="FZ485" s="3"/>
      <c r="GA485" s="3"/>
      <c r="GB485" s="3"/>
      <c r="GC485" s="3"/>
      <c r="GD485" s="3"/>
      <c r="GE485" s="3"/>
      <c r="GF485" s="3"/>
      <c r="GG485" s="3"/>
      <c r="GH485" s="3"/>
      <c r="GI485" s="3"/>
      <c r="GJ485" s="3"/>
      <c r="GK485" s="3"/>
      <c r="GL485" s="3"/>
      <c r="GM485" s="3"/>
      <c r="GN485" s="3"/>
      <c r="GO485" s="3"/>
      <c r="GP485" s="3"/>
      <c r="GQ485" s="3"/>
      <c r="GR485" s="3"/>
      <c r="GS485" s="3"/>
      <c r="GT485" s="3"/>
      <c r="GU485" s="3"/>
      <c r="GV485" s="3"/>
      <c r="GW485" s="3"/>
      <c r="GX485" s="3"/>
      <c r="GY485" s="3"/>
      <c r="GZ485" s="3"/>
      <c r="HA485" s="3"/>
      <c r="HB485" s="3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3"/>
      <c r="HQ485" s="3"/>
      <c r="HR485" s="3"/>
      <c r="HS485" s="3"/>
      <c r="HT485" s="5"/>
    </row>
    <row r="486" spans="1:228" s="183" customFormat="1">
      <c r="A486" s="1"/>
      <c r="B486" s="2"/>
      <c r="C486" s="2"/>
      <c r="D486" s="7"/>
      <c r="E486" s="9"/>
      <c r="F486" s="9"/>
      <c r="G486" s="7"/>
      <c r="H486" s="8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/>
      <c r="EC486" s="3"/>
      <c r="ED486" s="3"/>
      <c r="EE486" s="3"/>
      <c r="EF486" s="3"/>
      <c r="EG486" s="3"/>
      <c r="EH486" s="3"/>
      <c r="EI486" s="4"/>
      <c r="EJ486" s="3"/>
      <c r="EK486" s="3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3"/>
      <c r="EW486" s="3"/>
      <c r="EX486" s="3"/>
      <c r="EY486" s="3"/>
      <c r="EZ486" s="3"/>
      <c r="FA486" s="3"/>
      <c r="FB486" s="3"/>
      <c r="FC486" s="3"/>
      <c r="FD486" s="3"/>
      <c r="FE486" s="3"/>
      <c r="FF486" s="3"/>
      <c r="FG486" s="3"/>
      <c r="FH486" s="3"/>
      <c r="FI486" s="3"/>
      <c r="FJ486" s="3"/>
      <c r="FK486" s="3"/>
      <c r="FL486" s="3"/>
      <c r="FM486" s="3"/>
      <c r="FN486" s="3"/>
      <c r="FO486" s="3"/>
      <c r="FP486" s="3"/>
      <c r="FQ486" s="3"/>
      <c r="FR486" s="3"/>
      <c r="FS486" s="3"/>
      <c r="FT486" s="3"/>
      <c r="FU486" s="3"/>
      <c r="FV486" s="3"/>
      <c r="FW486" s="3"/>
      <c r="FX486" s="3"/>
      <c r="FY486" s="3"/>
      <c r="FZ486" s="3"/>
      <c r="GA486" s="3"/>
      <c r="GB486" s="3"/>
      <c r="GC486" s="3"/>
      <c r="GD486" s="3"/>
      <c r="GE486" s="3"/>
      <c r="GF486" s="3"/>
      <c r="GG486" s="3"/>
      <c r="GH486" s="3"/>
      <c r="GI486" s="3"/>
      <c r="GJ486" s="3"/>
      <c r="GK486" s="3"/>
      <c r="GL486" s="3"/>
      <c r="GM486" s="3"/>
      <c r="GN486" s="3"/>
      <c r="GO486" s="3"/>
      <c r="GP486" s="3"/>
      <c r="GQ486" s="3"/>
      <c r="GR486" s="3"/>
      <c r="GS486" s="3"/>
      <c r="GT486" s="3"/>
      <c r="GU486" s="3"/>
      <c r="GV486" s="3"/>
      <c r="GW486" s="3"/>
      <c r="GX486" s="3"/>
      <c r="GY486" s="3"/>
      <c r="GZ486" s="3"/>
      <c r="HA486" s="3"/>
      <c r="HB486" s="3"/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3"/>
      <c r="HQ486" s="3"/>
      <c r="HR486" s="3"/>
      <c r="HS486" s="3"/>
      <c r="HT486" s="5"/>
    </row>
    <row r="487" spans="1:228" s="183" customFormat="1">
      <c r="A487" s="1"/>
      <c r="B487" s="2"/>
      <c r="C487" s="2"/>
      <c r="D487" s="7"/>
      <c r="E487" s="9"/>
      <c r="F487" s="9"/>
      <c r="G487" s="7"/>
      <c r="H487" s="8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4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3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/>
      <c r="GY487" s="3"/>
      <c r="GZ487" s="3"/>
      <c r="HA487" s="3"/>
      <c r="HB487" s="3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3"/>
      <c r="HQ487" s="3"/>
      <c r="HR487" s="3"/>
      <c r="HS487" s="3"/>
      <c r="HT487" s="5"/>
    </row>
    <row r="488" spans="1:228" s="183" customFormat="1">
      <c r="A488" s="1"/>
      <c r="B488" s="2"/>
      <c r="C488" s="2"/>
      <c r="D488" s="7"/>
      <c r="E488" s="9"/>
      <c r="F488" s="9"/>
      <c r="G488" s="7"/>
      <c r="H488" s="8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/>
      <c r="EC488" s="3"/>
      <c r="ED488" s="3"/>
      <c r="EE488" s="3"/>
      <c r="EF488" s="3"/>
      <c r="EG488" s="3"/>
      <c r="EH488" s="3"/>
      <c r="EI488" s="4"/>
      <c r="EJ488" s="3"/>
      <c r="EK488" s="3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3"/>
      <c r="EW488" s="3"/>
      <c r="EX488" s="3"/>
      <c r="EY488" s="3"/>
      <c r="EZ488" s="3"/>
      <c r="FA488" s="3"/>
      <c r="FB488" s="3"/>
      <c r="FC488" s="3"/>
      <c r="FD488" s="3"/>
      <c r="FE488" s="3"/>
      <c r="FF488" s="3"/>
      <c r="FG488" s="3"/>
      <c r="FH488" s="3"/>
      <c r="FI488" s="3"/>
      <c r="FJ488" s="3"/>
      <c r="FK488" s="3"/>
      <c r="FL488" s="3"/>
      <c r="FM488" s="3"/>
      <c r="FN488" s="3"/>
      <c r="FO488" s="3"/>
      <c r="FP488" s="3"/>
      <c r="FQ488" s="3"/>
      <c r="FR488" s="3"/>
      <c r="FS488" s="3"/>
      <c r="FT488" s="3"/>
      <c r="FU488" s="3"/>
      <c r="FV488" s="3"/>
      <c r="FW488" s="3"/>
      <c r="FX488" s="3"/>
      <c r="FY488" s="3"/>
      <c r="FZ488" s="3"/>
      <c r="GA488" s="3"/>
      <c r="GB488" s="3"/>
      <c r="GC488" s="3"/>
      <c r="GD488" s="3"/>
      <c r="GE488" s="3"/>
      <c r="GF488" s="3"/>
      <c r="GG488" s="3"/>
      <c r="GH488" s="3"/>
      <c r="GI488" s="3"/>
      <c r="GJ488" s="3"/>
      <c r="GK488" s="3"/>
      <c r="GL488" s="3"/>
      <c r="GM488" s="3"/>
      <c r="GN488" s="3"/>
      <c r="GO488" s="3"/>
      <c r="GP488" s="3"/>
      <c r="GQ488" s="3"/>
      <c r="GR488" s="3"/>
      <c r="GS488" s="3"/>
      <c r="GT488" s="3"/>
      <c r="GU488" s="3"/>
      <c r="GV488" s="3"/>
      <c r="GW488" s="3"/>
      <c r="GX488" s="3"/>
      <c r="GY488" s="3"/>
      <c r="GZ488" s="3"/>
      <c r="HA488" s="3"/>
      <c r="HB488" s="3"/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3"/>
      <c r="HQ488" s="3"/>
      <c r="HR488" s="3"/>
      <c r="HS488" s="3"/>
      <c r="HT488" s="5"/>
    </row>
    <row r="489" spans="1:228" s="183" customFormat="1">
      <c r="A489" s="1"/>
      <c r="B489" s="2"/>
      <c r="C489" s="2"/>
      <c r="D489" s="7"/>
      <c r="E489" s="9"/>
      <c r="F489" s="9"/>
      <c r="G489" s="7"/>
      <c r="H489" s="8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/>
      <c r="EC489" s="3"/>
      <c r="ED489" s="3"/>
      <c r="EE489" s="3"/>
      <c r="EF489" s="3"/>
      <c r="EG489" s="3"/>
      <c r="EH489" s="3"/>
      <c r="EI489" s="4"/>
      <c r="EJ489" s="3"/>
      <c r="EK489" s="3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3"/>
      <c r="EW489" s="3"/>
      <c r="EX489" s="3"/>
      <c r="EY489" s="3"/>
      <c r="EZ489" s="3"/>
      <c r="FA489" s="3"/>
      <c r="FB489" s="3"/>
      <c r="FC489" s="3"/>
      <c r="FD489" s="3"/>
      <c r="FE489" s="3"/>
      <c r="FF489" s="3"/>
      <c r="FG489" s="3"/>
      <c r="FH489" s="3"/>
      <c r="FI489" s="3"/>
      <c r="FJ489" s="3"/>
      <c r="FK489" s="3"/>
      <c r="FL489" s="3"/>
      <c r="FM489" s="3"/>
      <c r="FN489" s="3"/>
      <c r="FO489" s="3"/>
      <c r="FP489" s="3"/>
      <c r="FQ489" s="3"/>
      <c r="FR489" s="3"/>
      <c r="FS489" s="3"/>
      <c r="FT489" s="3"/>
      <c r="FU489" s="3"/>
      <c r="FV489" s="3"/>
      <c r="FW489" s="3"/>
      <c r="FX489" s="3"/>
      <c r="FY489" s="3"/>
      <c r="FZ489" s="3"/>
      <c r="GA489" s="3"/>
      <c r="GB489" s="3"/>
      <c r="GC489" s="3"/>
      <c r="GD489" s="3"/>
      <c r="GE489" s="3"/>
      <c r="GF489" s="3"/>
      <c r="GG489" s="3"/>
      <c r="GH489" s="3"/>
      <c r="GI489" s="3"/>
      <c r="GJ489" s="3"/>
      <c r="GK489" s="3"/>
      <c r="GL489" s="3"/>
      <c r="GM489" s="3"/>
      <c r="GN489" s="3"/>
      <c r="GO489" s="3"/>
      <c r="GP489" s="3"/>
      <c r="GQ489" s="3"/>
      <c r="GR489" s="3"/>
      <c r="GS489" s="3"/>
      <c r="GT489" s="3"/>
      <c r="GU489" s="3"/>
      <c r="GV489" s="3"/>
      <c r="GW489" s="3"/>
      <c r="GX489" s="3"/>
      <c r="GY489" s="3"/>
      <c r="GZ489" s="3"/>
      <c r="HA489" s="3"/>
      <c r="HB489" s="3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3"/>
      <c r="HQ489" s="3"/>
      <c r="HR489" s="3"/>
      <c r="HS489" s="3"/>
      <c r="HT489" s="5"/>
    </row>
    <row r="490" spans="1:228" s="183" customFormat="1">
      <c r="A490" s="1"/>
      <c r="B490" s="2"/>
      <c r="C490" s="2"/>
      <c r="D490" s="7"/>
      <c r="E490" s="9"/>
      <c r="F490" s="9"/>
      <c r="G490" s="7"/>
      <c r="H490" s="8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/>
      <c r="EC490" s="3"/>
      <c r="ED490" s="3"/>
      <c r="EE490" s="3"/>
      <c r="EF490" s="3"/>
      <c r="EG490" s="3"/>
      <c r="EH490" s="3"/>
      <c r="EI490" s="4"/>
      <c r="EJ490" s="3"/>
      <c r="EK490" s="3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3"/>
      <c r="EW490" s="3"/>
      <c r="EX490" s="3"/>
      <c r="EY490" s="3"/>
      <c r="EZ490" s="3"/>
      <c r="FA490" s="3"/>
      <c r="FB490" s="3"/>
      <c r="FC490" s="3"/>
      <c r="FD490" s="3"/>
      <c r="FE490" s="3"/>
      <c r="FF490" s="3"/>
      <c r="FG490" s="3"/>
      <c r="FH490" s="3"/>
      <c r="FI490" s="3"/>
      <c r="FJ490" s="3"/>
      <c r="FK490" s="3"/>
      <c r="FL490" s="3"/>
      <c r="FM490" s="3"/>
      <c r="FN490" s="3"/>
      <c r="FO490" s="3"/>
      <c r="FP490" s="3"/>
      <c r="FQ490" s="3"/>
      <c r="FR490" s="3"/>
      <c r="FS490" s="3"/>
      <c r="FT490" s="3"/>
      <c r="FU490" s="3"/>
      <c r="FV490" s="3"/>
      <c r="FW490" s="3"/>
      <c r="FX490" s="3"/>
      <c r="FY490" s="3"/>
      <c r="FZ490" s="3"/>
      <c r="GA490" s="3"/>
      <c r="GB490" s="3"/>
      <c r="GC490" s="3"/>
      <c r="GD490" s="3"/>
      <c r="GE490" s="3"/>
      <c r="GF490" s="3"/>
      <c r="GG490" s="3"/>
      <c r="GH490" s="3"/>
      <c r="GI490" s="3"/>
      <c r="GJ490" s="3"/>
      <c r="GK490" s="3"/>
      <c r="GL490" s="3"/>
      <c r="GM490" s="3"/>
      <c r="GN490" s="3"/>
      <c r="GO490" s="3"/>
      <c r="GP490" s="3"/>
      <c r="GQ490" s="3"/>
      <c r="GR490" s="3"/>
      <c r="GS490" s="3"/>
      <c r="GT490" s="3"/>
      <c r="GU490" s="3"/>
      <c r="GV490" s="3"/>
      <c r="GW490" s="3"/>
      <c r="GX490" s="3"/>
      <c r="GY490" s="3"/>
      <c r="GZ490" s="3"/>
      <c r="HA490" s="3"/>
      <c r="HB490" s="3"/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3"/>
      <c r="HQ490" s="3"/>
      <c r="HR490" s="3"/>
      <c r="HS490" s="3"/>
      <c r="HT490" s="5"/>
    </row>
    <row r="491" spans="1:228" s="183" customFormat="1">
      <c r="A491" s="1"/>
      <c r="B491" s="2"/>
      <c r="C491" s="2"/>
      <c r="D491" s="7"/>
      <c r="E491" s="9"/>
      <c r="F491" s="9"/>
      <c r="G491" s="7"/>
      <c r="H491" s="8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/>
      <c r="EC491" s="3"/>
      <c r="ED491" s="3"/>
      <c r="EE491" s="3"/>
      <c r="EF491" s="3"/>
      <c r="EG491" s="3"/>
      <c r="EH491" s="3"/>
      <c r="EI491" s="4"/>
      <c r="EJ491" s="3"/>
      <c r="EK491" s="3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3"/>
      <c r="EW491" s="3"/>
      <c r="EX491" s="3"/>
      <c r="EY491" s="3"/>
      <c r="EZ491" s="3"/>
      <c r="FA491" s="3"/>
      <c r="FB491" s="3"/>
      <c r="FC491" s="3"/>
      <c r="FD491" s="3"/>
      <c r="FE491" s="3"/>
      <c r="FF491" s="3"/>
      <c r="FG491" s="3"/>
      <c r="FH491" s="3"/>
      <c r="FI491" s="3"/>
      <c r="FJ491" s="3"/>
      <c r="FK491" s="3"/>
      <c r="FL491" s="3"/>
      <c r="FM491" s="3"/>
      <c r="FN491" s="3"/>
      <c r="FO491" s="3"/>
      <c r="FP491" s="3"/>
      <c r="FQ491" s="3"/>
      <c r="FR491" s="3"/>
      <c r="FS491" s="3"/>
      <c r="FT491" s="3"/>
      <c r="FU491" s="3"/>
      <c r="FV491" s="3"/>
      <c r="FW491" s="3"/>
      <c r="FX491" s="3"/>
      <c r="FY491" s="3"/>
      <c r="FZ491" s="3"/>
      <c r="GA491" s="3"/>
      <c r="GB491" s="3"/>
      <c r="GC491" s="3"/>
      <c r="GD491" s="3"/>
      <c r="GE491" s="3"/>
      <c r="GF491" s="3"/>
      <c r="GG491" s="3"/>
      <c r="GH491" s="3"/>
      <c r="GI491" s="3"/>
      <c r="GJ491" s="3"/>
      <c r="GK491" s="3"/>
      <c r="GL491" s="3"/>
      <c r="GM491" s="3"/>
      <c r="GN491" s="3"/>
      <c r="GO491" s="3"/>
      <c r="GP491" s="3"/>
      <c r="GQ491" s="3"/>
      <c r="GR491" s="3"/>
      <c r="GS491" s="3"/>
      <c r="GT491" s="3"/>
      <c r="GU491" s="3"/>
      <c r="GV491" s="3"/>
      <c r="GW491" s="3"/>
      <c r="GX491" s="3"/>
      <c r="GY491" s="3"/>
      <c r="GZ491" s="3"/>
      <c r="HA491" s="3"/>
      <c r="HB491" s="3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3"/>
      <c r="HQ491" s="3"/>
      <c r="HR491" s="3"/>
      <c r="HS491" s="3"/>
      <c r="HT491" s="5"/>
    </row>
    <row r="492" spans="1:228" s="183" customFormat="1">
      <c r="A492" s="1"/>
      <c r="B492" s="2"/>
      <c r="C492" s="2"/>
      <c r="D492" s="7"/>
      <c r="E492" s="9"/>
      <c r="F492" s="9"/>
      <c r="G492" s="7"/>
      <c r="H492" s="8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/>
      <c r="EC492" s="3"/>
      <c r="ED492" s="3"/>
      <c r="EE492" s="3"/>
      <c r="EF492" s="3"/>
      <c r="EG492" s="3"/>
      <c r="EH492" s="3"/>
      <c r="EI492" s="4"/>
      <c r="EJ492" s="3"/>
      <c r="EK492" s="3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3"/>
      <c r="EW492" s="3"/>
      <c r="EX492" s="3"/>
      <c r="EY492" s="3"/>
      <c r="EZ492" s="3"/>
      <c r="FA492" s="3"/>
      <c r="FB492" s="3"/>
      <c r="FC492" s="3"/>
      <c r="FD492" s="3"/>
      <c r="FE492" s="3"/>
      <c r="FF492" s="3"/>
      <c r="FG492" s="3"/>
      <c r="FH492" s="3"/>
      <c r="FI492" s="3"/>
      <c r="FJ492" s="3"/>
      <c r="FK492" s="3"/>
      <c r="FL492" s="3"/>
      <c r="FM492" s="3"/>
      <c r="FN492" s="3"/>
      <c r="FO492" s="3"/>
      <c r="FP492" s="3"/>
      <c r="FQ492" s="3"/>
      <c r="FR492" s="3"/>
      <c r="FS492" s="3"/>
      <c r="FT492" s="3"/>
      <c r="FU492" s="3"/>
      <c r="FV492" s="3"/>
      <c r="FW492" s="3"/>
      <c r="FX492" s="3"/>
      <c r="FY492" s="3"/>
      <c r="FZ492" s="3"/>
      <c r="GA492" s="3"/>
      <c r="GB492" s="3"/>
      <c r="GC492" s="3"/>
      <c r="GD492" s="3"/>
      <c r="GE492" s="3"/>
      <c r="GF492" s="3"/>
      <c r="GG492" s="3"/>
      <c r="GH492" s="3"/>
      <c r="GI492" s="3"/>
      <c r="GJ492" s="3"/>
      <c r="GK492" s="3"/>
      <c r="GL492" s="3"/>
      <c r="GM492" s="3"/>
      <c r="GN492" s="3"/>
      <c r="GO492" s="3"/>
      <c r="GP492" s="3"/>
      <c r="GQ492" s="3"/>
      <c r="GR492" s="3"/>
      <c r="GS492" s="3"/>
      <c r="GT492" s="3"/>
      <c r="GU492" s="3"/>
      <c r="GV492" s="3"/>
      <c r="GW492" s="3"/>
      <c r="GX492" s="3"/>
      <c r="GY492" s="3"/>
      <c r="GZ492" s="3"/>
      <c r="HA492" s="3"/>
      <c r="HB492" s="3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3"/>
      <c r="HQ492" s="3"/>
      <c r="HR492" s="3"/>
      <c r="HS492" s="3"/>
      <c r="HT492" s="5"/>
    </row>
    <row r="493" spans="1:228" s="183" customFormat="1">
      <c r="A493" s="1"/>
      <c r="B493" s="2"/>
      <c r="C493" s="2"/>
      <c r="D493" s="7"/>
      <c r="E493" s="9"/>
      <c r="F493" s="9"/>
      <c r="G493" s="7"/>
      <c r="H493" s="8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4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/>
      <c r="GY493" s="3"/>
      <c r="GZ493" s="3"/>
      <c r="HA493" s="3"/>
      <c r="HB493" s="3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3"/>
      <c r="HQ493" s="3"/>
      <c r="HR493" s="3"/>
      <c r="HS493" s="3"/>
      <c r="HT493" s="5"/>
    </row>
    <row r="494" spans="1:228" s="183" customFormat="1">
      <c r="A494" s="1"/>
      <c r="B494" s="2"/>
      <c r="C494" s="2"/>
      <c r="D494" s="7"/>
      <c r="E494" s="9"/>
      <c r="F494" s="9"/>
      <c r="G494" s="7"/>
      <c r="H494" s="8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/>
      <c r="EC494" s="3"/>
      <c r="ED494" s="3"/>
      <c r="EE494" s="3"/>
      <c r="EF494" s="3"/>
      <c r="EG494" s="3"/>
      <c r="EH494" s="3"/>
      <c r="EI494" s="4"/>
      <c r="EJ494" s="3"/>
      <c r="EK494" s="3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3"/>
      <c r="EW494" s="3"/>
      <c r="EX494" s="3"/>
      <c r="EY494" s="3"/>
      <c r="EZ494" s="3"/>
      <c r="FA494" s="3"/>
      <c r="FB494" s="3"/>
      <c r="FC494" s="3"/>
      <c r="FD494" s="3"/>
      <c r="FE494" s="3"/>
      <c r="FF494" s="3"/>
      <c r="FG494" s="3"/>
      <c r="FH494" s="3"/>
      <c r="FI494" s="3"/>
      <c r="FJ494" s="3"/>
      <c r="FK494" s="3"/>
      <c r="FL494" s="3"/>
      <c r="FM494" s="3"/>
      <c r="FN494" s="3"/>
      <c r="FO494" s="3"/>
      <c r="FP494" s="3"/>
      <c r="FQ494" s="3"/>
      <c r="FR494" s="3"/>
      <c r="FS494" s="3"/>
      <c r="FT494" s="3"/>
      <c r="FU494" s="3"/>
      <c r="FV494" s="3"/>
      <c r="FW494" s="3"/>
      <c r="FX494" s="3"/>
      <c r="FY494" s="3"/>
      <c r="FZ494" s="3"/>
      <c r="GA494" s="3"/>
      <c r="GB494" s="3"/>
      <c r="GC494" s="3"/>
      <c r="GD494" s="3"/>
      <c r="GE494" s="3"/>
      <c r="GF494" s="3"/>
      <c r="GG494" s="3"/>
      <c r="GH494" s="3"/>
      <c r="GI494" s="3"/>
      <c r="GJ494" s="3"/>
      <c r="GK494" s="3"/>
      <c r="GL494" s="3"/>
      <c r="GM494" s="3"/>
      <c r="GN494" s="3"/>
      <c r="GO494" s="3"/>
      <c r="GP494" s="3"/>
      <c r="GQ494" s="3"/>
      <c r="GR494" s="3"/>
      <c r="GS494" s="3"/>
      <c r="GT494" s="3"/>
      <c r="GU494" s="3"/>
      <c r="GV494" s="3"/>
      <c r="GW494" s="3"/>
      <c r="GX494" s="3"/>
      <c r="GY494" s="3"/>
      <c r="GZ494" s="3"/>
      <c r="HA494" s="3"/>
      <c r="HB494" s="3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3"/>
      <c r="HQ494" s="3"/>
      <c r="HR494" s="3"/>
      <c r="HS494" s="3"/>
      <c r="HT494" s="5"/>
    </row>
    <row r="495" spans="1:228" s="183" customFormat="1">
      <c r="A495" s="1"/>
      <c r="B495" s="2"/>
      <c r="C495" s="2"/>
      <c r="D495" s="7"/>
      <c r="E495" s="9"/>
      <c r="F495" s="9"/>
      <c r="G495" s="7"/>
      <c r="H495" s="8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/>
      <c r="EC495" s="3"/>
      <c r="ED495" s="3"/>
      <c r="EE495" s="3"/>
      <c r="EF495" s="3"/>
      <c r="EG495" s="3"/>
      <c r="EH495" s="3"/>
      <c r="EI495" s="4"/>
      <c r="EJ495" s="3"/>
      <c r="EK495" s="3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3"/>
      <c r="EW495" s="3"/>
      <c r="EX495" s="3"/>
      <c r="EY495" s="3"/>
      <c r="EZ495" s="3"/>
      <c r="FA495" s="3"/>
      <c r="FB495" s="3"/>
      <c r="FC495" s="3"/>
      <c r="FD495" s="3"/>
      <c r="FE495" s="3"/>
      <c r="FF495" s="3"/>
      <c r="FG495" s="3"/>
      <c r="FH495" s="3"/>
      <c r="FI495" s="3"/>
      <c r="FJ495" s="3"/>
      <c r="FK495" s="3"/>
      <c r="FL495" s="3"/>
      <c r="FM495" s="3"/>
      <c r="FN495" s="3"/>
      <c r="FO495" s="3"/>
      <c r="FP495" s="3"/>
      <c r="FQ495" s="3"/>
      <c r="FR495" s="3"/>
      <c r="FS495" s="3"/>
      <c r="FT495" s="3"/>
      <c r="FU495" s="3"/>
      <c r="FV495" s="3"/>
      <c r="FW495" s="3"/>
      <c r="FX495" s="3"/>
      <c r="FY495" s="3"/>
      <c r="FZ495" s="3"/>
      <c r="GA495" s="3"/>
      <c r="GB495" s="3"/>
      <c r="GC495" s="3"/>
      <c r="GD495" s="3"/>
      <c r="GE495" s="3"/>
      <c r="GF495" s="3"/>
      <c r="GG495" s="3"/>
      <c r="GH495" s="3"/>
      <c r="GI495" s="3"/>
      <c r="GJ495" s="3"/>
      <c r="GK495" s="3"/>
      <c r="GL495" s="3"/>
      <c r="GM495" s="3"/>
      <c r="GN495" s="3"/>
      <c r="GO495" s="3"/>
      <c r="GP495" s="3"/>
      <c r="GQ495" s="3"/>
      <c r="GR495" s="3"/>
      <c r="GS495" s="3"/>
      <c r="GT495" s="3"/>
      <c r="GU495" s="3"/>
      <c r="GV495" s="3"/>
      <c r="GW495" s="3"/>
      <c r="GX495" s="3"/>
      <c r="GY495" s="3"/>
      <c r="GZ495" s="3"/>
      <c r="HA495" s="3"/>
      <c r="HB495" s="3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3"/>
      <c r="HQ495" s="3"/>
      <c r="HR495" s="3"/>
      <c r="HS495" s="3"/>
      <c r="HT495" s="5"/>
    </row>
    <row r="496" spans="1:228" s="183" customFormat="1">
      <c r="A496" s="1"/>
      <c r="B496" s="2"/>
      <c r="C496" s="2"/>
      <c r="D496" s="7"/>
      <c r="E496" s="9"/>
      <c r="F496" s="9"/>
      <c r="G496" s="7"/>
      <c r="H496" s="8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4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/>
      <c r="GY496" s="3"/>
      <c r="GZ496" s="3"/>
      <c r="HA496" s="3"/>
      <c r="HB496" s="3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3"/>
      <c r="HQ496" s="3"/>
      <c r="HR496" s="3"/>
      <c r="HS496" s="3"/>
      <c r="HT496" s="5"/>
    </row>
    <row r="497" spans="1:228" s="183" customFormat="1">
      <c r="A497" s="1"/>
      <c r="B497" s="2"/>
      <c r="C497" s="2"/>
      <c r="D497" s="7"/>
      <c r="E497" s="9"/>
      <c r="F497" s="9"/>
      <c r="G497" s="7"/>
      <c r="H497" s="8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  <c r="ED497" s="3"/>
      <c r="EE497" s="3"/>
      <c r="EF497" s="3"/>
      <c r="EG497" s="3"/>
      <c r="EH497" s="3"/>
      <c r="EI497" s="4"/>
      <c r="EJ497" s="3"/>
      <c r="EK497" s="3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3"/>
      <c r="EW497" s="3"/>
      <c r="EX497" s="3"/>
      <c r="EY497" s="3"/>
      <c r="EZ497" s="3"/>
      <c r="FA497" s="3"/>
      <c r="FB497" s="3"/>
      <c r="FC497" s="3"/>
      <c r="FD497" s="3"/>
      <c r="FE497" s="3"/>
      <c r="FF497" s="3"/>
      <c r="FG497" s="3"/>
      <c r="FH497" s="3"/>
      <c r="FI497" s="3"/>
      <c r="FJ497" s="3"/>
      <c r="FK497" s="3"/>
      <c r="FL497" s="3"/>
      <c r="FM497" s="3"/>
      <c r="FN497" s="3"/>
      <c r="FO497" s="3"/>
      <c r="FP497" s="3"/>
      <c r="FQ497" s="3"/>
      <c r="FR497" s="3"/>
      <c r="FS497" s="3"/>
      <c r="FT497" s="3"/>
      <c r="FU497" s="3"/>
      <c r="FV497" s="3"/>
      <c r="FW497" s="3"/>
      <c r="FX497" s="3"/>
      <c r="FY497" s="3"/>
      <c r="FZ497" s="3"/>
      <c r="GA497" s="3"/>
      <c r="GB497" s="3"/>
      <c r="GC497" s="3"/>
      <c r="GD497" s="3"/>
      <c r="GE497" s="3"/>
      <c r="GF497" s="3"/>
      <c r="GG497" s="3"/>
      <c r="GH497" s="3"/>
      <c r="GI497" s="3"/>
      <c r="GJ497" s="3"/>
      <c r="GK497" s="3"/>
      <c r="GL497" s="3"/>
      <c r="GM497" s="3"/>
      <c r="GN497" s="3"/>
      <c r="GO497" s="3"/>
      <c r="GP497" s="3"/>
      <c r="GQ497" s="3"/>
      <c r="GR497" s="3"/>
      <c r="GS497" s="3"/>
      <c r="GT497" s="3"/>
      <c r="GU497" s="3"/>
      <c r="GV497" s="3"/>
      <c r="GW497" s="3"/>
      <c r="GX497" s="3"/>
      <c r="GY497" s="3"/>
      <c r="GZ497" s="3"/>
      <c r="HA497" s="3"/>
      <c r="HB497" s="3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3"/>
      <c r="HQ497" s="3"/>
      <c r="HR497" s="3"/>
      <c r="HS497" s="3"/>
      <c r="HT497" s="5"/>
    </row>
    <row r="498" spans="1:228" s="183" customFormat="1">
      <c r="A498" s="1"/>
      <c r="B498" s="2"/>
      <c r="C498" s="2"/>
      <c r="D498" s="7"/>
      <c r="E498" s="9"/>
      <c r="F498" s="9"/>
      <c r="G498" s="7"/>
      <c r="H498" s="8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4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/>
      <c r="GY498" s="3"/>
      <c r="GZ498" s="3"/>
      <c r="HA498" s="3"/>
      <c r="HB498" s="3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3"/>
      <c r="HQ498" s="3"/>
      <c r="HR498" s="3"/>
      <c r="HS498" s="3"/>
      <c r="HT498" s="5"/>
    </row>
    <row r="499" spans="1:228" s="183" customFormat="1">
      <c r="A499" s="1"/>
      <c r="B499" s="2"/>
      <c r="C499" s="2"/>
      <c r="D499" s="7"/>
      <c r="E499" s="9"/>
      <c r="F499" s="9"/>
      <c r="G499" s="7"/>
      <c r="H499" s="8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  <c r="ED499" s="3"/>
      <c r="EE499" s="3"/>
      <c r="EF499" s="3"/>
      <c r="EG499" s="3"/>
      <c r="EH499" s="3"/>
      <c r="EI499" s="4"/>
      <c r="EJ499" s="3"/>
      <c r="EK499" s="3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3"/>
      <c r="EW499" s="3"/>
      <c r="EX499" s="3"/>
      <c r="EY499" s="3"/>
      <c r="EZ499" s="3"/>
      <c r="FA499" s="3"/>
      <c r="FB499" s="3"/>
      <c r="FC499" s="3"/>
      <c r="FD499" s="3"/>
      <c r="FE499" s="3"/>
      <c r="FF499" s="3"/>
      <c r="FG499" s="3"/>
      <c r="FH499" s="3"/>
      <c r="FI499" s="3"/>
      <c r="FJ499" s="3"/>
      <c r="FK499" s="3"/>
      <c r="FL499" s="3"/>
      <c r="FM499" s="3"/>
      <c r="FN499" s="3"/>
      <c r="FO499" s="3"/>
      <c r="FP499" s="3"/>
      <c r="FQ499" s="3"/>
      <c r="FR499" s="3"/>
      <c r="FS499" s="3"/>
      <c r="FT499" s="3"/>
      <c r="FU499" s="3"/>
      <c r="FV499" s="3"/>
      <c r="FW499" s="3"/>
      <c r="FX499" s="3"/>
      <c r="FY499" s="3"/>
      <c r="FZ499" s="3"/>
      <c r="GA499" s="3"/>
      <c r="GB499" s="3"/>
      <c r="GC499" s="3"/>
      <c r="GD499" s="3"/>
      <c r="GE499" s="3"/>
      <c r="GF499" s="3"/>
      <c r="GG499" s="3"/>
      <c r="GH499" s="3"/>
      <c r="GI499" s="3"/>
      <c r="GJ499" s="3"/>
      <c r="GK499" s="3"/>
      <c r="GL499" s="3"/>
      <c r="GM499" s="3"/>
      <c r="GN499" s="3"/>
      <c r="GO499" s="3"/>
      <c r="GP499" s="3"/>
      <c r="GQ499" s="3"/>
      <c r="GR499" s="3"/>
      <c r="GS499" s="3"/>
      <c r="GT499" s="3"/>
      <c r="GU499" s="3"/>
      <c r="GV499" s="3"/>
      <c r="GW499" s="3"/>
      <c r="GX499" s="3"/>
      <c r="GY499" s="3"/>
      <c r="GZ499" s="3"/>
      <c r="HA499" s="3"/>
      <c r="HB499" s="3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3"/>
      <c r="HQ499" s="3"/>
      <c r="HR499" s="3"/>
      <c r="HS499" s="3"/>
      <c r="HT499" s="5"/>
    </row>
    <row r="500" spans="1:228" s="183" customFormat="1">
      <c r="A500" s="1"/>
      <c r="B500" s="2"/>
      <c r="C500" s="2"/>
      <c r="D500" s="7"/>
      <c r="E500" s="9"/>
      <c r="F500" s="9"/>
      <c r="G500" s="7"/>
      <c r="H500" s="8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  <c r="ED500" s="3"/>
      <c r="EE500" s="3"/>
      <c r="EF500" s="3"/>
      <c r="EG500" s="3"/>
      <c r="EH500" s="3"/>
      <c r="EI500" s="4"/>
      <c r="EJ500" s="3"/>
      <c r="EK500" s="3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3"/>
      <c r="EW500" s="3"/>
      <c r="EX500" s="3"/>
      <c r="EY500" s="3"/>
      <c r="EZ500" s="3"/>
      <c r="FA500" s="3"/>
      <c r="FB500" s="3"/>
      <c r="FC500" s="3"/>
      <c r="FD500" s="3"/>
      <c r="FE500" s="3"/>
      <c r="FF500" s="3"/>
      <c r="FG500" s="3"/>
      <c r="FH500" s="3"/>
      <c r="FI500" s="3"/>
      <c r="FJ500" s="3"/>
      <c r="FK500" s="3"/>
      <c r="FL500" s="3"/>
      <c r="FM500" s="3"/>
      <c r="FN500" s="3"/>
      <c r="FO500" s="3"/>
      <c r="FP500" s="3"/>
      <c r="FQ500" s="3"/>
      <c r="FR500" s="3"/>
      <c r="FS500" s="3"/>
      <c r="FT500" s="3"/>
      <c r="FU500" s="3"/>
      <c r="FV500" s="3"/>
      <c r="FW500" s="3"/>
      <c r="FX500" s="3"/>
      <c r="FY500" s="3"/>
      <c r="FZ500" s="3"/>
      <c r="GA500" s="3"/>
      <c r="GB500" s="3"/>
      <c r="GC500" s="3"/>
      <c r="GD500" s="3"/>
      <c r="GE500" s="3"/>
      <c r="GF500" s="3"/>
      <c r="GG500" s="3"/>
      <c r="GH500" s="3"/>
      <c r="GI500" s="3"/>
      <c r="GJ500" s="3"/>
      <c r="GK500" s="3"/>
      <c r="GL500" s="3"/>
      <c r="GM500" s="3"/>
      <c r="GN500" s="3"/>
      <c r="GO500" s="3"/>
      <c r="GP500" s="3"/>
      <c r="GQ500" s="3"/>
      <c r="GR500" s="3"/>
      <c r="GS500" s="3"/>
      <c r="GT500" s="3"/>
      <c r="GU500" s="3"/>
      <c r="GV500" s="3"/>
      <c r="GW500" s="3"/>
      <c r="GX500" s="3"/>
      <c r="GY500" s="3"/>
      <c r="GZ500" s="3"/>
      <c r="HA500" s="3"/>
      <c r="HB500" s="3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3"/>
      <c r="HQ500" s="3"/>
      <c r="HR500" s="3"/>
      <c r="HS500" s="3"/>
      <c r="HT500" s="5"/>
    </row>
    <row r="501" spans="1:228" s="183" customFormat="1">
      <c r="A501" s="1"/>
      <c r="B501" s="2"/>
      <c r="C501" s="2"/>
      <c r="D501" s="7"/>
      <c r="E501" s="9"/>
      <c r="F501" s="9"/>
      <c r="G501" s="7"/>
      <c r="H501" s="8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  <c r="ED501" s="3"/>
      <c r="EE501" s="3"/>
      <c r="EF501" s="3"/>
      <c r="EG501" s="3"/>
      <c r="EH501" s="3"/>
      <c r="EI501" s="4"/>
      <c r="EJ501" s="3"/>
      <c r="EK501" s="3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3"/>
      <c r="EW501" s="3"/>
      <c r="EX501" s="3"/>
      <c r="EY501" s="3"/>
      <c r="EZ501" s="3"/>
      <c r="FA501" s="3"/>
      <c r="FB501" s="3"/>
      <c r="FC501" s="3"/>
      <c r="FD501" s="3"/>
      <c r="FE501" s="3"/>
      <c r="FF501" s="3"/>
      <c r="FG501" s="3"/>
      <c r="FH501" s="3"/>
      <c r="FI501" s="3"/>
      <c r="FJ501" s="3"/>
      <c r="FK501" s="3"/>
      <c r="FL501" s="3"/>
      <c r="FM501" s="3"/>
      <c r="FN501" s="3"/>
      <c r="FO501" s="3"/>
      <c r="FP501" s="3"/>
      <c r="FQ501" s="3"/>
      <c r="FR501" s="3"/>
      <c r="FS501" s="3"/>
      <c r="FT501" s="3"/>
      <c r="FU501" s="3"/>
      <c r="FV501" s="3"/>
      <c r="FW501" s="3"/>
      <c r="FX501" s="3"/>
      <c r="FY501" s="3"/>
      <c r="FZ501" s="3"/>
      <c r="GA501" s="3"/>
      <c r="GB501" s="3"/>
      <c r="GC501" s="3"/>
      <c r="GD501" s="3"/>
      <c r="GE501" s="3"/>
      <c r="GF501" s="3"/>
      <c r="GG501" s="3"/>
      <c r="GH501" s="3"/>
      <c r="GI501" s="3"/>
      <c r="GJ501" s="3"/>
      <c r="GK501" s="3"/>
      <c r="GL501" s="3"/>
      <c r="GM501" s="3"/>
      <c r="GN501" s="3"/>
      <c r="GO501" s="3"/>
      <c r="GP501" s="3"/>
      <c r="GQ501" s="3"/>
      <c r="GR501" s="3"/>
      <c r="GS501" s="3"/>
      <c r="GT501" s="3"/>
      <c r="GU501" s="3"/>
      <c r="GV501" s="3"/>
      <c r="GW501" s="3"/>
      <c r="GX501" s="3"/>
      <c r="GY501" s="3"/>
      <c r="GZ501" s="3"/>
      <c r="HA501" s="3"/>
      <c r="HB501" s="3"/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3"/>
      <c r="HQ501" s="3"/>
      <c r="HR501" s="3"/>
      <c r="HS501" s="3"/>
      <c r="HT501" s="5"/>
    </row>
    <row r="502" spans="1:228" s="183" customFormat="1">
      <c r="A502" s="1"/>
      <c r="B502" s="2"/>
      <c r="C502" s="2"/>
      <c r="D502" s="7"/>
      <c r="E502" s="9"/>
      <c r="F502" s="9"/>
      <c r="G502" s="7"/>
      <c r="H502" s="8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  <c r="ED502" s="3"/>
      <c r="EE502" s="3"/>
      <c r="EF502" s="3"/>
      <c r="EG502" s="3"/>
      <c r="EH502" s="3"/>
      <c r="EI502" s="4"/>
      <c r="EJ502" s="3"/>
      <c r="EK502" s="3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3"/>
      <c r="EW502" s="3"/>
      <c r="EX502" s="3"/>
      <c r="EY502" s="3"/>
      <c r="EZ502" s="3"/>
      <c r="FA502" s="3"/>
      <c r="FB502" s="3"/>
      <c r="FC502" s="3"/>
      <c r="FD502" s="3"/>
      <c r="FE502" s="3"/>
      <c r="FF502" s="3"/>
      <c r="FG502" s="3"/>
      <c r="FH502" s="3"/>
      <c r="FI502" s="3"/>
      <c r="FJ502" s="3"/>
      <c r="FK502" s="3"/>
      <c r="FL502" s="3"/>
      <c r="FM502" s="3"/>
      <c r="FN502" s="3"/>
      <c r="FO502" s="3"/>
      <c r="FP502" s="3"/>
      <c r="FQ502" s="3"/>
      <c r="FR502" s="3"/>
      <c r="FS502" s="3"/>
      <c r="FT502" s="3"/>
      <c r="FU502" s="3"/>
      <c r="FV502" s="3"/>
      <c r="FW502" s="3"/>
      <c r="FX502" s="3"/>
      <c r="FY502" s="3"/>
      <c r="FZ502" s="3"/>
      <c r="GA502" s="3"/>
      <c r="GB502" s="3"/>
      <c r="GC502" s="3"/>
      <c r="GD502" s="3"/>
      <c r="GE502" s="3"/>
      <c r="GF502" s="3"/>
      <c r="GG502" s="3"/>
      <c r="GH502" s="3"/>
      <c r="GI502" s="3"/>
      <c r="GJ502" s="3"/>
      <c r="GK502" s="3"/>
      <c r="GL502" s="3"/>
      <c r="GM502" s="3"/>
      <c r="GN502" s="3"/>
      <c r="GO502" s="3"/>
      <c r="GP502" s="3"/>
      <c r="GQ502" s="3"/>
      <c r="GR502" s="3"/>
      <c r="GS502" s="3"/>
      <c r="GT502" s="3"/>
      <c r="GU502" s="3"/>
      <c r="GV502" s="3"/>
      <c r="GW502" s="3"/>
      <c r="GX502" s="3"/>
      <c r="GY502" s="3"/>
      <c r="GZ502" s="3"/>
      <c r="HA502" s="3"/>
      <c r="HB502" s="3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3"/>
      <c r="HQ502" s="3"/>
      <c r="HR502" s="3"/>
      <c r="HS502" s="3"/>
      <c r="HT502" s="5"/>
    </row>
    <row r="503" spans="1:228" s="183" customFormat="1">
      <c r="A503" s="1"/>
      <c r="B503" s="2"/>
      <c r="C503" s="2"/>
      <c r="D503" s="7"/>
      <c r="E503" s="9"/>
      <c r="F503" s="9"/>
      <c r="G503" s="7"/>
      <c r="H503" s="8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  <c r="ED503" s="3"/>
      <c r="EE503" s="3"/>
      <c r="EF503" s="3"/>
      <c r="EG503" s="3"/>
      <c r="EH503" s="3"/>
      <c r="EI503" s="4"/>
      <c r="EJ503" s="3"/>
      <c r="EK503" s="3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3"/>
      <c r="EW503" s="3"/>
      <c r="EX503" s="3"/>
      <c r="EY503" s="3"/>
      <c r="EZ503" s="3"/>
      <c r="FA503" s="3"/>
      <c r="FB503" s="3"/>
      <c r="FC503" s="3"/>
      <c r="FD503" s="3"/>
      <c r="FE503" s="3"/>
      <c r="FF503" s="3"/>
      <c r="FG503" s="3"/>
      <c r="FH503" s="3"/>
      <c r="FI503" s="3"/>
      <c r="FJ503" s="3"/>
      <c r="FK503" s="3"/>
      <c r="FL503" s="3"/>
      <c r="FM503" s="3"/>
      <c r="FN503" s="3"/>
      <c r="FO503" s="3"/>
      <c r="FP503" s="3"/>
      <c r="FQ503" s="3"/>
      <c r="FR503" s="3"/>
      <c r="FS503" s="3"/>
      <c r="FT503" s="3"/>
      <c r="FU503" s="3"/>
      <c r="FV503" s="3"/>
      <c r="FW503" s="3"/>
      <c r="FX503" s="3"/>
      <c r="FY503" s="3"/>
      <c r="FZ503" s="3"/>
      <c r="GA503" s="3"/>
      <c r="GB503" s="3"/>
      <c r="GC503" s="3"/>
      <c r="GD503" s="3"/>
      <c r="GE503" s="3"/>
      <c r="GF503" s="3"/>
      <c r="GG503" s="3"/>
      <c r="GH503" s="3"/>
      <c r="GI503" s="3"/>
      <c r="GJ503" s="3"/>
      <c r="GK503" s="3"/>
      <c r="GL503" s="3"/>
      <c r="GM503" s="3"/>
      <c r="GN503" s="3"/>
      <c r="GO503" s="3"/>
      <c r="GP503" s="3"/>
      <c r="GQ503" s="3"/>
      <c r="GR503" s="3"/>
      <c r="GS503" s="3"/>
      <c r="GT503" s="3"/>
      <c r="GU503" s="3"/>
      <c r="GV503" s="3"/>
      <c r="GW503" s="3"/>
      <c r="GX503" s="3"/>
      <c r="GY503" s="3"/>
      <c r="GZ503" s="3"/>
      <c r="HA503" s="3"/>
      <c r="HB503" s="3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3"/>
      <c r="HQ503" s="3"/>
      <c r="HR503" s="3"/>
      <c r="HS503" s="3"/>
      <c r="HT503" s="5"/>
    </row>
    <row r="504" spans="1:228" s="183" customFormat="1">
      <c r="A504" s="1"/>
      <c r="B504" s="2"/>
      <c r="C504" s="2"/>
      <c r="D504" s="7"/>
      <c r="E504" s="9"/>
      <c r="F504" s="9"/>
      <c r="G504" s="7"/>
      <c r="H504" s="8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  <c r="ED504" s="3"/>
      <c r="EE504" s="3"/>
      <c r="EF504" s="3"/>
      <c r="EG504" s="3"/>
      <c r="EH504" s="3"/>
      <c r="EI504" s="4"/>
      <c r="EJ504" s="3"/>
      <c r="EK504" s="3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3"/>
      <c r="EW504" s="3"/>
      <c r="EX504" s="3"/>
      <c r="EY504" s="3"/>
      <c r="EZ504" s="3"/>
      <c r="FA504" s="3"/>
      <c r="FB504" s="3"/>
      <c r="FC504" s="3"/>
      <c r="FD504" s="3"/>
      <c r="FE504" s="3"/>
      <c r="FF504" s="3"/>
      <c r="FG504" s="3"/>
      <c r="FH504" s="3"/>
      <c r="FI504" s="3"/>
      <c r="FJ504" s="3"/>
      <c r="FK504" s="3"/>
      <c r="FL504" s="3"/>
      <c r="FM504" s="3"/>
      <c r="FN504" s="3"/>
      <c r="FO504" s="3"/>
      <c r="FP504" s="3"/>
      <c r="FQ504" s="3"/>
      <c r="FR504" s="3"/>
      <c r="FS504" s="3"/>
      <c r="FT504" s="3"/>
      <c r="FU504" s="3"/>
      <c r="FV504" s="3"/>
      <c r="FW504" s="3"/>
      <c r="FX504" s="3"/>
      <c r="FY504" s="3"/>
      <c r="FZ504" s="3"/>
      <c r="GA504" s="3"/>
      <c r="GB504" s="3"/>
      <c r="GC504" s="3"/>
      <c r="GD504" s="3"/>
      <c r="GE504" s="3"/>
      <c r="GF504" s="3"/>
      <c r="GG504" s="3"/>
      <c r="GH504" s="3"/>
      <c r="GI504" s="3"/>
      <c r="GJ504" s="3"/>
      <c r="GK504" s="3"/>
      <c r="GL504" s="3"/>
      <c r="GM504" s="3"/>
      <c r="GN504" s="3"/>
      <c r="GO504" s="3"/>
      <c r="GP504" s="3"/>
      <c r="GQ504" s="3"/>
      <c r="GR504" s="3"/>
      <c r="GS504" s="3"/>
      <c r="GT504" s="3"/>
      <c r="GU504" s="3"/>
      <c r="GV504" s="3"/>
      <c r="GW504" s="3"/>
      <c r="GX504" s="3"/>
      <c r="GY504" s="3"/>
      <c r="GZ504" s="3"/>
      <c r="HA504" s="3"/>
      <c r="HB504" s="3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3"/>
      <c r="HQ504" s="3"/>
      <c r="HR504" s="3"/>
      <c r="HS504" s="3"/>
      <c r="HT504" s="5"/>
    </row>
    <row r="505" spans="1:228" s="183" customFormat="1">
      <c r="A505" s="1"/>
      <c r="B505" s="2"/>
      <c r="C505" s="2"/>
      <c r="D505" s="7"/>
      <c r="E505" s="9"/>
      <c r="F505" s="9"/>
      <c r="G505" s="7"/>
      <c r="H505" s="8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4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/>
      <c r="GY505" s="3"/>
      <c r="GZ505" s="3"/>
      <c r="HA505" s="3"/>
      <c r="HB505" s="3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3"/>
      <c r="HQ505" s="3"/>
      <c r="HR505" s="3"/>
      <c r="HS505" s="3"/>
      <c r="HT505" s="5"/>
    </row>
    <row r="506" spans="1:228" s="183" customFormat="1">
      <c r="A506" s="1"/>
      <c r="B506" s="2"/>
      <c r="C506" s="2"/>
      <c r="D506" s="7"/>
      <c r="E506" s="9"/>
      <c r="F506" s="9"/>
      <c r="G506" s="7"/>
      <c r="H506" s="8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  <c r="ED506" s="3"/>
      <c r="EE506" s="3"/>
      <c r="EF506" s="3"/>
      <c r="EG506" s="3"/>
      <c r="EH506" s="3"/>
      <c r="EI506" s="4"/>
      <c r="EJ506" s="3"/>
      <c r="EK506" s="3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3"/>
      <c r="EW506" s="3"/>
      <c r="EX506" s="3"/>
      <c r="EY506" s="3"/>
      <c r="EZ506" s="3"/>
      <c r="FA506" s="3"/>
      <c r="FB506" s="3"/>
      <c r="FC506" s="3"/>
      <c r="FD506" s="3"/>
      <c r="FE506" s="3"/>
      <c r="FF506" s="3"/>
      <c r="FG506" s="3"/>
      <c r="FH506" s="3"/>
      <c r="FI506" s="3"/>
      <c r="FJ506" s="3"/>
      <c r="FK506" s="3"/>
      <c r="FL506" s="3"/>
      <c r="FM506" s="3"/>
      <c r="FN506" s="3"/>
      <c r="FO506" s="3"/>
      <c r="FP506" s="3"/>
      <c r="FQ506" s="3"/>
      <c r="FR506" s="3"/>
      <c r="FS506" s="3"/>
      <c r="FT506" s="3"/>
      <c r="FU506" s="3"/>
      <c r="FV506" s="3"/>
      <c r="FW506" s="3"/>
      <c r="FX506" s="3"/>
      <c r="FY506" s="3"/>
      <c r="FZ506" s="3"/>
      <c r="GA506" s="3"/>
      <c r="GB506" s="3"/>
      <c r="GC506" s="3"/>
      <c r="GD506" s="3"/>
      <c r="GE506" s="3"/>
      <c r="GF506" s="3"/>
      <c r="GG506" s="3"/>
      <c r="GH506" s="3"/>
      <c r="GI506" s="3"/>
      <c r="GJ506" s="3"/>
      <c r="GK506" s="3"/>
      <c r="GL506" s="3"/>
      <c r="GM506" s="3"/>
      <c r="GN506" s="3"/>
      <c r="GO506" s="3"/>
      <c r="GP506" s="3"/>
      <c r="GQ506" s="3"/>
      <c r="GR506" s="3"/>
      <c r="GS506" s="3"/>
      <c r="GT506" s="3"/>
      <c r="GU506" s="3"/>
      <c r="GV506" s="3"/>
      <c r="GW506" s="3"/>
      <c r="GX506" s="3"/>
      <c r="GY506" s="3"/>
      <c r="GZ506" s="3"/>
      <c r="HA506" s="3"/>
      <c r="HB506" s="3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3"/>
      <c r="HQ506" s="3"/>
      <c r="HR506" s="3"/>
      <c r="HS506" s="3"/>
      <c r="HT506" s="5"/>
    </row>
    <row r="507" spans="1:228" s="183" customFormat="1">
      <c r="A507" s="1"/>
      <c r="B507" s="2"/>
      <c r="C507" s="2"/>
      <c r="D507" s="7"/>
      <c r="E507" s="9"/>
      <c r="F507" s="9"/>
      <c r="G507" s="7"/>
      <c r="H507" s="8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  <c r="ED507" s="3"/>
      <c r="EE507" s="3"/>
      <c r="EF507" s="3"/>
      <c r="EG507" s="3"/>
      <c r="EH507" s="3"/>
      <c r="EI507" s="4"/>
      <c r="EJ507" s="3"/>
      <c r="EK507" s="3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3"/>
      <c r="EW507" s="3"/>
      <c r="EX507" s="3"/>
      <c r="EY507" s="3"/>
      <c r="EZ507" s="3"/>
      <c r="FA507" s="3"/>
      <c r="FB507" s="3"/>
      <c r="FC507" s="3"/>
      <c r="FD507" s="3"/>
      <c r="FE507" s="3"/>
      <c r="FF507" s="3"/>
      <c r="FG507" s="3"/>
      <c r="FH507" s="3"/>
      <c r="FI507" s="3"/>
      <c r="FJ507" s="3"/>
      <c r="FK507" s="3"/>
      <c r="FL507" s="3"/>
      <c r="FM507" s="3"/>
      <c r="FN507" s="3"/>
      <c r="FO507" s="3"/>
      <c r="FP507" s="3"/>
      <c r="FQ507" s="3"/>
      <c r="FR507" s="3"/>
      <c r="FS507" s="3"/>
      <c r="FT507" s="3"/>
      <c r="FU507" s="3"/>
      <c r="FV507" s="3"/>
      <c r="FW507" s="3"/>
      <c r="FX507" s="3"/>
      <c r="FY507" s="3"/>
      <c r="FZ507" s="3"/>
      <c r="GA507" s="3"/>
      <c r="GB507" s="3"/>
      <c r="GC507" s="3"/>
      <c r="GD507" s="3"/>
      <c r="GE507" s="3"/>
      <c r="GF507" s="3"/>
      <c r="GG507" s="3"/>
      <c r="GH507" s="3"/>
      <c r="GI507" s="3"/>
      <c r="GJ507" s="3"/>
      <c r="GK507" s="3"/>
      <c r="GL507" s="3"/>
      <c r="GM507" s="3"/>
      <c r="GN507" s="3"/>
      <c r="GO507" s="3"/>
      <c r="GP507" s="3"/>
      <c r="GQ507" s="3"/>
      <c r="GR507" s="3"/>
      <c r="GS507" s="3"/>
      <c r="GT507" s="3"/>
      <c r="GU507" s="3"/>
      <c r="GV507" s="3"/>
      <c r="GW507" s="3"/>
      <c r="GX507" s="3"/>
      <c r="GY507" s="3"/>
      <c r="GZ507" s="3"/>
      <c r="HA507" s="3"/>
      <c r="HB507" s="3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3"/>
      <c r="HQ507" s="3"/>
      <c r="HR507" s="3"/>
      <c r="HS507" s="3"/>
      <c r="HT507" s="5"/>
    </row>
    <row r="508" spans="1:228" s="183" customFormat="1">
      <c r="A508" s="1"/>
      <c r="B508" s="2"/>
      <c r="C508" s="2"/>
      <c r="D508" s="7"/>
      <c r="E508" s="9"/>
      <c r="F508" s="9"/>
      <c r="G508" s="7"/>
      <c r="H508" s="8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  <c r="ED508" s="3"/>
      <c r="EE508" s="3"/>
      <c r="EF508" s="3"/>
      <c r="EG508" s="3"/>
      <c r="EH508" s="3"/>
      <c r="EI508" s="4"/>
      <c r="EJ508" s="3"/>
      <c r="EK508" s="3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3"/>
      <c r="EW508" s="3"/>
      <c r="EX508" s="3"/>
      <c r="EY508" s="3"/>
      <c r="EZ508" s="3"/>
      <c r="FA508" s="3"/>
      <c r="FB508" s="3"/>
      <c r="FC508" s="3"/>
      <c r="FD508" s="3"/>
      <c r="FE508" s="3"/>
      <c r="FF508" s="3"/>
      <c r="FG508" s="3"/>
      <c r="FH508" s="3"/>
      <c r="FI508" s="3"/>
      <c r="FJ508" s="3"/>
      <c r="FK508" s="3"/>
      <c r="FL508" s="3"/>
      <c r="FM508" s="3"/>
      <c r="FN508" s="3"/>
      <c r="FO508" s="3"/>
      <c r="FP508" s="3"/>
      <c r="FQ508" s="3"/>
      <c r="FR508" s="3"/>
      <c r="FS508" s="3"/>
      <c r="FT508" s="3"/>
      <c r="FU508" s="3"/>
      <c r="FV508" s="3"/>
      <c r="FW508" s="3"/>
      <c r="FX508" s="3"/>
      <c r="FY508" s="3"/>
      <c r="FZ508" s="3"/>
      <c r="GA508" s="3"/>
      <c r="GB508" s="3"/>
      <c r="GC508" s="3"/>
      <c r="GD508" s="3"/>
      <c r="GE508" s="3"/>
      <c r="GF508" s="3"/>
      <c r="GG508" s="3"/>
      <c r="GH508" s="3"/>
      <c r="GI508" s="3"/>
      <c r="GJ508" s="3"/>
      <c r="GK508" s="3"/>
      <c r="GL508" s="3"/>
      <c r="GM508" s="3"/>
      <c r="GN508" s="3"/>
      <c r="GO508" s="3"/>
      <c r="GP508" s="3"/>
      <c r="GQ508" s="3"/>
      <c r="GR508" s="3"/>
      <c r="GS508" s="3"/>
      <c r="GT508" s="3"/>
      <c r="GU508" s="3"/>
      <c r="GV508" s="3"/>
      <c r="GW508" s="3"/>
      <c r="GX508" s="3"/>
      <c r="GY508" s="3"/>
      <c r="GZ508" s="3"/>
      <c r="HA508" s="3"/>
      <c r="HB508" s="3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3"/>
      <c r="HQ508" s="3"/>
      <c r="HR508" s="3"/>
      <c r="HS508" s="3"/>
      <c r="HT508" s="5"/>
    </row>
    <row r="509" spans="1:228" s="183" customFormat="1">
      <c r="A509" s="1"/>
      <c r="B509" s="2"/>
      <c r="C509" s="2"/>
      <c r="D509" s="7"/>
      <c r="E509" s="9"/>
      <c r="F509" s="9"/>
      <c r="G509" s="7"/>
      <c r="H509" s="8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  <c r="ED509" s="3"/>
      <c r="EE509" s="3"/>
      <c r="EF509" s="3"/>
      <c r="EG509" s="3"/>
      <c r="EH509" s="3"/>
      <c r="EI509" s="4"/>
      <c r="EJ509" s="3"/>
      <c r="EK509" s="3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3"/>
      <c r="EW509" s="3"/>
      <c r="EX509" s="3"/>
      <c r="EY509" s="3"/>
      <c r="EZ509" s="3"/>
      <c r="FA509" s="3"/>
      <c r="FB509" s="3"/>
      <c r="FC509" s="3"/>
      <c r="FD509" s="3"/>
      <c r="FE509" s="3"/>
      <c r="FF509" s="3"/>
      <c r="FG509" s="3"/>
      <c r="FH509" s="3"/>
      <c r="FI509" s="3"/>
      <c r="FJ509" s="3"/>
      <c r="FK509" s="3"/>
      <c r="FL509" s="3"/>
      <c r="FM509" s="3"/>
      <c r="FN509" s="3"/>
      <c r="FO509" s="3"/>
      <c r="FP509" s="3"/>
      <c r="FQ509" s="3"/>
      <c r="FR509" s="3"/>
      <c r="FS509" s="3"/>
      <c r="FT509" s="3"/>
      <c r="FU509" s="3"/>
      <c r="FV509" s="3"/>
      <c r="FW509" s="3"/>
      <c r="FX509" s="3"/>
      <c r="FY509" s="3"/>
      <c r="FZ509" s="3"/>
      <c r="GA509" s="3"/>
      <c r="GB509" s="3"/>
      <c r="GC509" s="3"/>
      <c r="GD509" s="3"/>
      <c r="GE509" s="3"/>
      <c r="GF509" s="3"/>
      <c r="GG509" s="3"/>
      <c r="GH509" s="3"/>
      <c r="GI509" s="3"/>
      <c r="GJ509" s="3"/>
      <c r="GK509" s="3"/>
      <c r="GL509" s="3"/>
      <c r="GM509" s="3"/>
      <c r="GN509" s="3"/>
      <c r="GO509" s="3"/>
      <c r="GP509" s="3"/>
      <c r="GQ509" s="3"/>
      <c r="GR509" s="3"/>
      <c r="GS509" s="3"/>
      <c r="GT509" s="3"/>
      <c r="GU509" s="3"/>
      <c r="GV509" s="3"/>
      <c r="GW509" s="3"/>
      <c r="GX509" s="3"/>
      <c r="GY509" s="3"/>
      <c r="GZ509" s="3"/>
      <c r="HA509" s="3"/>
      <c r="HB509" s="3"/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3"/>
      <c r="HQ509" s="3"/>
      <c r="HR509" s="3"/>
      <c r="HS509" s="3"/>
      <c r="HT509" s="5"/>
    </row>
    <row r="510" spans="1:228" s="183" customFormat="1">
      <c r="A510" s="1"/>
      <c r="B510" s="2"/>
      <c r="C510" s="2"/>
      <c r="D510" s="7"/>
      <c r="E510" s="9"/>
      <c r="F510" s="9"/>
      <c r="G510" s="7"/>
      <c r="H510" s="8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  <c r="ED510" s="3"/>
      <c r="EE510" s="3"/>
      <c r="EF510" s="3"/>
      <c r="EG510" s="3"/>
      <c r="EH510" s="3"/>
      <c r="EI510" s="4"/>
      <c r="EJ510" s="3"/>
      <c r="EK510" s="3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3"/>
      <c r="EW510" s="3"/>
      <c r="EX510" s="3"/>
      <c r="EY510" s="3"/>
      <c r="EZ510" s="3"/>
      <c r="FA510" s="3"/>
      <c r="FB510" s="3"/>
      <c r="FC510" s="3"/>
      <c r="FD510" s="3"/>
      <c r="FE510" s="3"/>
      <c r="FF510" s="3"/>
      <c r="FG510" s="3"/>
      <c r="FH510" s="3"/>
      <c r="FI510" s="3"/>
      <c r="FJ510" s="3"/>
      <c r="FK510" s="3"/>
      <c r="FL510" s="3"/>
      <c r="FM510" s="3"/>
      <c r="FN510" s="3"/>
      <c r="FO510" s="3"/>
      <c r="FP510" s="3"/>
      <c r="FQ510" s="3"/>
      <c r="FR510" s="3"/>
      <c r="FS510" s="3"/>
      <c r="FT510" s="3"/>
      <c r="FU510" s="3"/>
      <c r="FV510" s="3"/>
      <c r="FW510" s="3"/>
      <c r="FX510" s="3"/>
      <c r="FY510" s="3"/>
      <c r="FZ510" s="3"/>
      <c r="GA510" s="3"/>
      <c r="GB510" s="3"/>
      <c r="GC510" s="3"/>
      <c r="GD510" s="3"/>
      <c r="GE510" s="3"/>
      <c r="GF510" s="3"/>
      <c r="GG510" s="3"/>
      <c r="GH510" s="3"/>
      <c r="GI510" s="3"/>
      <c r="GJ510" s="3"/>
      <c r="GK510" s="3"/>
      <c r="GL510" s="3"/>
      <c r="GM510" s="3"/>
      <c r="GN510" s="3"/>
      <c r="GO510" s="3"/>
      <c r="GP510" s="3"/>
      <c r="GQ510" s="3"/>
      <c r="GR510" s="3"/>
      <c r="GS510" s="3"/>
      <c r="GT510" s="3"/>
      <c r="GU510" s="3"/>
      <c r="GV510" s="3"/>
      <c r="GW510" s="3"/>
      <c r="GX510" s="3"/>
      <c r="GY510" s="3"/>
      <c r="GZ510" s="3"/>
      <c r="HA510" s="3"/>
      <c r="HB510" s="3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3"/>
      <c r="HQ510" s="3"/>
      <c r="HR510" s="3"/>
      <c r="HS510" s="3"/>
      <c r="HT510" s="5"/>
    </row>
    <row r="511" spans="1:228" s="183" customFormat="1">
      <c r="A511" s="1"/>
      <c r="B511" s="2"/>
      <c r="C511" s="2"/>
      <c r="D511" s="7"/>
      <c r="E511" s="9"/>
      <c r="F511" s="9"/>
      <c r="G511" s="7"/>
      <c r="H511" s="8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4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/>
      <c r="GY511" s="3"/>
      <c r="GZ511" s="3"/>
      <c r="HA511" s="3"/>
      <c r="HB511" s="3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3"/>
      <c r="HQ511" s="3"/>
      <c r="HR511" s="3"/>
      <c r="HS511" s="3"/>
      <c r="HT511" s="5"/>
    </row>
    <row r="512" spans="1:228" s="183" customFormat="1">
      <c r="A512" s="1"/>
      <c r="B512" s="2"/>
      <c r="C512" s="2"/>
      <c r="D512" s="7"/>
      <c r="E512" s="9"/>
      <c r="F512" s="9"/>
      <c r="G512" s="7"/>
      <c r="H512" s="8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  <c r="ED512" s="3"/>
      <c r="EE512" s="3"/>
      <c r="EF512" s="3"/>
      <c r="EG512" s="3"/>
      <c r="EH512" s="3"/>
      <c r="EI512" s="4"/>
      <c r="EJ512" s="3"/>
      <c r="EK512" s="3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3"/>
      <c r="EW512" s="3"/>
      <c r="EX512" s="3"/>
      <c r="EY512" s="3"/>
      <c r="EZ512" s="3"/>
      <c r="FA512" s="3"/>
      <c r="FB512" s="3"/>
      <c r="FC512" s="3"/>
      <c r="FD512" s="3"/>
      <c r="FE512" s="3"/>
      <c r="FF512" s="3"/>
      <c r="FG512" s="3"/>
      <c r="FH512" s="3"/>
      <c r="FI512" s="3"/>
      <c r="FJ512" s="3"/>
      <c r="FK512" s="3"/>
      <c r="FL512" s="3"/>
      <c r="FM512" s="3"/>
      <c r="FN512" s="3"/>
      <c r="FO512" s="3"/>
      <c r="FP512" s="3"/>
      <c r="FQ512" s="3"/>
      <c r="FR512" s="3"/>
      <c r="FS512" s="3"/>
      <c r="FT512" s="3"/>
      <c r="FU512" s="3"/>
      <c r="FV512" s="3"/>
      <c r="FW512" s="3"/>
      <c r="FX512" s="3"/>
      <c r="FY512" s="3"/>
      <c r="FZ512" s="3"/>
      <c r="GA512" s="3"/>
      <c r="GB512" s="3"/>
      <c r="GC512" s="3"/>
      <c r="GD512" s="3"/>
      <c r="GE512" s="3"/>
      <c r="GF512" s="3"/>
      <c r="GG512" s="3"/>
      <c r="GH512" s="3"/>
      <c r="GI512" s="3"/>
      <c r="GJ512" s="3"/>
      <c r="GK512" s="3"/>
      <c r="GL512" s="3"/>
      <c r="GM512" s="3"/>
      <c r="GN512" s="3"/>
      <c r="GO512" s="3"/>
      <c r="GP512" s="3"/>
      <c r="GQ512" s="3"/>
      <c r="GR512" s="3"/>
      <c r="GS512" s="3"/>
      <c r="GT512" s="3"/>
      <c r="GU512" s="3"/>
      <c r="GV512" s="3"/>
      <c r="GW512" s="3"/>
      <c r="GX512" s="3"/>
      <c r="GY512" s="3"/>
      <c r="GZ512" s="3"/>
      <c r="HA512" s="3"/>
      <c r="HB512" s="3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3"/>
      <c r="HQ512" s="3"/>
      <c r="HR512" s="3"/>
      <c r="HS512" s="3"/>
      <c r="HT512" s="5"/>
    </row>
    <row r="513" spans="1:228" s="183" customFormat="1">
      <c r="A513" s="1"/>
      <c r="B513" s="2"/>
      <c r="C513" s="2"/>
      <c r="D513" s="7"/>
      <c r="E513" s="9"/>
      <c r="F513" s="9"/>
      <c r="G513" s="7"/>
      <c r="H513" s="8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  <c r="ED513" s="3"/>
      <c r="EE513" s="3"/>
      <c r="EF513" s="3"/>
      <c r="EG513" s="3"/>
      <c r="EH513" s="3"/>
      <c r="EI513" s="4"/>
      <c r="EJ513" s="3"/>
      <c r="EK513" s="3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3"/>
      <c r="EW513" s="3"/>
      <c r="EX513" s="3"/>
      <c r="EY513" s="3"/>
      <c r="EZ513" s="3"/>
      <c r="FA513" s="3"/>
      <c r="FB513" s="3"/>
      <c r="FC513" s="3"/>
      <c r="FD513" s="3"/>
      <c r="FE513" s="3"/>
      <c r="FF513" s="3"/>
      <c r="FG513" s="3"/>
      <c r="FH513" s="3"/>
      <c r="FI513" s="3"/>
      <c r="FJ513" s="3"/>
      <c r="FK513" s="3"/>
      <c r="FL513" s="3"/>
      <c r="FM513" s="3"/>
      <c r="FN513" s="3"/>
      <c r="FO513" s="3"/>
      <c r="FP513" s="3"/>
      <c r="FQ513" s="3"/>
      <c r="FR513" s="3"/>
      <c r="FS513" s="3"/>
      <c r="FT513" s="3"/>
      <c r="FU513" s="3"/>
      <c r="FV513" s="3"/>
      <c r="FW513" s="3"/>
      <c r="FX513" s="3"/>
      <c r="FY513" s="3"/>
      <c r="FZ513" s="3"/>
      <c r="GA513" s="3"/>
      <c r="GB513" s="3"/>
      <c r="GC513" s="3"/>
      <c r="GD513" s="3"/>
      <c r="GE513" s="3"/>
      <c r="GF513" s="3"/>
      <c r="GG513" s="3"/>
      <c r="GH513" s="3"/>
      <c r="GI513" s="3"/>
      <c r="GJ513" s="3"/>
      <c r="GK513" s="3"/>
      <c r="GL513" s="3"/>
      <c r="GM513" s="3"/>
      <c r="GN513" s="3"/>
      <c r="GO513" s="3"/>
      <c r="GP513" s="3"/>
      <c r="GQ513" s="3"/>
      <c r="GR513" s="3"/>
      <c r="GS513" s="3"/>
      <c r="GT513" s="3"/>
      <c r="GU513" s="3"/>
      <c r="GV513" s="3"/>
      <c r="GW513" s="3"/>
      <c r="GX513" s="3"/>
      <c r="GY513" s="3"/>
      <c r="GZ513" s="3"/>
      <c r="HA513" s="3"/>
      <c r="HB513" s="3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3"/>
      <c r="HQ513" s="3"/>
      <c r="HR513" s="3"/>
      <c r="HS513" s="3"/>
      <c r="HT513" s="5"/>
    </row>
    <row r="514" spans="1:228" s="183" customFormat="1">
      <c r="A514" s="1"/>
      <c r="B514" s="2"/>
      <c r="C514" s="2"/>
      <c r="D514" s="7"/>
      <c r="E514" s="9"/>
      <c r="F514" s="9"/>
      <c r="G514" s="7"/>
      <c r="H514" s="8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4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/>
      <c r="GY514" s="3"/>
      <c r="GZ514" s="3"/>
      <c r="HA514" s="3"/>
      <c r="HB514" s="3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3"/>
      <c r="HQ514" s="3"/>
      <c r="HR514" s="3"/>
      <c r="HS514" s="3"/>
      <c r="HT514" s="5"/>
    </row>
    <row r="515" spans="1:228" s="183" customFormat="1">
      <c r="A515" s="1"/>
      <c r="B515" s="2"/>
      <c r="C515" s="2"/>
      <c r="D515" s="7"/>
      <c r="E515" s="9"/>
      <c r="F515" s="9"/>
      <c r="G515" s="7"/>
      <c r="H515" s="8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4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/>
      <c r="GY515" s="3"/>
      <c r="GZ515" s="3"/>
      <c r="HA515" s="3"/>
      <c r="HB515" s="3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3"/>
      <c r="HQ515" s="3"/>
      <c r="HR515" s="3"/>
      <c r="HS515" s="3"/>
      <c r="HT515" s="5"/>
    </row>
    <row r="516" spans="1:228" s="183" customFormat="1">
      <c r="A516" s="1"/>
      <c r="B516" s="2"/>
      <c r="C516" s="2"/>
      <c r="D516" s="7"/>
      <c r="E516" s="9"/>
      <c r="F516" s="9"/>
      <c r="G516" s="7"/>
      <c r="H516" s="8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  <c r="ED516" s="3"/>
      <c r="EE516" s="3"/>
      <c r="EF516" s="3"/>
      <c r="EG516" s="3"/>
      <c r="EH516" s="3"/>
      <c r="EI516" s="4"/>
      <c r="EJ516" s="3"/>
      <c r="EK516" s="3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3"/>
      <c r="EW516" s="3"/>
      <c r="EX516" s="3"/>
      <c r="EY516" s="3"/>
      <c r="EZ516" s="3"/>
      <c r="FA516" s="3"/>
      <c r="FB516" s="3"/>
      <c r="FC516" s="3"/>
      <c r="FD516" s="3"/>
      <c r="FE516" s="3"/>
      <c r="FF516" s="3"/>
      <c r="FG516" s="3"/>
      <c r="FH516" s="3"/>
      <c r="FI516" s="3"/>
      <c r="FJ516" s="3"/>
      <c r="FK516" s="3"/>
      <c r="FL516" s="3"/>
      <c r="FM516" s="3"/>
      <c r="FN516" s="3"/>
      <c r="FO516" s="3"/>
      <c r="FP516" s="3"/>
      <c r="FQ516" s="3"/>
      <c r="FR516" s="3"/>
      <c r="FS516" s="3"/>
      <c r="FT516" s="3"/>
      <c r="FU516" s="3"/>
      <c r="FV516" s="3"/>
      <c r="FW516" s="3"/>
      <c r="FX516" s="3"/>
      <c r="FY516" s="3"/>
      <c r="FZ516" s="3"/>
      <c r="GA516" s="3"/>
      <c r="GB516" s="3"/>
      <c r="GC516" s="3"/>
      <c r="GD516" s="3"/>
      <c r="GE516" s="3"/>
      <c r="GF516" s="3"/>
      <c r="GG516" s="3"/>
      <c r="GH516" s="3"/>
      <c r="GI516" s="3"/>
      <c r="GJ516" s="3"/>
      <c r="GK516" s="3"/>
      <c r="GL516" s="3"/>
      <c r="GM516" s="3"/>
      <c r="GN516" s="3"/>
      <c r="GO516" s="3"/>
      <c r="GP516" s="3"/>
      <c r="GQ516" s="3"/>
      <c r="GR516" s="3"/>
      <c r="GS516" s="3"/>
      <c r="GT516" s="3"/>
      <c r="GU516" s="3"/>
      <c r="GV516" s="3"/>
      <c r="GW516" s="3"/>
      <c r="GX516" s="3"/>
      <c r="GY516" s="3"/>
      <c r="GZ516" s="3"/>
      <c r="HA516" s="3"/>
      <c r="HB516" s="3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3"/>
      <c r="HQ516" s="3"/>
      <c r="HR516" s="3"/>
      <c r="HS516" s="3"/>
      <c r="HT516" s="5"/>
    </row>
    <row r="517" spans="1:228" s="183" customFormat="1">
      <c r="A517" s="1"/>
      <c r="B517" s="2"/>
      <c r="C517" s="2"/>
      <c r="D517" s="7"/>
      <c r="E517" s="9"/>
      <c r="F517" s="9"/>
      <c r="G517" s="7"/>
      <c r="H517" s="8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  <c r="ED517" s="3"/>
      <c r="EE517" s="3"/>
      <c r="EF517" s="3"/>
      <c r="EG517" s="3"/>
      <c r="EH517" s="3"/>
      <c r="EI517" s="4"/>
      <c r="EJ517" s="3"/>
      <c r="EK517" s="3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3"/>
      <c r="EW517" s="3"/>
      <c r="EX517" s="3"/>
      <c r="EY517" s="3"/>
      <c r="EZ517" s="3"/>
      <c r="FA517" s="3"/>
      <c r="FB517" s="3"/>
      <c r="FC517" s="3"/>
      <c r="FD517" s="3"/>
      <c r="FE517" s="3"/>
      <c r="FF517" s="3"/>
      <c r="FG517" s="3"/>
      <c r="FH517" s="3"/>
      <c r="FI517" s="3"/>
      <c r="FJ517" s="3"/>
      <c r="FK517" s="3"/>
      <c r="FL517" s="3"/>
      <c r="FM517" s="3"/>
      <c r="FN517" s="3"/>
      <c r="FO517" s="3"/>
      <c r="FP517" s="3"/>
      <c r="FQ517" s="3"/>
      <c r="FR517" s="3"/>
      <c r="FS517" s="3"/>
      <c r="FT517" s="3"/>
      <c r="FU517" s="3"/>
      <c r="FV517" s="3"/>
      <c r="FW517" s="3"/>
      <c r="FX517" s="3"/>
      <c r="FY517" s="3"/>
      <c r="FZ517" s="3"/>
      <c r="GA517" s="3"/>
      <c r="GB517" s="3"/>
      <c r="GC517" s="3"/>
      <c r="GD517" s="3"/>
      <c r="GE517" s="3"/>
      <c r="GF517" s="3"/>
      <c r="GG517" s="3"/>
      <c r="GH517" s="3"/>
      <c r="GI517" s="3"/>
      <c r="GJ517" s="3"/>
      <c r="GK517" s="3"/>
      <c r="GL517" s="3"/>
      <c r="GM517" s="3"/>
      <c r="GN517" s="3"/>
      <c r="GO517" s="3"/>
      <c r="GP517" s="3"/>
      <c r="GQ517" s="3"/>
      <c r="GR517" s="3"/>
      <c r="GS517" s="3"/>
      <c r="GT517" s="3"/>
      <c r="GU517" s="3"/>
      <c r="GV517" s="3"/>
      <c r="GW517" s="3"/>
      <c r="GX517" s="3"/>
      <c r="GY517" s="3"/>
      <c r="GZ517" s="3"/>
      <c r="HA517" s="3"/>
      <c r="HB517" s="3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3"/>
      <c r="HQ517" s="3"/>
      <c r="HR517" s="3"/>
      <c r="HS517" s="3"/>
      <c r="HT517" s="5"/>
    </row>
    <row r="518" spans="1:228" s="183" customFormat="1">
      <c r="A518" s="1"/>
      <c r="B518" s="2"/>
      <c r="C518" s="2"/>
      <c r="D518" s="7"/>
      <c r="E518" s="9"/>
      <c r="F518" s="9"/>
      <c r="G518" s="7"/>
      <c r="H518" s="8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4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/>
      <c r="GY518" s="3"/>
      <c r="GZ518" s="3"/>
      <c r="HA518" s="3"/>
      <c r="HB518" s="3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3"/>
      <c r="HQ518" s="3"/>
      <c r="HR518" s="3"/>
      <c r="HS518" s="3"/>
      <c r="HT518" s="5"/>
    </row>
    <row r="519" spans="1:228" s="183" customFormat="1">
      <c r="A519" s="1"/>
      <c r="B519" s="2"/>
      <c r="C519" s="2"/>
      <c r="D519" s="7"/>
      <c r="E519" s="9"/>
      <c r="F519" s="9"/>
      <c r="G519" s="7"/>
      <c r="H519" s="8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  <c r="ED519" s="3"/>
      <c r="EE519" s="3"/>
      <c r="EF519" s="3"/>
      <c r="EG519" s="3"/>
      <c r="EH519" s="3"/>
      <c r="EI519" s="4"/>
      <c r="EJ519" s="3"/>
      <c r="EK519" s="3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3"/>
      <c r="EW519" s="3"/>
      <c r="EX519" s="3"/>
      <c r="EY519" s="3"/>
      <c r="EZ519" s="3"/>
      <c r="FA519" s="3"/>
      <c r="FB519" s="3"/>
      <c r="FC519" s="3"/>
      <c r="FD519" s="3"/>
      <c r="FE519" s="3"/>
      <c r="FF519" s="3"/>
      <c r="FG519" s="3"/>
      <c r="FH519" s="3"/>
      <c r="FI519" s="3"/>
      <c r="FJ519" s="3"/>
      <c r="FK519" s="3"/>
      <c r="FL519" s="3"/>
      <c r="FM519" s="3"/>
      <c r="FN519" s="3"/>
      <c r="FO519" s="3"/>
      <c r="FP519" s="3"/>
      <c r="FQ519" s="3"/>
      <c r="FR519" s="3"/>
      <c r="FS519" s="3"/>
      <c r="FT519" s="3"/>
      <c r="FU519" s="3"/>
      <c r="FV519" s="3"/>
      <c r="FW519" s="3"/>
      <c r="FX519" s="3"/>
      <c r="FY519" s="3"/>
      <c r="FZ519" s="3"/>
      <c r="GA519" s="3"/>
      <c r="GB519" s="3"/>
      <c r="GC519" s="3"/>
      <c r="GD519" s="3"/>
      <c r="GE519" s="3"/>
      <c r="GF519" s="3"/>
      <c r="GG519" s="3"/>
      <c r="GH519" s="3"/>
      <c r="GI519" s="3"/>
      <c r="GJ519" s="3"/>
      <c r="GK519" s="3"/>
      <c r="GL519" s="3"/>
      <c r="GM519" s="3"/>
      <c r="GN519" s="3"/>
      <c r="GO519" s="3"/>
      <c r="GP519" s="3"/>
      <c r="GQ519" s="3"/>
      <c r="GR519" s="3"/>
      <c r="GS519" s="3"/>
      <c r="GT519" s="3"/>
      <c r="GU519" s="3"/>
      <c r="GV519" s="3"/>
      <c r="GW519" s="3"/>
      <c r="GX519" s="3"/>
      <c r="GY519" s="3"/>
      <c r="GZ519" s="3"/>
      <c r="HA519" s="3"/>
      <c r="HB519" s="3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3"/>
      <c r="HQ519" s="3"/>
      <c r="HR519" s="3"/>
      <c r="HS519" s="3"/>
      <c r="HT519" s="5"/>
    </row>
    <row r="520" spans="1:228" s="183" customFormat="1">
      <c r="A520" s="1"/>
      <c r="B520" s="2"/>
      <c r="C520" s="2"/>
      <c r="D520" s="7"/>
      <c r="E520" s="9"/>
      <c r="F520" s="9"/>
      <c r="G520" s="7"/>
      <c r="H520" s="8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  <c r="ED520" s="3"/>
      <c r="EE520" s="3"/>
      <c r="EF520" s="3"/>
      <c r="EG520" s="3"/>
      <c r="EH520" s="3"/>
      <c r="EI520" s="4"/>
      <c r="EJ520" s="3"/>
      <c r="EK520" s="3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3"/>
      <c r="EW520" s="3"/>
      <c r="EX520" s="3"/>
      <c r="EY520" s="3"/>
      <c r="EZ520" s="3"/>
      <c r="FA520" s="3"/>
      <c r="FB520" s="3"/>
      <c r="FC520" s="3"/>
      <c r="FD520" s="3"/>
      <c r="FE520" s="3"/>
      <c r="FF520" s="3"/>
      <c r="FG520" s="3"/>
      <c r="FH520" s="3"/>
      <c r="FI520" s="3"/>
      <c r="FJ520" s="3"/>
      <c r="FK520" s="3"/>
      <c r="FL520" s="3"/>
      <c r="FM520" s="3"/>
      <c r="FN520" s="3"/>
      <c r="FO520" s="3"/>
      <c r="FP520" s="3"/>
      <c r="FQ520" s="3"/>
      <c r="FR520" s="3"/>
      <c r="FS520" s="3"/>
      <c r="FT520" s="3"/>
      <c r="FU520" s="3"/>
      <c r="FV520" s="3"/>
      <c r="FW520" s="3"/>
      <c r="FX520" s="3"/>
      <c r="FY520" s="3"/>
      <c r="FZ520" s="3"/>
      <c r="GA520" s="3"/>
      <c r="GB520" s="3"/>
      <c r="GC520" s="3"/>
      <c r="GD520" s="3"/>
      <c r="GE520" s="3"/>
      <c r="GF520" s="3"/>
      <c r="GG520" s="3"/>
      <c r="GH520" s="3"/>
      <c r="GI520" s="3"/>
      <c r="GJ520" s="3"/>
      <c r="GK520" s="3"/>
      <c r="GL520" s="3"/>
      <c r="GM520" s="3"/>
      <c r="GN520" s="3"/>
      <c r="GO520" s="3"/>
      <c r="GP520" s="3"/>
      <c r="GQ520" s="3"/>
      <c r="GR520" s="3"/>
      <c r="GS520" s="3"/>
      <c r="GT520" s="3"/>
      <c r="GU520" s="3"/>
      <c r="GV520" s="3"/>
      <c r="GW520" s="3"/>
      <c r="GX520" s="3"/>
      <c r="GY520" s="3"/>
      <c r="GZ520" s="3"/>
      <c r="HA520" s="3"/>
      <c r="HB520" s="3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3"/>
      <c r="HQ520" s="3"/>
      <c r="HR520" s="3"/>
      <c r="HS520" s="3"/>
      <c r="HT520" s="5"/>
    </row>
    <row r="521" spans="1:228" s="183" customFormat="1">
      <c r="A521" s="1"/>
      <c r="B521" s="2"/>
      <c r="C521" s="2"/>
      <c r="D521" s="7"/>
      <c r="E521" s="9"/>
      <c r="F521" s="9"/>
      <c r="G521" s="7"/>
      <c r="H521" s="8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4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3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/>
      <c r="GY521" s="3"/>
      <c r="GZ521" s="3"/>
      <c r="HA521" s="3"/>
      <c r="HB521" s="3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3"/>
      <c r="HQ521" s="3"/>
      <c r="HR521" s="3"/>
      <c r="HS521" s="3"/>
      <c r="HT521" s="5"/>
    </row>
    <row r="522" spans="1:228" s="183" customFormat="1">
      <c r="A522" s="1"/>
      <c r="B522" s="2"/>
      <c r="C522" s="2"/>
      <c r="D522" s="7"/>
      <c r="E522" s="9"/>
      <c r="F522" s="9"/>
      <c r="G522" s="7"/>
      <c r="H522" s="8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  <c r="ED522" s="3"/>
      <c r="EE522" s="3"/>
      <c r="EF522" s="3"/>
      <c r="EG522" s="3"/>
      <c r="EH522" s="3"/>
      <c r="EI522" s="4"/>
      <c r="EJ522" s="3"/>
      <c r="EK522" s="3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3"/>
      <c r="EW522" s="3"/>
      <c r="EX522" s="3"/>
      <c r="EY522" s="3"/>
      <c r="EZ522" s="3"/>
      <c r="FA522" s="3"/>
      <c r="FB522" s="3"/>
      <c r="FC522" s="3"/>
      <c r="FD522" s="3"/>
      <c r="FE522" s="3"/>
      <c r="FF522" s="3"/>
      <c r="FG522" s="3"/>
      <c r="FH522" s="3"/>
      <c r="FI522" s="3"/>
      <c r="FJ522" s="3"/>
      <c r="FK522" s="3"/>
      <c r="FL522" s="3"/>
      <c r="FM522" s="3"/>
      <c r="FN522" s="3"/>
      <c r="FO522" s="3"/>
      <c r="FP522" s="3"/>
      <c r="FQ522" s="3"/>
      <c r="FR522" s="3"/>
      <c r="FS522" s="3"/>
      <c r="FT522" s="3"/>
      <c r="FU522" s="3"/>
      <c r="FV522" s="3"/>
      <c r="FW522" s="3"/>
      <c r="FX522" s="3"/>
      <c r="FY522" s="3"/>
      <c r="FZ522" s="3"/>
      <c r="GA522" s="3"/>
      <c r="GB522" s="3"/>
      <c r="GC522" s="3"/>
      <c r="GD522" s="3"/>
      <c r="GE522" s="3"/>
      <c r="GF522" s="3"/>
      <c r="GG522" s="3"/>
      <c r="GH522" s="3"/>
      <c r="GI522" s="3"/>
      <c r="GJ522" s="3"/>
      <c r="GK522" s="3"/>
      <c r="GL522" s="3"/>
      <c r="GM522" s="3"/>
      <c r="GN522" s="3"/>
      <c r="GO522" s="3"/>
      <c r="GP522" s="3"/>
      <c r="GQ522" s="3"/>
      <c r="GR522" s="3"/>
      <c r="GS522" s="3"/>
      <c r="GT522" s="3"/>
      <c r="GU522" s="3"/>
      <c r="GV522" s="3"/>
      <c r="GW522" s="3"/>
      <c r="GX522" s="3"/>
      <c r="GY522" s="3"/>
      <c r="GZ522" s="3"/>
      <c r="HA522" s="3"/>
      <c r="HB522" s="3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3"/>
      <c r="HQ522" s="3"/>
      <c r="HR522" s="3"/>
      <c r="HS522" s="3"/>
      <c r="HT522" s="5"/>
    </row>
    <row r="523" spans="1:228" s="183" customFormat="1">
      <c r="A523" s="1"/>
      <c r="B523" s="2"/>
      <c r="C523" s="2"/>
      <c r="D523" s="7"/>
      <c r="E523" s="9"/>
      <c r="F523" s="9"/>
      <c r="G523" s="7"/>
      <c r="H523" s="8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  <c r="ED523" s="3"/>
      <c r="EE523" s="3"/>
      <c r="EF523" s="3"/>
      <c r="EG523" s="3"/>
      <c r="EH523" s="3"/>
      <c r="EI523" s="4"/>
      <c r="EJ523" s="3"/>
      <c r="EK523" s="3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3"/>
      <c r="EW523" s="3"/>
      <c r="EX523" s="3"/>
      <c r="EY523" s="3"/>
      <c r="EZ523" s="3"/>
      <c r="FA523" s="3"/>
      <c r="FB523" s="3"/>
      <c r="FC523" s="3"/>
      <c r="FD523" s="3"/>
      <c r="FE523" s="3"/>
      <c r="FF523" s="3"/>
      <c r="FG523" s="3"/>
      <c r="FH523" s="3"/>
      <c r="FI523" s="3"/>
      <c r="FJ523" s="3"/>
      <c r="FK523" s="3"/>
      <c r="FL523" s="3"/>
      <c r="FM523" s="3"/>
      <c r="FN523" s="3"/>
      <c r="FO523" s="3"/>
      <c r="FP523" s="3"/>
      <c r="FQ523" s="3"/>
      <c r="FR523" s="3"/>
      <c r="FS523" s="3"/>
      <c r="FT523" s="3"/>
      <c r="FU523" s="3"/>
      <c r="FV523" s="3"/>
      <c r="FW523" s="3"/>
      <c r="FX523" s="3"/>
      <c r="FY523" s="3"/>
      <c r="FZ523" s="3"/>
      <c r="GA523" s="3"/>
      <c r="GB523" s="3"/>
      <c r="GC523" s="3"/>
      <c r="GD523" s="3"/>
      <c r="GE523" s="3"/>
      <c r="GF523" s="3"/>
      <c r="GG523" s="3"/>
      <c r="GH523" s="3"/>
      <c r="GI523" s="3"/>
      <c r="GJ523" s="3"/>
      <c r="GK523" s="3"/>
      <c r="GL523" s="3"/>
      <c r="GM523" s="3"/>
      <c r="GN523" s="3"/>
      <c r="GO523" s="3"/>
      <c r="GP523" s="3"/>
      <c r="GQ523" s="3"/>
      <c r="GR523" s="3"/>
      <c r="GS523" s="3"/>
      <c r="GT523" s="3"/>
      <c r="GU523" s="3"/>
      <c r="GV523" s="3"/>
      <c r="GW523" s="3"/>
      <c r="GX523" s="3"/>
      <c r="GY523" s="3"/>
      <c r="GZ523" s="3"/>
      <c r="HA523" s="3"/>
      <c r="HB523" s="3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3"/>
      <c r="HQ523" s="3"/>
      <c r="HR523" s="3"/>
      <c r="HS523" s="3"/>
      <c r="HT523" s="5"/>
    </row>
    <row r="524" spans="1:228" s="183" customFormat="1">
      <c r="A524" s="1"/>
      <c r="B524" s="2"/>
      <c r="C524" s="2"/>
      <c r="D524" s="7"/>
      <c r="E524" s="9"/>
      <c r="F524" s="9"/>
      <c r="G524" s="7"/>
      <c r="H524" s="8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  <c r="ED524" s="3"/>
      <c r="EE524" s="3"/>
      <c r="EF524" s="3"/>
      <c r="EG524" s="3"/>
      <c r="EH524" s="3"/>
      <c r="EI524" s="4"/>
      <c r="EJ524" s="3"/>
      <c r="EK524" s="3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3"/>
      <c r="EW524" s="3"/>
      <c r="EX524" s="3"/>
      <c r="EY524" s="3"/>
      <c r="EZ524" s="3"/>
      <c r="FA524" s="3"/>
      <c r="FB524" s="3"/>
      <c r="FC524" s="3"/>
      <c r="FD524" s="3"/>
      <c r="FE524" s="3"/>
      <c r="FF524" s="3"/>
      <c r="FG524" s="3"/>
      <c r="FH524" s="3"/>
      <c r="FI524" s="3"/>
      <c r="FJ524" s="3"/>
      <c r="FK524" s="3"/>
      <c r="FL524" s="3"/>
      <c r="FM524" s="3"/>
      <c r="FN524" s="3"/>
      <c r="FO524" s="3"/>
      <c r="FP524" s="3"/>
      <c r="FQ524" s="3"/>
      <c r="FR524" s="3"/>
      <c r="FS524" s="3"/>
      <c r="FT524" s="3"/>
      <c r="FU524" s="3"/>
      <c r="FV524" s="3"/>
      <c r="FW524" s="3"/>
      <c r="FX524" s="3"/>
      <c r="FY524" s="3"/>
      <c r="FZ524" s="3"/>
      <c r="GA524" s="3"/>
      <c r="GB524" s="3"/>
      <c r="GC524" s="3"/>
      <c r="GD524" s="3"/>
      <c r="GE524" s="3"/>
      <c r="GF524" s="3"/>
      <c r="GG524" s="3"/>
      <c r="GH524" s="3"/>
      <c r="GI524" s="3"/>
      <c r="GJ524" s="3"/>
      <c r="GK524" s="3"/>
      <c r="GL524" s="3"/>
      <c r="GM524" s="3"/>
      <c r="GN524" s="3"/>
      <c r="GO524" s="3"/>
      <c r="GP524" s="3"/>
      <c r="GQ524" s="3"/>
      <c r="GR524" s="3"/>
      <c r="GS524" s="3"/>
      <c r="GT524" s="3"/>
      <c r="GU524" s="3"/>
      <c r="GV524" s="3"/>
      <c r="GW524" s="3"/>
      <c r="GX524" s="3"/>
      <c r="GY524" s="3"/>
      <c r="GZ524" s="3"/>
      <c r="HA524" s="3"/>
      <c r="HB524" s="3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3"/>
      <c r="HQ524" s="3"/>
      <c r="HR524" s="3"/>
      <c r="HS524" s="3"/>
      <c r="HT524" s="5"/>
    </row>
    <row r="525" spans="1:228" s="183" customFormat="1">
      <c r="A525" s="1"/>
      <c r="B525" s="2"/>
      <c r="C525" s="2"/>
      <c r="D525" s="7"/>
      <c r="E525" s="9"/>
      <c r="F525" s="9"/>
      <c r="G525" s="7"/>
      <c r="H525" s="8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  <c r="ED525" s="3"/>
      <c r="EE525" s="3"/>
      <c r="EF525" s="3"/>
      <c r="EG525" s="3"/>
      <c r="EH525" s="3"/>
      <c r="EI525" s="4"/>
      <c r="EJ525" s="3"/>
      <c r="EK525" s="3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3"/>
      <c r="EW525" s="3"/>
      <c r="EX525" s="3"/>
      <c r="EY525" s="3"/>
      <c r="EZ525" s="3"/>
      <c r="FA525" s="3"/>
      <c r="FB525" s="3"/>
      <c r="FC525" s="3"/>
      <c r="FD525" s="3"/>
      <c r="FE525" s="3"/>
      <c r="FF525" s="3"/>
      <c r="FG525" s="3"/>
      <c r="FH525" s="3"/>
      <c r="FI525" s="3"/>
      <c r="FJ525" s="3"/>
      <c r="FK525" s="3"/>
      <c r="FL525" s="3"/>
      <c r="FM525" s="3"/>
      <c r="FN525" s="3"/>
      <c r="FO525" s="3"/>
      <c r="FP525" s="3"/>
      <c r="FQ525" s="3"/>
      <c r="FR525" s="3"/>
      <c r="FS525" s="3"/>
      <c r="FT525" s="3"/>
      <c r="FU525" s="3"/>
      <c r="FV525" s="3"/>
      <c r="FW525" s="3"/>
      <c r="FX525" s="3"/>
      <c r="FY525" s="3"/>
      <c r="FZ525" s="3"/>
      <c r="GA525" s="3"/>
      <c r="GB525" s="3"/>
      <c r="GC525" s="3"/>
      <c r="GD525" s="3"/>
      <c r="GE525" s="3"/>
      <c r="GF525" s="3"/>
      <c r="GG525" s="3"/>
      <c r="GH525" s="3"/>
      <c r="GI525" s="3"/>
      <c r="GJ525" s="3"/>
      <c r="GK525" s="3"/>
      <c r="GL525" s="3"/>
      <c r="GM525" s="3"/>
      <c r="GN525" s="3"/>
      <c r="GO525" s="3"/>
      <c r="GP525" s="3"/>
      <c r="GQ525" s="3"/>
      <c r="GR525" s="3"/>
      <c r="GS525" s="3"/>
      <c r="GT525" s="3"/>
      <c r="GU525" s="3"/>
      <c r="GV525" s="3"/>
      <c r="GW525" s="3"/>
      <c r="GX525" s="3"/>
      <c r="GY525" s="3"/>
      <c r="GZ525" s="3"/>
      <c r="HA525" s="3"/>
      <c r="HB525" s="3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3"/>
      <c r="HQ525" s="3"/>
      <c r="HR525" s="3"/>
      <c r="HS525" s="3"/>
      <c r="HT525" s="5"/>
    </row>
    <row r="526" spans="1:228" s="183" customFormat="1">
      <c r="A526" s="1"/>
      <c r="B526" s="2"/>
      <c r="C526" s="2"/>
      <c r="D526" s="7"/>
      <c r="E526" s="9"/>
      <c r="F526" s="9"/>
      <c r="G526" s="7"/>
      <c r="H526" s="8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4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/>
      <c r="GY526" s="3"/>
      <c r="GZ526" s="3"/>
      <c r="HA526" s="3"/>
      <c r="HB526" s="3"/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3"/>
      <c r="HQ526" s="3"/>
      <c r="HR526" s="3"/>
      <c r="HS526" s="3"/>
      <c r="HT526" s="5"/>
    </row>
    <row r="527" spans="1:228" s="183" customFormat="1">
      <c r="A527" s="1"/>
      <c r="B527" s="2"/>
      <c r="C527" s="2"/>
      <c r="D527" s="7"/>
      <c r="E527" s="9"/>
      <c r="F527" s="9"/>
      <c r="G527" s="7"/>
      <c r="H527" s="8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  <c r="ED527" s="3"/>
      <c r="EE527" s="3"/>
      <c r="EF527" s="3"/>
      <c r="EG527" s="3"/>
      <c r="EH527" s="3"/>
      <c r="EI527" s="4"/>
      <c r="EJ527" s="3"/>
      <c r="EK527" s="3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3"/>
      <c r="EW527" s="3"/>
      <c r="EX527" s="3"/>
      <c r="EY527" s="3"/>
      <c r="EZ527" s="3"/>
      <c r="FA527" s="3"/>
      <c r="FB527" s="3"/>
      <c r="FC527" s="3"/>
      <c r="FD527" s="3"/>
      <c r="FE527" s="3"/>
      <c r="FF527" s="3"/>
      <c r="FG527" s="3"/>
      <c r="FH527" s="3"/>
      <c r="FI527" s="3"/>
      <c r="FJ527" s="3"/>
      <c r="FK527" s="3"/>
      <c r="FL527" s="3"/>
      <c r="FM527" s="3"/>
      <c r="FN527" s="3"/>
      <c r="FO527" s="3"/>
      <c r="FP527" s="3"/>
      <c r="FQ527" s="3"/>
      <c r="FR527" s="3"/>
      <c r="FS527" s="3"/>
      <c r="FT527" s="3"/>
      <c r="FU527" s="3"/>
      <c r="FV527" s="3"/>
      <c r="FW527" s="3"/>
      <c r="FX527" s="3"/>
      <c r="FY527" s="3"/>
      <c r="FZ527" s="3"/>
      <c r="GA527" s="3"/>
      <c r="GB527" s="3"/>
      <c r="GC527" s="3"/>
      <c r="GD527" s="3"/>
      <c r="GE527" s="3"/>
      <c r="GF527" s="3"/>
      <c r="GG527" s="3"/>
      <c r="GH527" s="3"/>
      <c r="GI527" s="3"/>
      <c r="GJ527" s="3"/>
      <c r="GK527" s="3"/>
      <c r="GL527" s="3"/>
      <c r="GM527" s="3"/>
      <c r="GN527" s="3"/>
      <c r="GO527" s="3"/>
      <c r="GP527" s="3"/>
      <c r="GQ527" s="3"/>
      <c r="GR527" s="3"/>
      <c r="GS527" s="3"/>
      <c r="GT527" s="3"/>
      <c r="GU527" s="3"/>
      <c r="GV527" s="3"/>
      <c r="GW527" s="3"/>
      <c r="GX527" s="3"/>
      <c r="GY527" s="3"/>
      <c r="GZ527" s="3"/>
      <c r="HA527" s="3"/>
      <c r="HB527" s="3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3"/>
      <c r="HQ527" s="3"/>
      <c r="HR527" s="3"/>
      <c r="HS527" s="3"/>
      <c r="HT527" s="5"/>
    </row>
    <row r="528" spans="1:228" s="183" customFormat="1">
      <c r="A528" s="1"/>
      <c r="B528" s="2"/>
      <c r="C528" s="2"/>
      <c r="D528" s="7"/>
      <c r="E528" s="9"/>
      <c r="F528" s="9"/>
      <c r="G528" s="7"/>
      <c r="H528" s="8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  <c r="ED528" s="3"/>
      <c r="EE528" s="3"/>
      <c r="EF528" s="3"/>
      <c r="EG528" s="3"/>
      <c r="EH528" s="3"/>
      <c r="EI528" s="4"/>
      <c r="EJ528" s="3"/>
      <c r="EK528" s="3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3"/>
      <c r="EW528" s="3"/>
      <c r="EX528" s="3"/>
      <c r="EY528" s="3"/>
      <c r="EZ528" s="3"/>
      <c r="FA528" s="3"/>
      <c r="FB528" s="3"/>
      <c r="FC528" s="3"/>
      <c r="FD528" s="3"/>
      <c r="FE528" s="3"/>
      <c r="FF528" s="3"/>
      <c r="FG528" s="3"/>
      <c r="FH528" s="3"/>
      <c r="FI528" s="3"/>
      <c r="FJ528" s="3"/>
      <c r="FK528" s="3"/>
      <c r="FL528" s="3"/>
      <c r="FM528" s="3"/>
      <c r="FN528" s="3"/>
      <c r="FO528" s="3"/>
      <c r="FP528" s="3"/>
      <c r="FQ528" s="3"/>
      <c r="FR528" s="3"/>
      <c r="FS528" s="3"/>
      <c r="FT528" s="3"/>
      <c r="FU528" s="3"/>
      <c r="FV528" s="3"/>
      <c r="FW528" s="3"/>
      <c r="FX528" s="3"/>
      <c r="FY528" s="3"/>
      <c r="FZ528" s="3"/>
      <c r="GA528" s="3"/>
      <c r="GB528" s="3"/>
      <c r="GC528" s="3"/>
      <c r="GD528" s="3"/>
      <c r="GE528" s="3"/>
      <c r="GF528" s="3"/>
      <c r="GG528" s="3"/>
      <c r="GH528" s="3"/>
      <c r="GI528" s="3"/>
      <c r="GJ528" s="3"/>
      <c r="GK528" s="3"/>
      <c r="GL528" s="3"/>
      <c r="GM528" s="3"/>
      <c r="GN528" s="3"/>
      <c r="GO528" s="3"/>
      <c r="GP528" s="3"/>
      <c r="GQ528" s="3"/>
      <c r="GR528" s="3"/>
      <c r="GS528" s="3"/>
      <c r="GT528" s="3"/>
      <c r="GU528" s="3"/>
      <c r="GV528" s="3"/>
      <c r="GW528" s="3"/>
      <c r="GX528" s="3"/>
      <c r="GY528" s="3"/>
      <c r="GZ528" s="3"/>
      <c r="HA528" s="3"/>
      <c r="HB528" s="3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3"/>
      <c r="HQ528" s="3"/>
      <c r="HR528" s="3"/>
      <c r="HS528" s="3"/>
      <c r="HT528" s="5"/>
    </row>
    <row r="529" spans="1:228" s="183" customFormat="1">
      <c r="A529" s="1"/>
      <c r="B529" s="2"/>
      <c r="C529" s="2"/>
      <c r="D529" s="7"/>
      <c r="E529" s="9"/>
      <c r="F529" s="9"/>
      <c r="G529" s="7"/>
      <c r="H529" s="8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  <c r="ED529" s="3"/>
      <c r="EE529" s="3"/>
      <c r="EF529" s="3"/>
      <c r="EG529" s="3"/>
      <c r="EH529" s="3"/>
      <c r="EI529" s="4"/>
      <c r="EJ529" s="3"/>
      <c r="EK529" s="3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3"/>
      <c r="EW529" s="3"/>
      <c r="EX529" s="3"/>
      <c r="EY529" s="3"/>
      <c r="EZ529" s="3"/>
      <c r="FA529" s="3"/>
      <c r="FB529" s="3"/>
      <c r="FC529" s="3"/>
      <c r="FD529" s="3"/>
      <c r="FE529" s="3"/>
      <c r="FF529" s="3"/>
      <c r="FG529" s="3"/>
      <c r="FH529" s="3"/>
      <c r="FI529" s="3"/>
      <c r="FJ529" s="3"/>
      <c r="FK529" s="3"/>
      <c r="FL529" s="3"/>
      <c r="FM529" s="3"/>
      <c r="FN529" s="3"/>
      <c r="FO529" s="3"/>
      <c r="FP529" s="3"/>
      <c r="FQ529" s="3"/>
      <c r="FR529" s="3"/>
      <c r="FS529" s="3"/>
      <c r="FT529" s="3"/>
      <c r="FU529" s="3"/>
      <c r="FV529" s="3"/>
      <c r="FW529" s="3"/>
      <c r="FX529" s="3"/>
      <c r="FY529" s="3"/>
      <c r="FZ529" s="3"/>
      <c r="GA529" s="3"/>
      <c r="GB529" s="3"/>
      <c r="GC529" s="3"/>
      <c r="GD529" s="3"/>
      <c r="GE529" s="3"/>
      <c r="GF529" s="3"/>
      <c r="GG529" s="3"/>
      <c r="GH529" s="3"/>
      <c r="GI529" s="3"/>
      <c r="GJ529" s="3"/>
      <c r="GK529" s="3"/>
      <c r="GL529" s="3"/>
      <c r="GM529" s="3"/>
      <c r="GN529" s="3"/>
      <c r="GO529" s="3"/>
      <c r="GP529" s="3"/>
      <c r="GQ529" s="3"/>
      <c r="GR529" s="3"/>
      <c r="GS529" s="3"/>
      <c r="GT529" s="3"/>
      <c r="GU529" s="3"/>
      <c r="GV529" s="3"/>
      <c r="GW529" s="3"/>
      <c r="GX529" s="3"/>
      <c r="GY529" s="3"/>
      <c r="GZ529" s="3"/>
      <c r="HA529" s="3"/>
      <c r="HB529" s="3"/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3"/>
      <c r="HQ529" s="3"/>
      <c r="HR529" s="3"/>
      <c r="HS529" s="3"/>
      <c r="HT529" s="5"/>
    </row>
    <row r="530" spans="1:228" s="183" customFormat="1">
      <c r="A530" s="1"/>
      <c r="B530" s="2"/>
      <c r="C530" s="2"/>
      <c r="D530" s="7"/>
      <c r="E530" s="9"/>
      <c r="F530" s="9"/>
      <c r="G530" s="7"/>
      <c r="H530" s="8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4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/>
      <c r="GY530" s="3"/>
      <c r="GZ530" s="3"/>
      <c r="HA530" s="3"/>
      <c r="HB530" s="3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3"/>
      <c r="HQ530" s="3"/>
      <c r="HR530" s="3"/>
      <c r="HS530" s="3"/>
      <c r="HT530" s="5"/>
    </row>
    <row r="531" spans="1:228" s="183" customFormat="1">
      <c r="A531" s="1"/>
      <c r="B531" s="2"/>
      <c r="C531" s="2"/>
      <c r="D531" s="7"/>
      <c r="E531" s="9"/>
      <c r="F531" s="9"/>
      <c r="G531" s="7"/>
      <c r="H531" s="8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  <c r="ED531" s="3"/>
      <c r="EE531" s="3"/>
      <c r="EF531" s="3"/>
      <c r="EG531" s="3"/>
      <c r="EH531" s="3"/>
      <c r="EI531" s="4"/>
      <c r="EJ531" s="3"/>
      <c r="EK531" s="3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3"/>
      <c r="EW531" s="3"/>
      <c r="EX531" s="3"/>
      <c r="EY531" s="3"/>
      <c r="EZ531" s="3"/>
      <c r="FA531" s="3"/>
      <c r="FB531" s="3"/>
      <c r="FC531" s="3"/>
      <c r="FD531" s="3"/>
      <c r="FE531" s="3"/>
      <c r="FF531" s="3"/>
      <c r="FG531" s="3"/>
      <c r="FH531" s="3"/>
      <c r="FI531" s="3"/>
      <c r="FJ531" s="3"/>
      <c r="FK531" s="3"/>
      <c r="FL531" s="3"/>
      <c r="FM531" s="3"/>
      <c r="FN531" s="3"/>
      <c r="FO531" s="3"/>
      <c r="FP531" s="3"/>
      <c r="FQ531" s="3"/>
      <c r="FR531" s="3"/>
      <c r="FS531" s="3"/>
      <c r="FT531" s="3"/>
      <c r="FU531" s="3"/>
      <c r="FV531" s="3"/>
      <c r="FW531" s="3"/>
      <c r="FX531" s="3"/>
      <c r="FY531" s="3"/>
      <c r="FZ531" s="3"/>
      <c r="GA531" s="3"/>
      <c r="GB531" s="3"/>
      <c r="GC531" s="3"/>
      <c r="GD531" s="3"/>
      <c r="GE531" s="3"/>
      <c r="GF531" s="3"/>
      <c r="GG531" s="3"/>
      <c r="GH531" s="3"/>
      <c r="GI531" s="3"/>
      <c r="GJ531" s="3"/>
      <c r="GK531" s="3"/>
      <c r="GL531" s="3"/>
      <c r="GM531" s="3"/>
      <c r="GN531" s="3"/>
      <c r="GO531" s="3"/>
      <c r="GP531" s="3"/>
      <c r="GQ531" s="3"/>
      <c r="GR531" s="3"/>
      <c r="GS531" s="3"/>
      <c r="GT531" s="3"/>
      <c r="GU531" s="3"/>
      <c r="GV531" s="3"/>
      <c r="GW531" s="3"/>
      <c r="GX531" s="3"/>
      <c r="GY531" s="3"/>
      <c r="GZ531" s="3"/>
      <c r="HA531" s="3"/>
      <c r="HB531" s="3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3"/>
      <c r="HQ531" s="3"/>
      <c r="HR531" s="3"/>
      <c r="HS531" s="3"/>
      <c r="HT531" s="5"/>
    </row>
    <row r="532" spans="1:228" s="183" customFormat="1">
      <c r="A532" s="1"/>
      <c r="B532" s="2"/>
      <c r="C532" s="2"/>
      <c r="D532" s="7"/>
      <c r="E532" s="9"/>
      <c r="F532" s="9"/>
      <c r="G532" s="7"/>
      <c r="H532" s="8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  <c r="ED532" s="3"/>
      <c r="EE532" s="3"/>
      <c r="EF532" s="3"/>
      <c r="EG532" s="3"/>
      <c r="EH532" s="3"/>
      <c r="EI532" s="4"/>
      <c r="EJ532" s="3"/>
      <c r="EK532" s="3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3"/>
      <c r="EW532" s="3"/>
      <c r="EX532" s="3"/>
      <c r="EY532" s="3"/>
      <c r="EZ532" s="3"/>
      <c r="FA532" s="3"/>
      <c r="FB532" s="3"/>
      <c r="FC532" s="3"/>
      <c r="FD532" s="3"/>
      <c r="FE532" s="3"/>
      <c r="FF532" s="3"/>
      <c r="FG532" s="3"/>
      <c r="FH532" s="3"/>
      <c r="FI532" s="3"/>
      <c r="FJ532" s="3"/>
      <c r="FK532" s="3"/>
      <c r="FL532" s="3"/>
      <c r="FM532" s="3"/>
      <c r="FN532" s="3"/>
      <c r="FO532" s="3"/>
      <c r="FP532" s="3"/>
      <c r="FQ532" s="3"/>
      <c r="FR532" s="3"/>
      <c r="FS532" s="3"/>
      <c r="FT532" s="3"/>
      <c r="FU532" s="3"/>
      <c r="FV532" s="3"/>
      <c r="FW532" s="3"/>
      <c r="FX532" s="3"/>
      <c r="FY532" s="3"/>
      <c r="FZ532" s="3"/>
      <c r="GA532" s="3"/>
      <c r="GB532" s="3"/>
      <c r="GC532" s="3"/>
      <c r="GD532" s="3"/>
      <c r="GE532" s="3"/>
      <c r="GF532" s="3"/>
      <c r="GG532" s="3"/>
      <c r="GH532" s="3"/>
      <c r="GI532" s="3"/>
      <c r="GJ532" s="3"/>
      <c r="GK532" s="3"/>
      <c r="GL532" s="3"/>
      <c r="GM532" s="3"/>
      <c r="GN532" s="3"/>
      <c r="GO532" s="3"/>
      <c r="GP532" s="3"/>
      <c r="GQ532" s="3"/>
      <c r="GR532" s="3"/>
      <c r="GS532" s="3"/>
      <c r="GT532" s="3"/>
      <c r="GU532" s="3"/>
      <c r="GV532" s="3"/>
      <c r="GW532" s="3"/>
      <c r="GX532" s="3"/>
      <c r="GY532" s="3"/>
      <c r="GZ532" s="3"/>
      <c r="HA532" s="3"/>
      <c r="HB532" s="3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3"/>
      <c r="HQ532" s="3"/>
      <c r="HR532" s="3"/>
      <c r="HS532" s="3"/>
      <c r="HT532" s="5"/>
    </row>
    <row r="533" spans="1:228" s="183" customFormat="1">
      <c r="A533" s="1"/>
      <c r="B533" s="2"/>
      <c r="C533" s="2"/>
      <c r="D533" s="7"/>
      <c r="E533" s="9"/>
      <c r="F533" s="9"/>
      <c r="G533" s="7"/>
      <c r="H533" s="8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  <c r="ED533" s="3"/>
      <c r="EE533" s="3"/>
      <c r="EF533" s="3"/>
      <c r="EG533" s="3"/>
      <c r="EH533" s="3"/>
      <c r="EI533" s="4"/>
      <c r="EJ533" s="3"/>
      <c r="EK533" s="3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3"/>
      <c r="EW533" s="3"/>
      <c r="EX533" s="3"/>
      <c r="EY533" s="3"/>
      <c r="EZ533" s="3"/>
      <c r="FA533" s="3"/>
      <c r="FB533" s="3"/>
      <c r="FC533" s="3"/>
      <c r="FD533" s="3"/>
      <c r="FE533" s="3"/>
      <c r="FF533" s="3"/>
      <c r="FG533" s="3"/>
      <c r="FH533" s="3"/>
      <c r="FI533" s="3"/>
      <c r="FJ533" s="3"/>
      <c r="FK533" s="3"/>
      <c r="FL533" s="3"/>
      <c r="FM533" s="3"/>
      <c r="FN533" s="3"/>
      <c r="FO533" s="3"/>
      <c r="FP533" s="3"/>
      <c r="FQ533" s="3"/>
      <c r="FR533" s="3"/>
      <c r="FS533" s="3"/>
      <c r="FT533" s="3"/>
      <c r="FU533" s="3"/>
      <c r="FV533" s="3"/>
      <c r="FW533" s="3"/>
      <c r="FX533" s="3"/>
      <c r="FY533" s="3"/>
      <c r="FZ533" s="3"/>
      <c r="GA533" s="3"/>
      <c r="GB533" s="3"/>
      <c r="GC533" s="3"/>
      <c r="GD533" s="3"/>
      <c r="GE533" s="3"/>
      <c r="GF533" s="3"/>
      <c r="GG533" s="3"/>
      <c r="GH533" s="3"/>
      <c r="GI533" s="3"/>
      <c r="GJ533" s="3"/>
      <c r="GK533" s="3"/>
      <c r="GL533" s="3"/>
      <c r="GM533" s="3"/>
      <c r="GN533" s="3"/>
      <c r="GO533" s="3"/>
      <c r="GP533" s="3"/>
      <c r="GQ533" s="3"/>
      <c r="GR533" s="3"/>
      <c r="GS533" s="3"/>
      <c r="GT533" s="3"/>
      <c r="GU533" s="3"/>
      <c r="GV533" s="3"/>
      <c r="GW533" s="3"/>
      <c r="GX533" s="3"/>
      <c r="GY533" s="3"/>
      <c r="GZ533" s="3"/>
      <c r="HA533" s="3"/>
      <c r="HB533" s="3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3"/>
      <c r="HQ533" s="3"/>
      <c r="HR533" s="3"/>
      <c r="HS533" s="3"/>
      <c r="HT533" s="5"/>
    </row>
    <row r="534" spans="1:228" s="183" customFormat="1">
      <c r="A534" s="1"/>
      <c r="B534" s="2"/>
      <c r="C534" s="2"/>
      <c r="D534" s="7"/>
      <c r="E534" s="9"/>
      <c r="F534" s="9"/>
      <c r="G534" s="7"/>
      <c r="H534" s="8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  <c r="ED534" s="3"/>
      <c r="EE534" s="3"/>
      <c r="EF534" s="3"/>
      <c r="EG534" s="3"/>
      <c r="EH534" s="3"/>
      <c r="EI534" s="4"/>
      <c r="EJ534" s="3"/>
      <c r="EK534" s="3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3"/>
      <c r="EW534" s="3"/>
      <c r="EX534" s="3"/>
      <c r="EY534" s="3"/>
      <c r="EZ534" s="3"/>
      <c r="FA534" s="3"/>
      <c r="FB534" s="3"/>
      <c r="FC534" s="3"/>
      <c r="FD534" s="3"/>
      <c r="FE534" s="3"/>
      <c r="FF534" s="3"/>
      <c r="FG534" s="3"/>
      <c r="FH534" s="3"/>
      <c r="FI534" s="3"/>
      <c r="FJ534" s="3"/>
      <c r="FK534" s="3"/>
      <c r="FL534" s="3"/>
      <c r="FM534" s="3"/>
      <c r="FN534" s="3"/>
      <c r="FO534" s="3"/>
      <c r="FP534" s="3"/>
      <c r="FQ534" s="3"/>
      <c r="FR534" s="3"/>
      <c r="FS534" s="3"/>
      <c r="FT534" s="3"/>
      <c r="FU534" s="3"/>
      <c r="FV534" s="3"/>
      <c r="FW534" s="3"/>
      <c r="FX534" s="3"/>
      <c r="FY534" s="3"/>
      <c r="FZ534" s="3"/>
      <c r="GA534" s="3"/>
      <c r="GB534" s="3"/>
      <c r="GC534" s="3"/>
      <c r="GD534" s="3"/>
      <c r="GE534" s="3"/>
      <c r="GF534" s="3"/>
      <c r="GG534" s="3"/>
      <c r="GH534" s="3"/>
      <c r="GI534" s="3"/>
      <c r="GJ534" s="3"/>
      <c r="GK534" s="3"/>
      <c r="GL534" s="3"/>
      <c r="GM534" s="3"/>
      <c r="GN534" s="3"/>
      <c r="GO534" s="3"/>
      <c r="GP534" s="3"/>
      <c r="GQ534" s="3"/>
      <c r="GR534" s="3"/>
      <c r="GS534" s="3"/>
      <c r="GT534" s="3"/>
      <c r="GU534" s="3"/>
      <c r="GV534" s="3"/>
      <c r="GW534" s="3"/>
      <c r="GX534" s="3"/>
      <c r="GY534" s="3"/>
      <c r="GZ534" s="3"/>
      <c r="HA534" s="3"/>
      <c r="HB534" s="3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3"/>
      <c r="HQ534" s="3"/>
      <c r="HR534" s="3"/>
      <c r="HS534" s="3"/>
      <c r="HT534" s="5"/>
    </row>
    <row r="535" spans="1:228" s="183" customFormat="1">
      <c r="A535" s="1"/>
      <c r="B535" s="2"/>
      <c r="C535" s="2"/>
      <c r="D535" s="7"/>
      <c r="E535" s="9"/>
      <c r="F535" s="9"/>
      <c r="G535" s="7"/>
      <c r="H535" s="8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4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/>
      <c r="GY535" s="3"/>
      <c r="GZ535" s="3"/>
      <c r="HA535" s="3"/>
      <c r="HB535" s="3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3"/>
      <c r="HQ535" s="3"/>
      <c r="HR535" s="3"/>
      <c r="HS535" s="3"/>
      <c r="HT535" s="5"/>
    </row>
    <row r="536" spans="1:228" s="183" customFormat="1">
      <c r="A536" s="1"/>
      <c r="B536" s="2"/>
      <c r="C536" s="2"/>
      <c r="D536" s="7"/>
      <c r="E536" s="9"/>
      <c r="F536" s="9"/>
      <c r="G536" s="7"/>
      <c r="H536" s="8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  <c r="ED536" s="3"/>
      <c r="EE536" s="3"/>
      <c r="EF536" s="3"/>
      <c r="EG536" s="3"/>
      <c r="EH536" s="3"/>
      <c r="EI536" s="4"/>
      <c r="EJ536" s="3"/>
      <c r="EK536" s="3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3"/>
      <c r="EW536" s="3"/>
      <c r="EX536" s="3"/>
      <c r="EY536" s="3"/>
      <c r="EZ536" s="3"/>
      <c r="FA536" s="3"/>
      <c r="FB536" s="3"/>
      <c r="FC536" s="3"/>
      <c r="FD536" s="3"/>
      <c r="FE536" s="3"/>
      <c r="FF536" s="3"/>
      <c r="FG536" s="3"/>
      <c r="FH536" s="3"/>
      <c r="FI536" s="3"/>
      <c r="FJ536" s="3"/>
      <c r="FK536" s="3"/>
      <c r="FL536" s="3"/>
      <c r="FM536" s="3"/>
      <c r="FN536" s="3"/>
      <c r="FO536" s="3"/>
      <c r="FP536" s="3"/>
      <c r="FQ536" s="3"/>
      <c r="FR536" s="3"/>
      <c r="FS536" s="3"/>
      <c r="FT536" s="3"/>
      <c r="FU536" s="3"/>
      <c r="FV536" s="3"/>
      <c r="FW536" s="3"/>
      <c r="FX536" s="3"/>
      <c r="FY536" s="3"/>
      <c r="FZ536" s="3"/>
      <c r="GA536" s="3"/>
      <c r="GB536" s="3"/>
      <c r="GC536" s="3"/>
      <c r="GD536" s="3"/>
      <c r="GE536" s="3"/>
      <c r="GF536" s="3"/>
      <c r="GG536" s="3"/>
      <c r="GH536" s="3"/>
      <c r="GI536" s="3"/>
      <c r="GJ536" s="3"/>
      <c r="GK536" s="3"/>
      <c r="GL536" s="3"/>
      <c r="GM536" s="3"/>
      <c r="GN536" s="3"/>
      <c r="GO536" s="3"/>
      <c r="GP536" s="3"/>
      <c r="GQ536" s="3"/>
      <c r="GR536" s="3"/>
      <c r="GS536" s="3"/>
      <c r="GT536" s="3"/>
      <c r="GU536" s="3"/>
      <c r="GV536" s="3"/>
      <c r="GW536" s="3"/>
      <c r="GX536" s="3"/>
      <c r="GY536" s="3"/>
      <c r="GZ536" s="3"/>
      <c r="HA536" s="3"/>
      <c r="HB536" s="3"/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3"/>
      <c r="HQ536" s="3"/>
      <c r="HR536" s="3"/>
      <c r="HS536" s="3"/>
      <c r="HT536" s="5"/>
    </row>
    <row r="537" spans="1:228" s="183" customFormat="1">
      <c r="A537" s="1"/>
      <c r="B537" s="2"/>
      <c r="C537" s="2"/>
      <c r="D537" s="7"/>
      <c r="E537" s="9"/>
      <c r="F537" s="9"/>
      <c r="G537" s="7"/>
      <c r="H537" s="8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4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/>
      <c r="GY537" s="3"/>
      <c r="GZ537" s="3"/>
      <c r="HA537" s="3"/>
      <c r="HB537" s="3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3"/>
      <c r="HQ537" s="3"/>
      <c r="HR537" s="3"/>
      <c r="HS537" s="3"/>
      <c r="HT537" s="5"/>
    </row>
    <row r="538" spans="1:228" s="183" customFormat="1">
      <c r="A538" s="1"/>
      <c r="B538" s="2"/>
      <c r="C538" s="2"/>
      <c r="D538" s="7"/>
      <c r="E538" s="9"/>
      <c r="F538" s="9"/>
      <c r="G538" s="7"/>
      <c r="H538" s="8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4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/>
      <c r="GY538" s="3"/>
      <c r="GZ538" s="3"/>
      <c r="HA538" s="3"/>
      <c r="HB538" s="3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3"/>
      <c r="HQ538" s="3"/>
      <c r="HR538" s="3"/>
      <c r="HS538" s="3"/>
      <c r="HT538" s="5"/>
    </row>
    <row r="539" spans="1:228" s="183" customFormat="1">
      <c r="A539" s="1"/>
      <c r="B539" s="2"/>
      <c r="C539" s="2"/>
      <c r="D539" s="7"/>
      <c r="E539" s="9"/>
      <c r="F539" s="9"/>
      <c r="G539" s="7"/>
      <c r="H539" s="8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  <c r="ED539" s="3"/>
      <c r="EE539" s="3"/>
      <c r="EF539" s="3"/>
      <c r="EG539" s="3"/>
      <c r="EH539" s="3"/>
      <c r="EI539" s="4"/>
      <c r="EJ539" s="3"/>
      <c r="EK539" s="3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3"/>
      <c r="EW539" s="3"/>
      <c r="EX539" s="3"/>
      <c r="EY539" s="3"/>
      <c r="EZ539" s="3"/>
      <c r="FA539" s="3"/>
      <c r="FB539" s="3"/>
      <c r="FC539" s="3"/>
      <c r="FD539" s="3"/>
      <c r="FE539" s="3"/>
      <c r="FF539" s="3"/>
      <c r="FG539" s="3"/>
      <c r="FH539" s="3"/>
      <c r="FI539" s="3"/>
      <c r="FJ539" s="3"/>
      <c r="FK539" s="3"/>
      <c r="FL539" s="3"/>
      <c r="FM539" s="3"/>
      <c r="FN539" s="3"/>
      <c r="FO539" s="3"/>
      <c r="FP539" s="3"/>
      <c r="FQ539" s="3"/>
      <c r="FR539" s="3"/>
      <c r="FS539" s="3"/>
      <c r="FT539" s="3"/>
      <c r="FU539" s="3"/>
      <c r="FV539" s="3"/>
      <c r="FW539" s="3"/>
      <c r="FX539" s="3"/>
      <c r="FY539" s="3"/>
      <c r="FZ539" s="3"/>
      <c r="GA539" s="3"/>
      <c r="GB539" s="3"/>
      <c r="GC539" s="3"/>
      <c r="GD539" s="3"/>
      <c r="GE539" s="3"/>
      <c r="GF539" s="3"/>
      <c r="GG539" s="3"/>
      <c r="GH539" s="3"/>
      <c r="GI539" s="3"/>
      <c r="GJ539" s="3"/>
      <c r="GK539" s="3"/>
      <c r="GL539" s="3"/>
      <c r="GM539" s="3"/>
      <c r="GN539" s="3"/>
      <c r="GO539" s="3"/>
      <c r="GP539" s="3"/>
      <c r="GQ539" s="3"/>
      <c r="GR539" s="3"/>
      <c r="GS539" s="3"/>
      <c r="GT539" s="3"/>
      <c r="GU539" s="3"/>
      <c r="GV539" s="3"/>
      <c r="GW539" s="3"/>
      <c r="GX539" s="3"/>
      <c r="GY539" s="3"/>
      <c r="GZ539" s="3"/>
      <c r="HA539" s="3"/>
      <c r="HB539" s="3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3"/>
      <c r="HQ539" s="3"/>
      <c r="HR539" s="3"/>
      <c r="HS539" s="3"/>
      <c r="HT539" s="5"/>
    </row>
    <row r="540" spans="1:228" s="183" customFormat="1">
      <c r="A540" s="1"/>
      <c r="B540" s="2"/>
      <c r="C540" s="2"/>
      <c r="D540" s="7"/>
      <c r="E540" s="9"/>
      <c r="F540" s="9"/>
      <c r="G540" s="7"/>
      <c r="H540" s="8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  <c r="ED540" s="3"/>
      <c r="EE540" s="3"/>
      <c r="EF540" s="3"/>
      <c r="EG540" s="3"/>
      <c r="EH540" s="3"/>
      <c r="EI540" s="4"/>
      <c r="EJ540" s="3"/>
      <c r="EK540" s="3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3"/>
      <c r="EW540" s="3"/>
      <c r="EX540" s="3"/>
      <c r="EY540" s="3"/>
      <c r="EZ540" s="3"/>
      <c r="FA540" s="3"/>
      <c r="FB540" s="3"/>
      <c r="FC540" s="3"/>
      <c r="FD540" s="3"/>
      <c r="FE540" s="3"/>
      <c r="FF540" s="3"/>
      <c r="FG540" s="3"/>
      <c r="FH540" s="3"/>
      <c r="FI540" s="3"/>
      <c r="FJ540" s="3"/>
      <c r="FK540" s="3"/>
      <c r="FL540" s="3"/>
      <c r="FM540" s="3"/>
      <c r="FN540" s="3"/>
      <c r="FO540" s="3"/>
      <c r="FP540" s="3"/>
      <c r="FQ540" s="3"/>
      <c r="FR540" s="3"/>
      <c r="FS540" s="3"/>
      <c r="FT540" s="3"/>
      <c r="FU540" s="3"/>
      <c r="FV540" s="3"/>
      <c r="FW540" s="3"/>
      <c r="FX540" s="3"/>
      <c r="FY540" s="3"/>
      <c r="FZ540" s="3"/>
      <c r="GA540" s="3"/>
      <c r="GB540" s="3"/>
      <c r="GC540" s="3"/>
      <c r="GD540" s="3"/>
      <c r="GE540" s="3"/>
      <c r="GF540" s="3"/>
      <c r="GG540" s="3"/>
      <c r="GH540" s="3"/>
      <c r="GI540" s="3"/>
      <c r="GJ540" s="3"/>
      <c r="GK540" s="3"/>
      <c r="GL540" s="3"/>
      <c r="GM540" s="3"/>
      <c r="GN540" s="3"/>
      <c r="GO540" s="3"/>
      <c r="GP540" s="3"/>
      <c r="GQ540" s="3"/>
      <c r="GR540" s="3"/>
      <c r="GS540" s="3"/>
      <c r="GT540" s="3"/>
      <c r="GU540" s="3"/>
      <c r="GV540" s="3"/>
      <c r="GW540" s="3"/>
      <c r="GX540" s="3"/>
      <c r="GY540" s="3"/>
      <c r="GZ540" s="3"/>
      <c r="HA540" s="3"/>
      <c r="HB540" s="3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3"/>
      <c r="HQ540" s="3"/>
      <c r="HR540" s="3"/>
      <c r="HS540" s="3"/>
      <c r="HT540" s="5"/>
    </row>
    <row r="541" spans="1:228" s="183" customFormat="1">
      <c r="A541" s="1"/>
      <c r="B541" s="2"/>
      <c r="C541" s="2"/>
      <c r="D541" s="7"/>
      <c r="E541" s="9"/>
      <c r="F541" s="9"/>
      <c r="G541" s="7"/>
      <c r="H541" s="8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  <c r="ED541" s="3"/>
      <c r="EE541" s="3"/>
      <c r="EF541" s="3"/>
      <c r="EG541" s="3"/>
      <c r="EH541" s="3"/>
      <c r="EI541" s="4"/>
      <c r="EJ541" s="3"/>
      <c r="EK541" s="3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3"/>
      <c r="EW541" s="3"/>
      <c r="EX541" s="3"/>
      <c r="EY541" s="3"/>
      <c r="EZ541" s="3"/>
      <c r="FA541" s="3"/>
      <c r="FB541" s="3"/>
      <c r="FC541" s="3"/>
      <c r="FD541" s="3"/>
      <c r="FE541" s="3"/>
      <c r="FF541" s="3"/>
      <c r="FG541" s="3"/>
      <c r="FH541" s="3"/>
      <c r="FI541" s="3"/>
      <c r="FJ541" s="3"/>
      <c r="FK541" s="3"/>
      <c r="FL541" s="3"/>
      <c r="FM541" s="3"/>
      <c r="FN541" s="3"/>
      <c r="FO541" s="3"/>
      <c r="FP541" s="3"/>
      <c r="FQ541" s="3"/>
      <c r="FR541" s="3"/>
      <c r="FS541" s="3"/>
      <c r="FT541" s="3"/>
      <c r="FU541" s="3"/>
      <c r="FV541" s="3"/>
      <c r="FW541" s="3"/>
      <c r="FX541" s="3"/>
      <c r="FY541" s="3"/>
      <c r="FZ541" s="3"/>
      <c r="GA541" s="3"/>
      <c r="GB541" s="3"/>
      <c r="GC541" s="3"/>
      <c r="GD541" s="3"/>
      <c r="GE541" s="3"/>
      <c r="GF541" s="3"/>
      <c r="GG541" s="3"/>
      <c r="GH541" s="3"/>
      <c r="GI541" s="3"/>
      <c r="GJ541" s="3"/>
      <c r="GK541" s="3"/>
      <c r="GL541" s="3"/>
      <c r="GM541" s="3"/>
      <c r="GN541" s="3"/>
      <c r="GO541" s="3"/>
      <c r="GP541" s="3"/>
      <c r="GQ541" s="3"/>
      <c r="GR541" s="3"/>
      <c r="GS541" s="3"/>
      <c r="GT541" s="3"/>
      <c r="GU541" s="3"/>
      <c r="GV541" s="3"/>
      <c r="GW541" s="3"/>
      <c r="GX541" s="3"/>
      <c r="GY541" s="3"/>
      <c r="GZ541" s="3"/>
      <c r="HA541" s="3"/>
      <c r="HB541" s="3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3"/>
      <c r="HQ541" s="3"/>
      <c r="HR541" s="3"/>
      <c r="HS541" s="3"/>
      <c r="HT541" s="5"/>
    </row>
    <row r="542" spans="1:228" s="183" customFormat="1">
      <c r="A542" s="1"/>
      <c r="B542" s="2"/>
      <c r="C542" s="2"/>
      <c r="D542" s="7"/>
      <c r="E542" s="9"/>
      <c r="F542" s="9"/>
      <c r="G542" s="7"/>
      <c r="H542" s="8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4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/>
      <c r="GY542" s="3"/>
      <c r="GZ542" s="3"/>
      <c r="HA542" s="3"/>
      <c r="HB542" s="3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3"/>
      <c r="HQ542" s="3"/>
      <c r="HR542" s="3"/>
      <c r="HS542" s="3"/>
      <c r="HT542" s="5"/>
    </row>
    <row r="543" spans="1:228" s="183" customFormat="1">
      <c r="A543" s="1"/>
      <c r="B543" s="2"/>
      <c r="C543" s="2"/>
      <c r="D543" s="7"/>
      <c r="E543" s="9"/>
      <c r="F543" s="9"/>
      <c r="G543" s="7"/>
      <c r="H543" s="8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  <c r="ED543" s="3"/>
      <c r="EE543" s="3"/>
      <c r="EF543" s="3"/>
      <c r="EG543" s="3"/>
      <c r="EH543" s="3"/>
      <c r="EI543" s="4"/>
      <c r="EJ543" s="3"/>
      <c r="EK543" s="3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3"/>
      <c r="EW543" s="3"/>
      <c r="EX543" s="3"/>
      <c r="EY543" s="3"/>
      <c r="EZ543" s="3"/>
      <c r="FA543" s="3"/>
      <c r="FB543" s="3"/>
      <c r="FC543" s="3"/>
      <c r="FD543" s="3"/>
      <c r="FE543" s="3"/>
      <c r="FF543" s="3"/>
      <c r="FG543" s="3"/>
      <c r="FH543" s="3"/>
      <c r="FI543" s="3"/>
      <c r="FJ543" s="3"/>
      <c r="FK543" s="3"/>
      <c r="FL543" s="3"/>
      <c r="FM543" s="3"/>
      <c r="FN543" s="3"/>
      <c r="FO543" s="3"/>
      <c r="FP543" s="3"/>
      <c r="FQ543" s="3"/>
      <c r="FR543" s="3"/>
      <c r="FS543" s="3"/>
      <c r="FT543" s="3"/>
      <c r="FU543" s="3"/>
      <c r="FV543" s="3"/>
      <c r="FW543" s="3"/>
      <c r="FX543" s="3"/>
      <c r="FY543" s="3"/>
      <c r="FZ543" s="3"/>
      <c r="GA543" s="3"/>
      <c r="GB543" s="3"/>
      <c r="GC543" s="3"/>
      <c r="GD543" s="3"/>
      <c r="GE543" s="3"/>
      <c r="GF543" s="3"/>
      <c r="GG543" s="3"/>
      <c r="GH543" s="3"/>
      <c r="GI543" s="3"/>
      <c r="GJ543" s="3"/>
      <c r="GK543" s="3"/>
      <c r="GL543" s="3"/>
      <c r="GM543" s="3"/>
      <c r="GN543" s="3"/>
      <c r="GO543" s="3"/>
      <c r="GP543" s="3"/>
      <c r="GQ543" s="3"/>
      <c r="GR543" s="3"/>
      <c r="GS543" s="3"/>
      <c r="GT543" s="3"/>
      <c r="GU543" s="3"/>
      <c r="GV543" s="3"/>
      <c r="GW543" s="3"/>
      <c r="GX543" s="3"/>
      <c r="GY543" s="3"/>
      <c r="GZ543" s="3"/>
      <c r="HA543" s="3"/>
      <c r="HB543" s="3"/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3"/>
      <c r="HQ543" s="3"/>
      <c r="HR543" s="3"/>
      <c r="HS543" s="3"/>
      <c r="HT543" s="5"/>
    </row>
    <row r="544" spans="1:228" s="183" customFormat="1">
      <c r="A544" s="1"/>
      <c r="B544" s="2"/>
      <c r="C544" s="2"/>
      <c r="D544" s="7"/>
      <c r="E544" s="9"/>
      <c r="F544" s="9"/>
      <c r="G544" s="7"/>
      <c r="H544" s="8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  <c r="ED544" s="3"/>
      <c r="EE544" s="3"/>
      <c r="EF544" s="3"/>
      <c r="EG544" s="3"/>
      <c r="EH544" s="3"/>
      <c r="EI544" s="4"/>
      <c r="EJ544" s="3"/>
      <c r="EK544" s="3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3"/>
      <c r="EW544" s="3"/>
      <c r="EX544" s="3"/>
      <c r="EY544" s="3"/>
      <c r="EZ544" s="3"/>
      <c r="FA544" s="3"/>
      <c r="FB544" s="3"/>
      <c r="FC544" s="3"/>
      <c r="FD544" s="3"/>
      <c r="FE544" s="3"/>
      <c r="FF544" s="3"/>
      <c r="FG544" s="3"/>
      <c r="FH544" s="3"/>
      <c r="FI544" s="3"/>
      <c r="FJ544" s="3"/>
      <c r="FK544" s="3"/>
      <c r="FL544" s="3"/>
      <c r="FM544" s="3"/>
      <c r="FN544" s="3"/>
      <c r="FO544" s="3"/>
      <c r="FP544" s="3"/>
      <c r="FQ544" s="3"/>
      <c r="FR544" s="3"/>
      <c r="FS544" s="3"/>
      <c r="FT544" s="3"/>
      <c r="FU544" s="3"/>
      <c r="FV544" s="3"/>
      <c r="FW544" s="3"/>
      <c r="FX544" s="3"/>
      <c r="FY544" s="3"/>
      <c r="FZ544" s="3"/>
      <c r="GA544" s="3"/>
      <c r="GB544" s="3"/>
      <c r="GC544" s="3"/>
      <c r="GD544" s="3"/>
      <c r="GE544" s="3"/>
      <c r="GF544" s="3"/>
      <c r="GG544" s="3"/>
      <c r="GH544" s="3"/>
      <c r="GI544" s="3"/>
      <c r="GJ544" s="3"/>
      <c r="GK544" s="3"/>
      <c r="GL544" s="3"/>
      <c r="GM544" s="3"/>
      <c r="GN544" s="3"/>
      <c r="GO544" s="3"/>
      <c r="GP544" s="3"/>
      <c r="GQ544" s="3"/>
      <c r="GR544" s="3"/>
      <c r="GS544" s="3"/>
      <c r="GT544" s="3"/>
      <c r="GU544" s="3"/>
      <c r="GV544" s="3"/>
      <c r="GW544" s="3"/>
      <c r="GX544" s="3"/>
      <c r="GY544" s="3"/>
      <c r="GZ544" s="3"/>
      <c r="HA544" s="3"/>
      <c r="HB544" s="3"/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3"/>
      <c r="HQ544" s="3"/>
      <c r="HR544" s="3"/>
      <c r="HS544" s="3"/>
      <c r="HT544" s="5"/>
    </row>
    <row r="545" spans="1:228" s="183" customFormat="1">
      <c r="A545" s="1"/>
      <c r="B545" s="2"/>
      <c r="C545" s="2"/>
      <c r="D545" s="7"/>
      <c r="E545" s="9"/>
      <c r="F545" s="9"/>
      <c r="G545" s="7"/>
      <c r="H545" s="8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  <c r="ED545" s="3"/>
      <c r="EE545" s="3"/>
      <c r="EF545" s="3"/>
      <c r="EG545" s="3"/>
      <c r="EH545" s="3"/>
      <c r="EI545" s="4"/>
      <c r="EJ545" s="3"/>
      <c r="EK545" s="3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3"/>
      <c r="EW545" s="3"/>
      <c r="EX545" s="3"/>
      <c r="EY545" s="3"/>
      <c r="EZ545" s="3"/>
      <c r="FA545" s="3"/>
      <c r="FB545" s="3"/>
      <c r="FC545" s="3"/>
      <c r="FD545" s="3"/>
      <c r="FE545" s="3"/>
      <c r="FF545" s="3"/>
      <c r="FG545" s="3"/>
      <c r="FH545" s="3"/>
      <c r="FI545" s="3"/>
      <c r="FJ545" s="3"/>
      <c r="FK545" s="3"/>
      <c r="FL545" s="3"/>
      <c r="FM545" s="3"/>
      <c r="FN545" s="3"/>
      <c r="FO545" s="3"/>
      <c r="FP545" s="3"/>
      <c r="FQ545" s="3"/>
      <c r="FR545" s="3"/>
      <c r="FS545" s="3"/>
      <c r="FT545" s="3"/>
      <c r="FU545" s="3"/>
      <c r="FV545" s="3"/>
      <c r="FW545" s="3"/>
      <c r="FX545" s="3"/>
      <c r="FY545" s="3"/>
      <c r="FZ545" s="3"/>
      <c r="GA545" s="3"/>
      <c r="GB545" s="3"/>
      <c r="GC545" s="3"/>
      <c r="GD545" s="3"/>
      <c r="GE545" s="3"/>
      <c r="GF545" s="3"/>
      <c r="GG545" s="3"/>
      <c r="GH545" s="3"/>
      <c r="GI545" s="3"/>
      <c r="GJ545" s="3"/>
      <c r="GK545" s="3"/>
      <c r="GL545" s="3"/>
      <c r="GM545" s="3"/>
      <c r="GN545" s="3"/>
      <c r="GO545" s="3"/>
      <c r="GP545" s="3"/>
      <c r="GQ545" s="3"/>
      <c r="GR545" s="3"/>
      <c r="GS545" s="3"/>
      <c r="GT545" s="3"/>
      <c r="GU545" s="3"/>
      <c r="GV545" s="3"/>
      <c r="GW545" s="3"/>
      <c r="GX545" s="3"/>
      <c r="GY545" s="3"/>
      <c r="GZ545" s="3"/>
      <c r="HA545" s="3"/>
      <c r="HB545" s="3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3"/>
      <c r="HQ545" s="3"/>
      <c r="HR545" s="3"/>
      <c r="HS545" s="3"/>
      <c r="HT545" s="5"/>
    </row>
    <row r="546" spans="1:228" s="183" customFormat="1">
      <c r="A546" s="1"/>
      <c r="B546" s="2"/>
      <c r="C546" s="2"/>
      <c r="D546" s="7"/>
      <c r="E546" s="9"/>
      <c r="F546" s="9"/>
      <c r="G546" s="7"/>
      <c r="H546" s="8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  <c r="ED546" s="3"/>
      <c r="EE546" s="3"/>
      <c r="EF546" s="3"/>
      <c r="EG546" s="3"/>
      <c r="EH546" s="3"/>
      <c r="EI546" s="4"/>
      <c r="EJ546" s="3"/>
      <c r="EK546" s="3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3"/>
      <c r="EW546" s="3"/>
      <c r="EX546" s="3"/>
      <c r="EY546" s="3"/>
      <c r="EZ546" s="3"/>
      <c r="FA546" s="3"/>
      <c r="FB546" s="3"/>
      <c r="FC546" s="3"/>
      <c r="FD546" s="3"/>
      <c r="FE546" s="3"/>
      <c r="FF546" s="3"/>
      <c r="FG546" s="3"/>
      <c r="FH546" s="3"/>
      <c r="FI546" s="3"/>
      <c r="FJ546" s="3"/>
      <c r="FK546" s="3"/>
      <c r="FL546" s="3"/>
      <c r="FM546" s="3"/>
      <c r="FN546" s="3"/>
      <c r="FO546" s="3"/>
      <c r="FP546" s="3"/>
      <c r="FQ546" s="3"/>
      <c r="FR546" s="3"/>
      <c r="FS546" s="3"/>
      <c r="FT546" s="3"/>
      <c r="FU546" s="3"/>
      <c r="FV546" s="3"/>
      <c r="FW546" s="3"/>
      <c r="FX546" s="3"/>
      <c r="FY546" s="3"/>
      <c r="FZ546" s="3"/>
      <c r="GA546" s="3"/>
      <c r="GB546" s="3"/>
      <c r="GC546" s="3"/>
      <c r="GD546" s="3"/>
      <c r="GE546" s="3"/>
      <c r="GF546" s="3"/>
      <c r="GG546" s="3"/>
      <c r="GH546" s="3"/>
      <c r="GI546" s="3"/>
      <c r="GJ546" s="3"/>
      <c r="GK546" s="3"/>
      <c r="GL546" s="3"/>
      <c r="GM546" s="3"/>
      <c r="GN546" s="3"/>
      <c r="GO546" s="3"/>
      <c r="GP546" s="3"/>
      <c r="GQ546" s="3"/>
      <c r="GR546" s="3"/>
      <c r="GS546" s="3"/>
      <c r="GT546" s="3"/>
      <c r="GU546" s="3"/>
      <c r="GV546" s="3"/>
      <c r="GW546" s="3"/>
      <c r="GX546" s="3"/>
      <c r="GY546" s="3"/>
      <c r="GZ546" s="3"/>
      <c r="HA546" s="3"/>
      <c r="HB546" s="3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3"/>
      <c r="HQ546" s="3"/>
      <c r="HR546" s="3"/>
      <c r="HS546" s="3"/>
      <c r="HT546" s="5"/>
    </row>
    <row r="547" spans="1:228" s="183" customFormat="1">
      <c r="A547" s="1"/>
      <c r="B547" s="2"/>
      <c r="C547" s="2"/>
      <c r="D547" s="7"/>
      <c r="E547" s="9"/>
      <c r="F547" s="9"/>
      <c r="G547" s="7"/>
      <c r="H547" s="8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4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/>
      <c r="GY547" s="3"/>
      <c r="GZ547" s="3"/>
      <c r="HA547" s="3"/>
      <c r="HB547" s="3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3"/>
      <c r="HQ547" s="3"/>
      <c r="HR547" s="3"/>
      <c r="HS547" s="3"/>
      <c r="HT547" s="5"/>
    </row>
    <row r="548" spans="1:228" s="183" customFormat="1">
      <c r="A548" s="1"/>
      <c r="B548" s="2"/>
      <c r="C548" s="2"/>
      <c r="D548" s="7"/>
      <c r="E548" s="9"/>
      <c r="F548" s="9"/>
      <c r="G548" s="7"/>
      <c r="H548" s="8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  <c r="ED548" s="3"/>
      <c r="EE548" s="3"/>
      <c r="EF548" s="3"/>
      <c r="EG548" s="3"/>
      <c r="EH548" s="3"/>
      <c r="EI548" s="4"/>
      <c r="EJ548" s="3"/>
      <c r="EK548" s="3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3"/>
      <c r="EW548" s="3"/>
      <c r="EX548" s="3"/>
      <c r="EY548" s="3"/>
      <c r="EZ548" s="3"/>
      <c r="FA548" s="3"/>
      <c r="FB548" s="3"/>
      <c r="FC548" s="3"/>
      <c r="FD548" s="3"/>
      <c r="FE548" s="3"/>
      <c r="FF548" s="3"/>
      <c r="FG548" s="3"/>
      <c r="FH548" s="3"/>
      <c r="FI548" s="3"/>
      <c r="FJ548" s="3"/>
      <c r="FK548" s="3"/>
      <c r="FL548" s="3"/>
      <c r="FM548" s="3"/>
      <c r="FN548" s="3"/>
      <c r="FO548" s="3"/>
      <c r="FP548" s="3"/>
      <c r="FQ548" s="3"/>
      <c r="FR548" s="3"/>
      <c r="FS548" s="3"/>
      <c r="FT548" s="3"/>
      <c r="FU548" s="3"/>
      <c r="FV548" s="3"/>
      <c r="FW548" s="3"/>
      <c r="FX548" s="3"/>
      <c r="FY548" s="3"/>
      <c r="FZ548" s="3"/>
      <c r="GA548" s="3"/>
      <c r="GB548" s="3"/>
      <c r="GC548" s="3"/>
      <c r="GD548" s="3"/>
      <c r="GE548" s="3"/>
      <c r="GF548" s="3"/>
      <c r="GG548" s="3"/>
      <c r="GH548" s="3"/>
      <c r="GI548" s="3"/>
      <c r="GJ548" s="3"/>
      <c r="GK548" s="3"/>
      <c r="GL548" s="3"/>
      <c r="GM548" s="3"/>
      <c r="GN548" s="3"/>
      <c r="GO548" s="3"/>
      <c r="GP548" s="3"/>
      <c r="GQ548" s="3"/>
      <c r="GR548" s="3"/>
      <c r="GS548" s="3"/>
      <c r="GT548" s="3"/>
      <c r="GU548" s="3"/>
      <c r="GV548" s="3"/>
      <c r="GW548" s="3"/>
      <c r="GX548" s="3"/>
      <c r="GY548" s="3"/>
      <c r="GZ548" s="3"/>
      <c r="HA548" s="3"/>
      <c r="HB548" s="3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3"/>
      <c r="HQ548" s="3"/>
      <c r="HR548" s="3"/>
      <c r="HS548" s="3"/>
      <c r="HT548" s="5"/>
    </row>
    <row r="549" spans="1:228" s="183" customFormat="1">
      <c r="A549" s="1"/>
      <c r="B549" s="2"/>
      <c r="C549" s="2"/>
      <c r="D549" s="7"/>
      <c r="E549" s="9"/>
      <c r="F549" s="9"/>
      <c r="G549" s="7"/>
      <c r="H549" s="8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  <c r="ED549" s="3"/>
      <c r="EE549" s="3"/>
      <c r="EF549" s="3"/>
      <c r="EG549" s="3"/>
      <c r="EH549" s="3"/>
      <c r="EI549" s="4"/>
      <c r="EJ549" s="3"/>
      <c r="EK549" s="3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3"/>
      <c r="EW549" s="3"/>
      <c r="EX549" s="3"/>
      <c r="EY549" s="3"/>
      <c r="EZ549" s="3"/>
      <c r="FA549" s="3"/>
      <c r="FB549" s="3"/>
      <c r="FC549" s="3"/>
      <c r="FD549" s="3"/>
      <c r="FE549" s="3"/>
      <c r="FF549" s="3"/>
      <c r="FG549" s="3"/>
      <c r="FH549" s="3"/>
      <c r="FI549" s="3"/>
      <c r="FJ549" s="3"/>
      <c r="FK549" s="3"/>
      <c r="FL549" s="3"/>
      <c r="FM549" s="3"/>
      <c r="FN549" s="3"/>
      <c r="FO549" s="3"/>
      <c r="FP549" s="3"/>
      <c r="FQ549" s="3"/>
      <c r="FR549" s="3"/>
      <c r="FS549" s="3"/>
      <c r="FT549" s="3"/>
      <c r="FU549" s="3"/>
      <c r="FV549" s="3"/>
      <c r="FW549" s="3"/>
      <c r="FX549" s="3"/>
      <c r="FY549" s="3"/>
      <c r="FZ549" s="3"/>
      <c r="GA549" s="3"/>
      <c r="GB549" s="3"/>
      <c r="GC549" s="3"/>
      <c r="GD549" s="3"/>
      <c r="GE549" s="3"/>
      <c r="GF549" s="3"/>
      <c r="GG549" s="3"/>
      <c r="GH549" s="3"/>
      <c r="GI549" s="3"/>
      <c r="GJ549" s="3"/>
      <c r="GK549" s="3"/>
      <c r="GL549" s="3"/>
      <c r="GM549" s="3"/>
      <c r="GN549" s="3"/>
      <c r="GO549" s="3"/>
      <c r="GP549" s="3"/>
      <c r="GQ549" s="3"/>
      <c r="GR549" s="3"/>
      <c r="GS549" s="3"/>
      <c r="GT549" s="3"/>
      <c r="GU549" s="3"/>
      <c r="GV549" s="3"/>
      <c r="GW549" s="3"/>
      <c r="GX549" s="3"/>
      <c r="GY549" s="3"/>
      <c r="GZ549" s="3"/>
      <c r="HA549" s="3"/>
      <c r="HB549" s="3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3"/>
      <c r="HQ549" s="3"/>
      <c r="HR549" s="3"/>
      <c r="HS549" s="3"/>
      <c r="HT549" s="5"/>
    </row>
    <row r="550" spans="1:228" s="183" customFormat="1">
      <c r="A550" s="1"/>
      <c r="B550" s="2"/>
      <c r="C550" s="2"/>
      <c r="D550" s="7"/>
      <c r="E550" s="9"/>
      <c r="F550" s="9"/>
      <c r="G550" s="7"/>
      <c r="H550" s="8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  <c r="ED550" s="3"/>
      <c r="EE550" s="3"/>
      <c r="EF550" s="3"/>
      <c r="EG550" s="3"/>
      <c r="EH550" s="3"/>
      <c r="EI550" s="4"/>
      <c r="EJ550" s="3"/>
      <c r="EK550" s="3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3"/>
      <c r="EW550" s="3"/>
      <c r="EX550" s="3"/>
      <c r="EY550" s="3"/>
      <c r="EZ550" s="3"/>
      <c r="FA550" s="3"/>
      <c r="FB550" s="3"/>
      <c r="FC550" s="3"/>
      <c r="FD550" s="3"/>
      <c r="FE550" s="3"/>
      <c r="FF550" s="3"/>
      <c r="FG550" s="3"/>
      <c r="FH550" s="3"/>
      <c r="FI550" s="3"/>
      <c r="FJ550" s="3"/>
      <c r="FK550" s="3"/>
      <c r="FL550" s="3"/>
      <c r="FM550" s="3"/>
      <c r="FN550" s="3"/>
      <c r="FO550" s="3"/>
      <c r="FP550" s="3"/>
      <c r="FQ550" s="3"/>
      <c r="FR550" s="3"/>
      <c r="FS550" s="3"/>
      <c r="FT550" s="3"/>
      <c r="FU550" s="3"/>
      <c r="FV550" s="3"/>
      <c r="FW550" s="3"/>
      <c r="FX550" s="3"/>
      <c r="FY550" s="3"/>
      <c r="FZ550" s="3"/>
      <c r="GA550" s="3"/>
      <c r="GB550" s="3"/>
      <c r="GC550" s="3"/>
      <c r="GD550" s="3"/>
      <c r="GE550" s="3"/>
      <c r="GF550" s="3"/>
      <c r="GG550" s="3"/>
      <c r="GH550" s="3"/>
      <c r="GI550" s="3"/>
      <c r="GJ550" s="3"/>
      <c r="GK550" s="3"/>
      <c r="GL550" s="3"/>
      <c r="GM550" s="3"/>
      <c r="GN550" s="3"/>
      <c r="GO550" s="3"/>
      <c r="GP550" s="3"/>
      <c r="GQ550" s="3"/>
      <c r="GR550" s="3"/>
      <c r="GS550" s="3"/>
      <c r="GT550" s="3"/>
      <c r="GU550" s="3"/>
      <c r="GV550" s="3"/>
      <c r="GW550" s="3"/>
      <c r="GX550" s="3"/>
      <c r="GY550" s="3"/>
      <c r="GZ550" s="3"/>
      <c r="HA550" s="3"/>
      <c r="HB550" s="3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3"/>
      <c r="HQ550" s="3"/>
      <c r="HR550" s="3"/>
      <c r="HS550" s="3"/>
      <c r="HT550" s="5"/>
    </row>
    <row r="551" spans="1:228" s="183" customFormat="1">
      <c r="A551" s="1"/>
      <c r="B551" s="2"/>
      <c r="C551" s="2"/>
      <c r="D551" s="7"/>
      <c r="E551" s="9"/>
      <c r="F551" s="9"/>
      <c r="G551" s="7"/>
      <c r="H551" s="8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4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/>
      <c r="GY551" s="3"/>
      <c r="GZ551" s="3"/>
      <c r="HA551" s="3"/>
      <c r="HB551" s="3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3"/>
      <c r="HQ551" s="3"/>
      <c r="HR551" s="3"/>
      <c r="HS551" s="3"/>
      <c r="HT551" s="5"/>
    </row>
    <row r="552" spans="1:228" s="183" customFormat="1">
      <c r="A552" s="1"/>
      <c r="B552" s="2"/>
      <c r="C552" s="2"/>
      <c r="D552" s="7"/>
      <c r="E552" s="9"/>
      <c r="F552" s="9"/>
      <c r="G552" s="7"/>
      <c r="H552" s="8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  <c r="ED552" s="3"/>
      <c r="EE552" s="3"/>
      <c r="EF552" s="3"/>
      <c r="EG552" s="3"/>
      <c r="EH552" s="3"/>
      <c r="EI552" s="4"/>
      <c r="EJ552" s="3"/>
      <c r="EK552" s="3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3"/>
      <c r="EW552" s="3"/>
      <c r="EX552" s="3"/>
      <c r="EY552" s="3"/>
      <c r="EZ552" s="3"/>
      <c r="FA552" s="3"/>
      <c r="FB552" s="3"/>
      <c r="FC552" s="3"/>
      <c r="FD552" s="3"/>
      <c r="FE552" s="3"/>
      <c r="FF552" s="3"/>
      <c r="FG552" s="3"/>
      <c r="FH552" s="3"/>
      <c r="FI552" s="3"/>
      <c r="FJ552" s="3"/>
      <c r="FK552" s="3"/>
      <c r="FL552" s="3"/>
      <c r="FM552" s="3"/>
      <c r="FN552" s="3"/>
      <c r="FO552" s="3"/>
      <c r="FP552" s="3"/>
      <c r="FQ552" s="3"/>
      <c r="FR552" s="3"/>
      <c r="FS552" s="3"/>
      <c r="FT552" s="3"/>
      <c r="FU552" s="3"/>
      <c r="FV552" s="3"/>
      <c r="FW552" s="3"/>
      <c r="FX552" s="3"/>
      <c r="FY552" s="3"/>
      <c r="FZ552" s="3"/>
      <c r="GA552" s="3"/>
      <c r="GB552" s="3"/>
      <c r="GC552" s="3"/>
      <c r="GD552" s="3"/>
      <c r="GE552" s="3"/>
      <c r="GF552" s="3"/>
      <c r="GG552" s="3"/>
      <c r="GH552" s="3"/>
      <c r="GI552" s="3"/>
      <c r="GJ552" s="3"/>
      <c r="GK552" s="3"/>
      <c r="GL552" s="3"/>
      <c r="GM552" s="3"/>
      <c r="GN552" s="3"/>
      <c r="GO552" s="3"/>
      <c r="GP552" s="3"/>
      <c r="GQ552" s="3"/>
      <c r="GR552" s="3"/>
      <c r="GS552" s="3"/>
      <c r="GT552" s="3"/>
      <c r="GU552" s="3"/>
      <c r="GV552" s="3"/>
      <c r="GW552" s="3"/>
      <c r="GX552" s="3"/>
      <c r="GY552" s="3"/>
      <c r="GZ552" s="3"/>
      <c r="HA552" s="3"/>
      <c r="HB552" s="3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3"/>
      <c r="HQ552" s="3"/>
      <c r="HR552" s="3"/>
      <c r="HS552" s="3"/>
      <c r="HT552" s="5"/>
    </row>
    <row r="553" spans="1:228" s="183" customFormat="1">
      <c r="A553" s="1"/>
      <c r="B553" s="2"/>
      <c r="C553" s="2"/>
      <c r="D553" s="7"/>
      <c r="E553" s="9"/>
      <c r="F553" s="9"/>
      <c r="G553" s="7"/>
      <c r="H553" s="8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  <c r="ED553" s="3"/>
      <c r="EE553" s="3"/>
      <c r="EF553" s="3"/>
      <c r="EG553" s="3"/>
      <c r="EH553" s="3"/>
      <c r="EI553" s="4"/>
      <c r="EJ553" s="3"/>
      <c r="EK553" s="3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3"/>
      <c r="EW553" s="3"/>
      <c r="EX553" s="3"/>
      <c r="EY553" s="3"/>
      <c r="EZ553" s="3"/>
      <c r="FA553" s="3"/>
      <c r="FB553" s="3"/>
      <c r="FC553" s="3"/>
      <c r="FD553" s="3"/>
      <c r="FE553" s="3"/>
      <c r="FF553" s="3"/>
      <c r="FG553" s="3"/>
      <c r="FH553" s="3"/>
      <c r="FI553" s="3"/>
      <c r="FJ553" s="3"/>
      <c r="FK553" s="3"/>
      <c r="FL553" s="3"/>
      <c r="FM553" s="3"/>
      <c r="FN553" s="3"/>
      <c r="FO553" s="3"/>
      <c r="FP553" s="3"/>
      <c r="FQ553" s="3"/>
      <c r="FR553" s="3"/>
      <c r="FS553" s="3"/>
      <c r="FT553" s="3"/>
      <c r="FU553" s="3"/>
      <c r="FV553" s="3"/>
      <c r="FW553" s="3"/>
      <c r="FX553" s="3"/>
      <c r="FY553" s="3"/>
      <c r="FZ553" s="3"/>
      <c r="GA553" s="3"/>
      <c r="GB553" s="3"/>
      <c r="GC553" s="3"/>
      <c r="GD553" s="3"/>
      <c r="GE553" s="3"/>
      <c r="GF553" s="3"/>
      <c r="GG553" s="3"/>
      <c r="GH553" s="3"/>
      <c r="GI553" s="3"/>
      <c r="GJ553" s="3"/>
      <c r="GK553" s="3"/>
      <c r="GL553" s="3"/>
      <c r="GM553" s="3"/>
      <c r="GN553" s="3"/>
      <c r="GO553" s="3"/>
      <c r="GP553" s="3"/>
      <c r="GQ553" s="3"/>
      <c r="GR553" s="3"/>
      <c r="GS553" s="3"/>
      <c r="GT553" s="3"/>
      <c r="GU553" s="3"/>
      <c r="GV553" s="3"/>
      <c r="GW553" s="3"/>
      <c r="GX553" s="3"/>
      <c r="GY553" s="3"/>
      <c r="GZ553" s="3"/>
      <c r="HA553" s="3"/>
      <c r="HB553" s="3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3"/>
      <c r="HQ553" s="3"/>
      <c r="HR553" s="3"/>
      <c r="HS553" s="3"/>
      <c r="HT553" s="5"/>
    </row>
    <row r="554" spans="1:228" s="183" customFormat="1">
      <c r="A554" s="1"/>
      <c r="B554" s="2"/>
      <c r="C554" s="2"/>
      <c r="D554" s="7"/>
      <c r="E554" s="9"/>
      <c r="F554" s="9"/>
      <c r="G554" s="7"/>
      <c r="H554" s="8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  <c r="ED554" s="3"/>
      <c r="EE554" s="3"/>
      <c r="EF554" s="3"/>
      <c r="EG554" s="3"/>
      <c r="EH554" s="3"/>
      <c r="EI554" s="4"/>
      <c r="EJ554" s="3"/>
      <c r="EK554" s="3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3"/>
      <c r="EW554" s="3"/>
      <c r="EX554" s="3"/>
      <c r="EY554" s="3"/>
      <c r="EZ554" s="3"/>
      <c r="FA554" s="3"/>
      <c r="FB554" s="3"/>
      <c r="FC554" s="3"/>
      <c r="FD554" s="3"/>
      <c r="FE554" s="3"/>
      <c r="FF554" s="3"/>
      <c r="FG554" s="3"/>
      <c r="FH554" s="3"/>
      <c r="FI554" s="3"/>
      <c r="FJ554" s="3"/>
      <c r="FK554" s="3"/>
      <c r="FL554" s="3"/>
      <c r="FM554" s="3"/>
      <c r="FN554" s="3"/>
      <c r="FO554" s="3"/>
      <c r="FP554" s="3"/>
      <c r="FQ554" s="3"/>
      <c r="FR554" s="3"/>
      <c r="FS554" s="3"/>
      <c r="FT554" s="3"/>
      <c r="FU554" s="3"/>
      <c r="FV554" s="3"/>
      <c r="FW554" s="3"/>
      <c r="FX554" s="3"/>
      <c r="FY554" s="3"/>
      <c r="FZ554" s="3"/>
      <c r="GA554" s="3"/>
      <c r="GB554" s="3"/>
      <c r="GC554" s="3"/>
      <c r="GD554" s="3"/>
      <c r="GE554" s="3"/>
      <c r="GF554" s="3"/>
      <c r="GG554" s="3"/>
      <c r="GH554" s="3"/>
      <c r="GI554" s="3"/>
      <c r="GJ554" s="3"/>
      <c r="GK554" s="3"/>
      <c r="GL554" s="3"/>
      <c r="GM554" s="3"/>
      <c r="GN554" s="3"/>
      <c r="GO554" s="3"/>
      <c r="GP554" s="3"/>
      <c r="GQ554" s="3"/>
      <c r="GR554" s="3"/>
      <c r="GS554" s="3"/>
      <c r="GT554" s="3"/>
      <c r="GU554" s="3"/>
      <c r="GV554" s="3"/>
      <c r="GW554" s="3"/>
      <c r="GX554" s="3"/>
      <c r="GY554" s="3"/>
      <c r="GZ554" s="3"/>
      <c r="HA554" s="3"/>
      <c r="HB554" s="3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3"/>
      <c r="HQ554" s="3"/>
      <c r="HR554" s="3"/>
      <c r="HS554" s="3"/>
      <c r="HT554" s="5"/>
    </row>
    <row r="555" spans="1:228" s="183" customFormat="1">
      <c r="A555" s="1"/>
      <c r="B555" s="2"/>
      <c r="C555" s="2"/>
      <c r="D555" s="7"/>
      <c r="E555" s="9"/>
      <c r="F555" s="9"/>
      <c r="G555" s="7"/>
      <c r="H555" s="8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4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/>
      <c r="GY555" s="3"/>
      <c r="GZ555" s="3"/>
      <c r="HA555" s="3"/>
      <c r="HB555" s="3"/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3"/>
      <c r="HQ555" s="3"/>
      <c r="HR555" s="3"/>
      <c r="HS555" s="3"/>
      <c r="HT555" s="5"/>
    </row>
    <row r="556" spans="1:228" s="183" customFormat="1">
      <c r="A556" s="1"/>
      <c r="B556" s="2"/>
      <c r="C556" s="2"/>
      <c r="D556" s="7"/>
      <c r="E556" s="9"/>
      <c r="F556" s="9"/>
      <c r="G556" s="7"/>
      <c r="H556" s="8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  <c r="ED556" s="3"/>
      <c r="EE556" s="3"/>
      <c r="EF556" s="3"/>
      <c r="EG556" s="3"/>
      <c r="EH556" s="3"/>
      <c r="EI556" s="4"/>
      <c r="EJ556" s="3"/>
      <c r="EK556" s="3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3"/>
      <c r="EW556" s="3"/>
      <c r="EX556" s="3"/>
      <c r="EY556" s="3"/>
      <c r="EZ556" s="3"/>
      <c r="FA556" s="3"/>
      <c r="FB556" s="3"/>
      <c r="FC556" s="3"/>
      <c r="FD556" s="3"/>
      <c r="FE556" s="3"/>
      <c r="FF556" s="3"/>
      <c r="FG556" s="3"/>
      <c r="FH556" s="3"/>
      <c r="FI556" s="3"/>
      <c r="FJ556" s="3"/>
      <c r="FK556" s="3"/>
      <c r="FL556" s="3"/>
      <c r="FM556" s="3"/>
      <c r="FN556" s="3"/>
      <c r="FO556" s="3"/>
      <c r="FP556" s="3"/>
      <c r="FQ556" s="3"/>
      <c r="FR556" s="3"/>
      <c r="FS556" s="3"/>
      <c r="FT556" s="3"/>
      <c r="FU556" s="3"/>
      <c r="FV556" s="3"/>
      <c r="FW556" s="3"/>
      <c r="FX556" s="3"/>
      <c r="FY556" s="3"/>
      <c r="FZ556" s="3"/>
      <c r="GA556" s="3"/>
      <c r="GB556" s="3"/>
      <c r="GC556" s="3"/>
      <c r="GD556" s="3"/>
      <c r="GE556" s="3"/>
      <c r="GF556" s="3"/>
      <c r="GG556" s="3"/>
      <c r="GH556" s="3"/>
      <c r="GI556" s="3"/>
      <c r="GJ556" s="3"/>
      <c r="GK556" s="3"/>
      <c r="GL556" s="3"/>
      <c r="GM556" s="3"/>
      <c r="GN556" s="3"/>
      <c r="GO556" s="3"/>
      <c r="GP556" s="3"/>
      <c r="GQ556" s="3"/>
      <c r="GR556" s="3"/>
      <c r="GS556" s="3"/>
      <c r="GT556" s="3"/>
      <c r="GU556" s="3"/>
      <c r="GV556" s="3"/>
      <c r="GW556" s="3"/>
      <c r="GX556" s="3"/>
      <c r="GY556" s="3"/>
      <c r="GZ556" s="3"/>
      <c r="HA556" s="3"/>
      <c r="HB556" s="3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3"/>
      <c r="HQ556" s="3"/>
      <c r="HR556" s="3"/>
      <c r="HS556" s="3"/>
      <c r="HT556" s="5"/>
    </row>
    <row r="557" spans="1:228" s="183" customFormat="1">
      <c r="A557" s="1"/>
      <c r="B557" s="2"/>
      <c r="C557" s="2"/>
      <c r="D557" s="7"/>
      <c r="E557" s="9"/>
      <c r="F557" s="9"/>
      <c r="G557" s="7"/>
      <c r="H557" s="8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  <c r="ED557" s="3"/>
      <c r="EE557" s="3"/>
      <c r="EF557" s="3"/>
      <c r="EG557" s="3"/>
      <c r="EH557" s="3"/>
      <c r="EI557" s="4"/>
      <c r="EJ557" s="3"/>
      <c r="EK557" s="3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3"/>
      <c r="EW557" s="3"/>
      <c r="EX557" s="3"/>
      <c r="EY557" s="3"/>
      <c r="EZ557" s="3"/>
      <c r="FA557" s="3"/>
      <c r="FB557" s="3"/>
      <c r="FC557" s="3"/>
      <c r="FD557" s="3"/>
      <c r="FE557" s="3"/>
      <c r="FF557" s="3"/>
      <c r="FG557" s="3"/>
      <c r="FH557" s="3"/>
      <c r="FI557" s="3"/>
      <c r="FJ557" s="3"/>
      <c r="FK557" s="3"/>
      <c r="FL557" s="3"/>
      <c r="FM557" s="3"/>
      <c r="FN557" s="3"/>
      <c r="FO557" s="3"/>
      <c r="FP557" s="3"/>
      <c r="FQ557" s="3"/>
      <c r="FR557" s="3"/>
      <c r="FS557" s="3"/>
      <c r="FT557" s="3"/>
      <c r="FU557" s="3"/>
      <c r="FV557" s="3"/>
      <c r="FW557" s="3"/>
      <c r="FX557" s="3"/>
      <c r="FY557" s="3"/>
      <c r="FZ557" s="3"/>
      <c r="GA557" s="3"/>
      <c r="GB557" s="3"/>
      <c r="GC557" s="3"/>
      <c r="GD557" s="3"/>
      <c r="GE557" s="3"/>
      <c r="GF557" s="3"/>
      <c r="GG557" s="3"/>
      <c r="GH557" s="3"/>
      <c r="GI557" s="3"/>
      <c r="GJ557" s="3"/>
      <c r="GK557" s="3"/>
      <c r="GL557" s="3"/>
      <c r="GM557" s="3"/>
      <c r="GN557" s="3"/>
      <c r="GO557" s="3"/>
      <c r="GP557" s="3"/>
      <c r="GQ557" s="3"/>
      <c r="GR557" s="3"/>
      <c r="GS557" s="3"/>
      <c r="GT557" s="3"/>
      <c r="GU557" s="3"/>
      <c r="GV557" s="3"/>
      <c r="GW557" s="3"/>
      <c r="GX557" s="3"/>
      <c r="GY557" s="3"/>
      <c r="GZ557" s="3"/>
      <c r="HA557" s="3"/>
      <c r="HB557" s="3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3"/>
      <c r="HQ557" s="3"/>
      <c r="HR557" s="3"/>
      <c r="HS557" s="3"/>
      <c r="HT557" s="5"/>
    </row>
    <row r="558" spans="1:228" s="183" customFormat="1">
      <c r="A558" s="1"/>
      <c r="B558" s="2"/>
      <c r="C558" s="2"/>
      <c r="D558" s="7"/>
      <c r="E558" s="9"/>
      <c r="F558" s="9"/>
      <c r="G558" s="7"/>
      <c r="H558" s="8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  <c r="ED558" s="3"/>
      <c r="EE558" s="3"/>
      <c r="EF558" s="3"/>
      <c r="EG558" s="3"/>
      <c r="EH558" s="3"/>
      <c r="EI558" s="4"/>
      <c r="EJ558" s="3"/>
      <c r="EK558" s="3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3"/>
      <c r="EW558" s="3"/>
      <c r="EX558" s="3"/>
      <c r="EY558" s="3"/>
      <c r="EZ558" s="3"/>
      <c r="FA558" s="3"/>
      <c r="FB558" s="3"/>
      <c r="FC558" s="3"/>
      <c r="FD558" s="3"/>
      <c r="FE558" s="3"/>
      <c r="FF558" s="3"/>
      <c r="FG558" s="3"/>
      <c r="FH558" s="3"/>
      <c r="FI558" s="3"/>
      <c r="FJ558" s="3"/>
      <c r="FK558" s="3"/>
      <c r="FL558" s="3"/>
      <c r="FM558" s="3"/>
      <c r="FN558" s="3"/>
      <c r="FO558" s="3"/>
      <c r="FP558" s="3"/>
      <c r="FQ558" s="3"/>
      <c r="FR558" s="3"/>
      <c r="FS558" s="3"/>
      <c r="FT558" s="3"/>
      <c r="FU558" s="3"/>
      <c r="FV558" s="3"/>
      <c r="FW558" s="3"/>
      <c r="FX558" s="3"/>
      <c r="FY558" s="3"/>
      <c r="FZ558" s="3"/>
      <c r="GA558" s="3"/>
      <c r="GB558" s="3"/>
      <c r="GC558" s="3"/>
      <c r="GD558" s="3"/>
      <c r="GE558" s="3"/>
      <c r="GF558" s="3"/>
      <c r="GG558" s="3"/>
      <c r="GH558" s="3"/>
      <c r="GI558" s="3"/>
      <c r="GJ558" s="3"/>
      <c r="GK558" s="3"/>
      <c r="GL558" s="3"/>
      <c r="GM558" s="3"/>
      <c r="GN558" s="3"/>
      <c r="GO558" s="3"/>
      <c r="GP558" s="3"/>
      <c r="GQ558" s="3"/>
      <c r="GR558" s="3"/>
      <c r="GS558" s="3"/>
      <c r="GT558" s="3"/>
      <c r="GU558" s="3"/>
      <c r="GV558" s="3"/>
      <c r="GW558" s="3"/>
      <c r="GX558" s="3"/>
      <c r="GY558" s="3"/>
      <c r="GZ558" s="3"/>
      <c r="HA558" s="3"/>
      <c r="HB558" s="3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3"/>
      <c r="HQ558" s="3"/>
      <c r="HR558" s="3"/>
      <c r="HS558" s="3"/>
      <c r="HT558" s="5"/>
    </row>
    <row r="559" spans="1:228" s="183" customFormat="1">
      <c r="A559" s="1"/>
      <c r="B559" s="2"/>
      <c r="C559" s="2"/>
      <c r="D559" s="7"/>
      <c r="E559" s="9"/>
      <c r="F559" s="9"/>
      <c r="G559" s="7"/>
      <c r="H559" s="8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  <c r="ED559" s="3"/>
      <c r="EE559" s="3"/>
      <c r="EF559" s="3"/>
      <c r="EG559" s="3"/>
      <c r="EH559" s="3"/>
      <c r="EI559" s="4"/>
      <c r="EJ559" s="3"/>
      <c r="EK559" s="3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3"/>
      <c r="EW559" s="3"/>
      <c r="EX559" s="3"/>
      <c r="EY559" s="3"/>
      <c r="EZ559" s="3"/>
      <c r="FA559" s="3"/>
      <c r="FB559" s="3"/>
      <c r="FC559" s="3"/>
      <c r="FD559" s="3"/>
      <c r="FE559" s="3"/>
      <c r="FF559" s="3"/>
      <c r="FG559" s="3"/>
      <c r="FH559" s="3"/>
      <c r="FI559" s="3"/>
      <c r="FJ559" s="3"/>
      <c r="FK559" s="3"/>
      <c r="FL559" s="3"/>
      <c r="FM559" s="3"/>
      <c r="FN559" s="3"/>
      <c r="FO559" s="3"/>
      <c r="FP559" s="3"/>
      <c r="FQ559" s="3"/>
      <c r="FR559" s="3"/>
      <c r="FS559" s="3"/>
      <c r="FT559" s="3"/>
      <c r="FU559" s="3"/>
      <c r="FV559" s="3"/>
      <c r="FW559" s="3"/>
      <c r="FX559" s="3"/>
      <c r="FY559" s="3"/>
      <c r="FZ559" s="3"/>
      <c r="GA559" s="3"/>
      <c r="GB559" s="3"/>
      <c r="GC559" s="3"/>
      <c r="GD559" s="3"/>
      <c r="GE559" s="3"/>
      <c r="GF559" s="3"/>
      <c r="GG559" s="3"/>
      <c r="GH559" s="3"/>
      <c r="GI559" s="3"/>
      <c r="GJ559" s="3"/>
      <c r="GK559" s="3"/>
      <c r="GL559" s="3"/>
      <c r="GM559" s="3"/>
      <c r="GN559" s="3"/>
      <c r="GO559" s="3"/>
      <c r="GP559" s="3"/>
      <c r="GQ559" s="3"/>
      <c r="GR559" s="3"/>
      <c r="GS559" s="3"/>
      <c r="GT559" s="3"/>
      <c r="GU559" s="3"/>
      <c r="GV559" s="3"/>
      <c r="GW559" s="3"/>
      <c r="GX559" s="3"/>
      <c r="GY559" s="3"/>
      <c r="GZ559" s="3"/>
      <c r="HA559" s="3"/>
      <c r="HB559" s="3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3"/>
      <c r="HQ559" s="3"/>
      <c r="HR559" s="3"/>
      <c r="HS559" s="3"/>
      <c r="HT559" s="5"/>
    </row>
    <row r="560" spans="1:228" s="183" customFormat="1">
      <c r="A560" s="1"/>
      <c r="B560" s="2"/>
      <c r="C560" s="2"/>
      <c r="D560" s="7"/>
      <c r="E560" s="9"/>
      <c r="F560" s="9"/>
      <c r="G560" s="7"/>
      <c r="H560" s="8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  <c r="ED560" s="3"/>
      <c r="EE560" s="3"/>
      <c r="EF560" s="3"/>
      <c r="EG560" s="3"/>
      <c r="EH560" s="3"/>
      <c r="EI560" s="4"/>
      <c r="EJ560" s="3"/>
      <c r="EK560" s="3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3"/>
      <c r="EW560" s="3"/>
      <c r="EX560" s="3"/>
      <c r="EY560" s="3"/>
      <c r="EZ560" s="3"/>
      <c r="FA560" s="3"/>
      <c r="FB560" s="3"/>
      <c r="FC560" s="3"/>
      <c r="FD560" s="3"/>
      <c r="FE560" s="3"/>
      <c r="FF560" s="3"/>
      <c r="FG560" s="3"/>
      <c r="FH560" s="3"/>
      <c r="FI560" s="3"/>
      <c r="FJ560" s="3"/>
      <c r="FK560" s="3"/>
      <c r="FL560" s="3"/>
      <c r="FM560" s="3"/>
      <c r="FN560" s="3"/>
      <c r="FO560" s="3"/>
      <c r="FP560" s="3"/>
      <c r="FQ560" s="3"/>
      <c r="FR560" s="3"/>
      <c r="FS560" s="3"/>
      <c r="FT560" s="3"/>
      <c r="FU560" s="3"/>
      <c r="FV560" s="3"/>
      <c r="FW560" s="3"/>
      <c r="FX560" s="3"/>
      <c r="FY560" s="3"/>
      <c r="FZ560" s="3"/>
      <c r="GA560" s="3"/>
      <c r="GB560" s="3"/>
      <c r="GC560" s="3"/>
      <c r="GD560" s="3"/>
      <c r="GE560" s="3"/>
      <c r="GF560" s="3"/>
      <c r="GG560" s="3"/>
      <c r="GH560" s="3"/>
      <c r="GI560" s="3"/>
      <c r="GJ560" s="3"/>
      <c r="GK560" s="3"/>
      <c r="GL560" s="3"/>
      <c r="GM560" s="3"/>
      <c r="GN560" s="3"/>
      <c r="GO560" s="3"/>
      <c r="GP560" s="3"/>
      <c r="GQ560" s="3"/>
      <c r="GR560" s="3"/>
      <c r="GS560" s="3"/>
      <c r="GT560" s="3"/>
      <c r="GU560" s="3"/>
      <c r="GV560" s="3"/>
      <c r="GW560" s="3"/>
      <c r="GX560" s="3"/>
      <c r="GY560" s="3"/>
      <c r="GZ560" s="3"/>
      <c r="HA560" s="3"/>
      <c r="HB560" s="3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3"/>
      <c r="HQ560" s="3"/>
      <c r="HR560" s="3"/>
      <c r="HS560" s="3"/>
      <c r="HT560" s="5"/>
    </row>
    <row r="561" spans="1:228" s="183" customFormat="1">
      <c r="A561" s="1"/>
      <c r="B561" s="2"/>
      <c r="C561" s="2"/>
      <c r="D561" s="7"/>
      <c r="E561" s="9"/>
      <c r="F561" s="9"/>
      <c r="G561" s="7"/>
      <c r="H561" s="8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4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/>
      <c r="GY561" s="3"/>
      <c r="GZ561" s="3"/>
      <c r="HA561" s="3"/>
      <c r="HB561" s="3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3"/>
      <c r="HQ561" s="3"/>
      <c r="HR561" s="3"/>
      <c r="HS561" s="3"/>
      <c r="HT561" s="5"/>
    </row>
    <row r="562" spans="1:228" s="183" customFormat="1">
      <c r="A562" s="1"/>
      <c r="B562" s="2"/>
      <c r="C562" s="2"/>
      <c r="D562" s="7"/>
      <c r="E562" s="9"/>
      <c r="F562" s="9"/>
      <c r="G562" s="7"/>
      <c r="H562" s="8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  <c r="ED562" s="3"/>
      <c r="EE562" s="3"/>
      <c r="EF562" s="3"/>
      <c r="EG562" s="3"/>
      <c r="EH562" s="3"/>
      <c r="EI562" s="4"/>
      <c r="EJ562" s="3"/>
      <c r="EK562" s="3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3"/>
      <c r="EW562" s="3"/>
      <c r="EX562" s="3"/>
      <c r="EY562" s="3"/>
      <c r="EZ562" s="3"/>
      <c r="FA562" s="3"/>
      <c r="FB562" s="3"/>
      <c r="FC562" s="3"/>
      <c r="FD562" s="3"/>
      <c r="FE562" s="3"/>
      <c r="FF562" s="3"/>
      <c r="FG562" s="3"/>
      <c r="FH562" s="3"/>
      <c r="FI562" s="3"/>
      <c r="FJ562" s="3"/>
      <c r="FK562" s="3"/>
      <c r="FL562" s="3"/>
      <c r="FM562" s="3"/>
      <c r="FN562" s="3"/>
      <c r="FO562" s="3"/>
      <c r="FP562" s="3"/>
      <c r="FQ562" s="3"/>
      <c r="FR562" s="3"/>
      <c r="FS562" s="3"/>
      <c r="FT562" s="3"/>
      <c r="FU562" s="3"/>
      <c r="FV562" s="3"/>
      <c r="FW562" s="3"/>
      <c r="FX562" s="3"/>
      <c r="FY562" s="3"/>
      <c r="FZ562" s="3"/>
      <c r="GA562" s="3"/>
      <c r="GB562" s="3"/>
      <c r="GC562" s="3"/>
      <c r="GD562" s="3"/>
      <c r="GE562" s="3"/>
      <c r="GF562" s="3"/>
      <c r="GG562" s="3"/>
      <c r="GH562" s="3"/>
      <c r="GI562" s="3"/>
      <c r="GJ562" s="3"/>
      <c r="GK562" s="3"/>
      <c r="GL562" s="3"/>
      <c r="GM562" s="3"/>
      <c r="GN562" s="3"/>
      <c r="GO562" s="3"/>
      <c r="GP562" s="3"/>
      <c r="GQ562" s="3"/>
      <c r="GR562" s="3"/>
      <c r="GS562" s="3"/>
      <c r="GT562" s="3"/>
      <c r="GU562" s="3"/>
      <c r="GV562" s="3"/>
      <c r="GW562" s="3"/>
      <c r="GX562" s="3"/>
      <c r="GY562" s="3"/>
      <c r="GZ562" s="3"/>
      <c r="HA562" s="3"/>
      <c r="HB562" s="3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3"/>
      <c r="HQ562" s="3"/>
      <c r="HR562" s="3"/>
      <c r="HS562" s="3"/>
      <c r="HT562" s="5"/>
    </row>
    <row r="563" spans="1:228" s="183" customFormat="1">
      <c r="A563" s="1"/>
      <c r="B563" s="2"/>
      <c r="C563" s="2"/>
      <c r="D563" s="7"/>
      <c r="E563" s="9"/>
      <c r="F563" s="9"/>
      <c r="G563" s="7"/>
      <c r="H563" s="8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  <c r="ED563" s="3"/>
      <c r="EE563" s="3"/>
      <c r="EF563" s="3"/>
      <c r="EG563" s="3"/>
      <c r="EH563" s="3"/>
      <c r="EI563" s="4"/>
      <c r="EJ563" s="3"/>
      <c r="EK563" s="3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3"/>
      <c r="EW563" s="3"/>
      <c r="EX563" s="3"/>
      <c r="EY563" s="3"/>
      <c r="EZ563" s="3"/>
      <c r="FA563" s="3"/>
      <c r="FB563" s="3"/>
      <c r="FC563" s="3"/>
      <c r="FD563" s="3"/>
      <c r="FE563" s="3"/>
      <c r="FF563" s="3"/>
      <c r="FG563" s="3"/>
      <c r="FH563" s="3"/>
      <c r="FI563" s="3"/>
      <c r="FJ563" s="3"/>
      <c r="FK563" s="3"/>
      <c r="FL563" s="3"/>
      <c r="FM563" s="3"/>
      <c r="FN563" s="3"/>
      <c r="FO563" s="3"/>
      <c r="FP563" s="3"/>
      <c r="FQ563" s="3"/>
      <c r="FR563" s="3"/>
      <c r="FS563" s="3"/>
      <c r="FT563" s="3"/>
      <c r="FU563" s="3"/>
      <c r="FV563" s="3"/>
      <c r="FW563" s="3"/>
      <c r="FX563" s="3"/>
      <c r="FY563" s="3"/>
      <c r="FZ563" s="3"/>
      <c r="GA563" s="3"/>
      <c r="GB563" s="3"/>
      <c r="GC563" s="3"/>
      <c r="GD563" s="3"/>
      <c r="GE563" s="3"/>
      <c r="GF563" s="3"/>
      <c r="GG563" s="3"/>
      <c r="GH563" s="3"/>
      <c r="GI563" s="3"/>
      <c r="GJ563" s="3"/>
      <c r="GK563" s="3"/>
      <c r="GL563" s="3"/>
      <c r="GM563" s="3"/>
      <c r="GN563" s="3"/>
      <c r="GO563" s="3"/>
      <c r="GP563" s="3"/>
      <c r="GQ563" s="3"/>
      <c r="GR563" s="3"/>
      <c r="GS563" s="3"/>
      <c r="GT563" s="3"/>
      <c r="GU563" s="3"/>
      <c r="GV563" s="3"/>
      <c r="GW563" s="3"/>
      <c r="GX563" s="3"/>
      <c r="GY563" s="3"/>
      <c r="GZ563" s="3"/>
      <c r="HA563" s="3"/>
      <c r="HB563" s="3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3"/>
      <c r="HQ563" s="3"/>
      <c r="HR563" s="3"/>
      <c r="HS563" s="3"/>
      <c r="HT563" s="5"/>
    </row>
    <row r="564" spans="1:228" s="183" customFormat="1">
      <c r="A564" s="1"/>
      <c r="B564" s="2"/>
      <c r="C564" s="2"/>
      <c r="D564" s="7"/>
      <c r="E564" s="9"/>
      <c r="F564" s="9"/>
      <c r="G564" s="7"/>
      <c r="H564" s="8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4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3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/>
      <c r="GY564" s="3"/>
      <c r="GZ564" s="3"/>
      <c r="HA564" s="3"/>
      <c r="HB564" s="3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3"/>
      <c r="HQ564" s="3"/>
      <c r="HR564" s="3"/>
      <c r="HS564" s="3"/>
      <c r="HT564" s="5"/>
    </row>
    <row r="565" spans="1:228" s="183" customFormat="1">
      <c r="A565" s="1"/>
      <c r="B565" s="2"/>
      <c r="C565" s="2"/>
      <c r="D565" s="7"/>
      <c r="E565" s="9"/>
      <c r="F565" s="9"/>
      <c r="G565" s="7"/>
      <c r="H565" s="8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  <c r="ED565" s="3"/>
      <c r="EE565" s="3"/>
      <c r="EF565" s="3"/>
      <c r="EG565" s="3"/>
      <c r="EH565" s="3"/>
      <c r="EI565" s="4"/>
      <c r="EJ565" s="3"/>
      <c r="EK565" s="3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3"/>
      <c r="EW565" s="3"/>
      <c r="EX565" s="3"/>
      <c r="EY565" s="3"/>
      <c r="EZ565" s="3"/>
      <c r="FA565" s="3"/>
      <c r="FB565" s="3"/>
      <c r="FC565" s="3"/>
      <c r="FD565" s="3"/>
      <c r="FE565" s="3"/>
      <c r="FF565" s="3"/>
      <c r="FG565" s="3"/>
      <c r="FH565" s="3"/>
      <c r="FI565" s="3"/>
      <c r="FJ565" s="3"/>
      <c r="FK565" s="3"/>
      <c r="FL565" s="3"/>
      <c r="FM565" s="3"/>
      <c r="FN565" s="3"/>
      <c r="FO565" s="3"/>
      <c r="FP565" s="3"/>
      <c r="FQ565" s="3"/>
      <c r="FR565" s="3"/>
      <c r="FS565" s="3"/>
      <c r="FT565" s="3"/>
      <c r="FU565" s="3"/>
      <c r="FV565" s="3"/>
      <c r="FW565" s="3"/>
      <c r="FX565" s="3"/>
      <c r="FY565" s="3"/>
      <c r="FZ565" s="3"/>
      <c r="GA565" s="3"/>
      <c r="GB565" s="3"/>
      <c r="GC565" s="3"/>
      <c r="GD565" s="3"/>
      <c r="GE565" s="3"/>
      <c r="GF565" s="3"/>
      <c r="GG565" s="3"/>
      <c r="GH565" s="3"/>
      <c r="GI565" s="3"/>
      <c r="GJ565" s="3"/>
      <c r="GK565" s="3"/>
      <c r="GL565" s="3"/>
      <c r="GM565" s="3"/>
      <c r="GN565" s="3"/>
      <c r="GO565" s="3"/>
      <c r="GP565" s="3"/>
      <c r="GQ565" s="3"/>
      <c r="GR565" s="3"/>
      <c r="GS565" s="3"/>
      <c r="GT565" s="3"/>
      <c r="GU565" s="3"/>
      <c r="GV565" s="3"/>
      <c r="GW565" s="3"/>
      <c r="GX565" s="3"/>
      <c r="GY565" s="3"/>
      <c r="GZ565" s="3"/>
      <c r="HA565" s="3"/>
      <c r="HB565" s="3"/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3"/>
      <c r="HQ565" s="3"/>
      <c r="HR565" s="3"/>
      <c r="HS565" s="3"/>
      <c r="HT565" s="5"/>
    </row>
    <row r="566" spans="1:228" s="183" customFormat="1">
      <c r="A566" s="1"/>
      <c r="B566" s="2"/>
      <c r="C566" s="2"/>
      <c r="D566" s="7"/>
      <c r="E566" s="9"/>
      <c r="F566" s="9"/>
      <c r="G566" s="7"/>
      <c r="H566" s="8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  <c r="ED566" s="3"/>
      <c r="EE566" s="3"/>
      <c r="EF566" s="3"/>
      <c r="EG566" s="3"/>
      <c r="EH566" s="3"/>
      <c r="EI566" s="4"/>
      <c r="EJ566" s="3"/>
      <c r="EK566" s="3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3"/>
      <c r="EW566" s="3"/>
      <c r="EX566" s="3"/>
      <c r="EY566" s="3"/>
      <c r="EZ566" s="3"/>
      <c r="FA566" s="3"/>
      <c r="FB566" s="3"/>
      <c r="FC566" s="3"/>
      <c r="FD566" s="3"/>
      <c r="FE566" s="3"/>
      <c r="FF566" s="3"/>
      <c r="FG566" s="3"/>
      <c r="FH566" s="3"/>
      <c r="FI566" s="3"/>
      <c r="FJ566" s="3"/>
      <c r="FK566" s="3"/>
      <c r="FL566" s="3"/>
      <c r="FM566" s="3"/>
      <c r="FN566" s="3"/>
      <c r="FO566" s="3"/>
      <c r="FP566" s="3"/>
      <c r="FQ566" s="3"/>
      <c r="FR566" s="3"/>
      <c r="FS566" s="3"/>
      <c r="FT566" s="3"/>
      <c r="FU566" s="3"/>
      <c r="FV566" s="3"/>
      <c r="FW566" s="3"/>
      <c r="FX566" s="3"/>
      <c r="FY566" s="3"/>
      <c r="FZ566" s="3"/>
      <c r="GA566" s="3"/>
      <c r="GB566" s="3"/>
      <c r="GC566" s="3"/>
      <c r="GD566" s="3"/>
      <c r="GE566" s="3"/>
      <c r="GF566" s="3"/>
      <c r="GG566" s="3"/>
      <c r="GH566" s="3"/>
      <c r="GI566" s="3"/>
      <c r="GJ566" s="3"/>
      <c r="GK566" s="3"/>
      <c r="GL566" s="3"/>
      <c r="GM566" s="3"/>
      <c r="GN566" s="3"/>
      <c r="GO566" s="3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3"/>
      <c r="HQ566" s="3"/>
      <c r="HR566" s="3"/>
      <c r="HS566" s="3"/>
      <c r="HT566" s="5"/>
    </row>
    <row r="567" spans="1:228" s="183" customFormat="1">
      <c r="A567" s="1"/>
      <c r="B567" s="2"/>
      <c r="C567" s="2"/>
      <c r="D567" s="7"/>
      <c r="E567" s="9"/>
      <c r="F567" s="9"/>
      <c r="G567" s="7"/>
      <c r="H567" s="8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4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3"/>
      <c r="HQ567" s="3"/>
      <c r="HR567" s="3"/>
      <c r="HS567" s="3"/>
      <c r="HT567" s="5"/>
    </row>
    <row r="568" spans="1:228" s="183" customFormat="1">
      <c r="A568" s="1"/>
      <c r="B568" s="2"/>
      <c r="C568" s="2"/>
      <c r="D568" s="7"/>
      <c r="E568" s="9"/>
      <c r="F568" s="9"/>
      <c r="G568" s="7"/>
      <c r="H568" s="8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  <c r="ED568" s="3"/>
      <c r="EE568" s="3"/>
      <c r="EF568" s="3"/>
      <c r="EG568" s="3"/>
      <c r="EH568" s="3"/>
      <c r="EI568" s="4"/>
      <c r="EJ568" s="3"/>
      <c r="EK568" s="3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3"/>
      <c r="EW568" s="3"/>
      <c r="EX568" s="3"/>
      <c r="EY568" s="3"/>
      <c r="EZ568" s="3"/>
      <c r="FA568" s="3"/>
      <c r="FB568" s="3"/>
      <c r="FC568" s="3"/>
      <c r="FD568" s="3"/>
      <c r="FE568" s="3"/>
      <c r="FF568" s="3"/>
      <c r="FG568" s="3"/>
      <c r="FH568" s="3"/>
      <c r="FI568" s="3"/>
      <c r="FJ568" s="3"/>
      <c r="FK568" s="3"/>
      <c r="FL568" s="3"/>
      <c r="FM568" s="3"/>
      <c r="FN568" s="3"/>
      <c r="FO568" s="3"/>
      <c r="FP568" s="3"/>
      <c r="FQ568" s="3"/>
      <c r="FR568" s="3"/>
      <c r="FS568" s="3"/>
      <c r="FT568" s="3"/>
      <c r="FU568" s="3"/>
      <c r="FV568" s="3"/>
      <c r="FW568" s="3"/>
      <c r="FX568" s="3"/>
      <c r="FY568" s="3"/>
      <c r="FZ568" s="3"/>
      <c r="GA568" s="3"/>
      <c r="GB568" s="3"/>
      <c r="GC568" s="3"/>
      <c r="GD568" s="3"/>
      <c r="GE568" s="3"/>
      <c r="GF568" s="3"/>
      <c r="GG568" s="3"/>
      <c r="GH568" s="3"/>
      <c r="GI568" s="3"/>
      <c r="GJ568" s="3"/>
      <c r="GK568" s="3"/>
      <c r="GL568" s="3"/>
      <c r="GM568" s="3"/>
      <c r="GN568" s="3"/>
      <c r="GO568" s="3"/>
      <c r="GP568" s="3"/>
      <c r="GQ568" s="3"/>
      <c r="GR568" s="3"/>
      <c r="GS568" s="3"/>
      <c r="GT568" s="3"/>
      <c r="GU568" s="3"/>
      <c r="GV568" s="3"/>
      <c r="GW568" s="3"/>
      <c r="GX568" s="3"/>
      <c r="GY568" s="3"/>
      <c r="GZ568" s="3"/>
      <c r="HA568" s="3"/>
      <c r="HB568" s="3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3"/>
      <c r="HQ568" s="3"/>
      <c r="HR568" s="3"/>
      <c r="HS568" s="3"/>
      <c r="HT568" s="5"/>
    </row>
    <row r="569" spans="1:228" s="183" customFormat="1">
      <c r="A569" s="1"/>
      <c r="B569" s="2"/>
      <c r="C569" s="2"/>
      <c r="D569" s="7"/>
      <c r="E569" s="9"/>
      <c r="F569" s="9"/>
      <c r="G569" s="7"/>
      <c r="H569" s="8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  <c r="ED569" s="3"/>
      <c r="EE569" s="3"/>
      <c r="EF569" s="3"/>
      <c r="EG569" s="3"/>
      <c r="EH569" s="3"/>
      <c r="EI569" s="4"/>
      <c r="EJ569" s="3"/>
      <c r="EK569" s="3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3"/>
      <c r="EW569" s="3"/>
      <c r="EX569" s="3"/>
      <c r="EY569" s="3"/>
      <c r="EZ569" s="3"/>
      <c r="FA569" s="3"/>
      <c r="FB569" s="3"/>
      <c r="FC569" s="3"/>
      <c r="FD569" s="3"/>
      <c r="FE569" s="3"/>
      <c r="FF569" s="3"/>
      <c r="FG569" s="3"/>
      <c r="FH569" s="3"/>
      <c r="FI569" s="3"/>
      <c r="FJ569" s="3"/>
      <c r="FK569" s="3"/>
      <c r="FL569" s="3"/>
      <c r="FM569" s="3"/>
      <c r="FN569" s="3"/>
      <c r="FO569" s="3"/>
      <c r="FP569" s="3"/>
      <c r="FQ569" s="3"/>
      <c r="FR569" s="3"/>
      <c r="FS569" s="3"/>
      <c r="FT569" s="3"/>
      <c r="FU569" s="3"/>
      <c r="FV569" s="3"/>
      <c r="FW569" s="3"/>
      <c r="FX569" s="3"/>
      <c r="FY569" s="3"/>
      <c r="FZ569" s="3"/>
      <c r="GA569" s="3"/>
      <c r="GB569" s="3"/>
      <c r="GC569" s="3"/>
      <c r="GD569" s="3"/>
      <c r="GE569" s="3"/>
      <c r="GF569" s="3"/>
      <c r="GG569" s="3"/>
      <c r="GH569" s="3"/>
      <c r="GI569" s="3"/>
      <c r="GJ569" s="3"/>
      <c r="GK569" s="3"/>
      <c r="GL569" s="3"/>
      <c r="GM569" s="3"/>
      <c r="GN569" s="3"/>
      <c r="GO569" s="3"/>
      <c r="GP569" s="3"/>
      <c r="GQ569" s="3"/>
      <c r="GR569" s="3"/>
      <c r="GS569" s="3"/>
      <c r="GT569" s="3"/>
      <c r="GU569" s="3"/>
      <c r="GV569" s="3"/>
      <c r="GW569" s="3"/>
      <c r="GX569" s="3"/>
      <c r="GY569" s="3"/>
      <c r="GZ569" s="3"/>
      <c r="HA569" s="3"/>
      <c r="HB569" s="3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3"/>
      <c r="HQ569" s="3"/>
      <c r="HR569" s="3"/>
      <c r="HS569" s="3"/>
      <c r="HT569" s="5"/>
    </row>
    <row r="570" spans="1:228" s="183" customFormat="1">
      <c r="A570" s="1"/>
      <c r="B570" s="2"/>
      <c r="C570" s="2"/>
      <c r="D570" s="7"/>
      <c r="E570" s="9"/>
      <c r="F570" s="9"/>
      <c r="G570" s="7"/>
      <c r="H570" s="8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  <c r="ED570" s="3"/>
      <c r="EE570" s="3"/>
      <c r="EF570" s="3"/>
      <c r="EG570" s="3"/>
      <c r="EH570" s="3"/>
      <c r="EI570" s="4"/>
      <c r="EJ570" s="3"/>
      <c r="EK570" s="3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3"/>
      <c r="EW570" s="3"/>
      <c r="EX570" s="3"/>
      <c r="EY570" s="3"/>
      <c r="EZ570" s="3"/>
      <c r="FA570" s="3"/>
      <c r="FB570" s="3"/>
      <c r="FC570" s="3"/>
      <c r="FD570" s="3"/>
      <c r="FE570" s="3"/>
      <c r="FF570" s="3"/>
      <c r="FG570" s="3"/>
      <c r="FH570" s="3"/>
      <c r="FI570" s="3"/>
      <c r="FJ570" s="3"/>
      <c r="FK570" s="3"/>
      <c r="FL570" s="3"/>
      <c r="FM570" s="3"/>
      <c r="FN570" s="3"/>
      <c r="FO570" s="3"/>
      <c r="FP570" s="3"/>
      <c r="FQ570" s="3"/>
      <c r="FR570" s="3"/>
      <c r="FS570" s="3"/>
      <c r="FT570" s="3"/>
      <c r="FU570" s="3"/>
      <c r="FV570" s="3"/>
      <c r="FW570" s="3"/>
      <c r="FX570" s="3"/>
      <c r="FY570" s="3"/>
      <c r="FZ570" s="3"/>
      <c r="GA570" s="3"/>
      <c r="GB570" s="3"/>
      <c r="GC570" s="3"/>
      <c r="GD570" s="3"/>
      <c r="GE570" s="3"/>
      <c r="GF570" s="3"/>
      <c r="GG570" s="3"/>
      <c r="GH570" s="3"/>
      <c r="GI570" s="3"/>
      <c r="GJ570" s="3"/>
      <c r="GK570" s="3"/>
      <c r="GL570" s="3"/>
      <c r="GM570" s="3"/>
      <c r="GN570" s="3"/>
      <c r="GO570" s="3"/>
      <c r="GP570" s="3"/>
      <c r="GQ570" s="3"/>
      <c r="GR570" s="3"/>
      <c r="GS570" s="3"/>
      <c r="GT570" s="3"/>
      <c r="GU570" s="3"/>
      <c r="GV570" s="3"/>
      <c r="GW570" s="3"/>
      <c r="GX570" s="3"/>
      <c r="GY570" s="3"/>
      <c r="GZ570" s="3"/>
      <c r="HA570" s="3"/>
      <c r="HB570" s="3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3"/>
      <c r="HQ570" s="3"/>
      <c r="HR570" s="3"/>
      <c r="HS570" s="3"/>
      <c r="HT570" s="5"/>
    </row>
    <row r="571" spans="1:228" s="183" customFormat="1">
      <c r="A571" s="1"/>
      <c r="B571" s="2"/>
      <c r="C571" s="2"/>
      <c r="D571" s="7"/>
      <c r="E571" s="9"/>
      <c r="F571" s="9"/>
      <c r="G571" s="7"/>
      <c r="H571" s="8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  <c r="ED571" s="3"/>
      <c r="EE571" s="3"/>
      <c r="EF571" s="3"/>
      <c r="EG571" s="3"/>
      <c r="EH571" s="3"/>
      <c r="EI571" s="4"/>
      <c r="EJ571" s="3"/>
      <c r="EK571" s="3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3"/>
      <c r="EW571" s="3"/>
      <c r="EX571" s="3"/>
      <c r="EY571" s="3"/>
      <c r="EZ571" s="3"/>
      <c r="FA571" s="3"/>
      <c r="FB571" s="3"/>
      <c r="FC571" s="3"/>
      <c r="FD571" s="3"/>
      <c r="FE571" s="3"/>
      <c r="FF571" s="3"/>
      <c r="FG571" s="3"/>
      <c r="FH571" s="3"/>
      <c r="FI571" s="3"/>
      <c r="FJ571" s="3"/>
      <c r="FK571" s="3"/>
      <c r="FL571" s="3"/>
      <c r="FM571" s="3"/>
      <c r="FN571" s="3"/>
      <c r="FO571" s="3"/>
      <c r="FP571" s="3"/>
      <c r="FQ571" s="3"/>
      <c r="FR571" s="3"/>
      <c r="FS571" s="3"/>
      <c r="FT571" s="3"/>
      <c r="FU571" s="3"/>
      <c r="FV571" s="3"/>
      <c r="FW571" s="3"/>
      <c r="FX571" s="3"/>
      <c r="FY571" s="3"/>
      <c r="FZ571" s="3"/>
      <c r="GA571" s="3"/>
      <c r="GB571" s="3"/>
      <c r="GC571" s="3"/>
      <c r="GD571" s="3"/>
      <c r="GE571" s="3"/>
      <c r="GF571" s="3"/>
      <c r="GG571" s="3"/>
      <c r="GH571" s="3"/>
      <c r="GI571" s="3"/>
      <c r="GJ571" s="3"/>
      <c r="GK571" s="3"/>
      <c r="GL571" s="3"/>
      <c r="GM571" s="3"/>
      <c r="GN571" s="3"/>
      <c r="GO571" s="3"/>
      <c r="GP571" s="3"/>
      <c r="GQ571" s="3"/>
      <c r="GR571" s="3"/>
      <c r="GS571" s="3"/>
      <c r="GT571" s="3"/>
      <c r="GU571" s="3"/>
      <c r="GV571" s="3"/>
      <c r="GW571" s="3"/>
      <c r="GX571" s="3"/>
      <c r="GY571" s="3"/>
      <c r="GZ571" s="3"/>
      <c r="HA571" s="3"/>
      <c r="HB571" s="3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3"/>
      <c r="HQ571" s="3"/>
      <c r="HR571" s="3"/>
      <c r="HS571" s="3"/>
      <c r="HT571" s="5"/>
    </row>
    <row r="572" spans="1:228" s="183" customFormat="1">
      <c r="A572" s="1"/>
      <c r="B572" s="2"/>
      <c r="C572" s="2"/>
      <c r="D572" s="7"/>
      <c r="E572" s="9"/>
      <c r="F572" s="9"/>
      <c r="G572" s="7"/>
      <c r="H572" s="8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4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/>
      <c r="GY572" s="3"/>
      <c r="GZ572" s="3"/>
      <c r="HA572" s="3"/>
      <c r="HB572" s="3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3"/>
      <c r="HQ572" s="3"/>
      <c r="HR572" s="3"/>
      <c r="HS572" s="3"/>
      <c r="HT572" s="5"/>
    </row>
    <row r="573" spans="1:228" s="183" customFormat="1">
      <c r="A573" s="1"/>
      <c r="B573" s="2"/>
      <c r="C573" s="2"/>
      <c r="D573" s="7"/>
      <c r="E573" s="9"/>
      <c r="F573" s="9"/>
      <c r="G573" s="7"/>
      <c r="H573" s="8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  <c r="ED573" s="3"/>
      <c r="EE573" s="3"/>
      <c r="EF573" s="3"/>
      <c r="EG573" s="3"/>
      <c r="EH573" s="3"/>
      <c r="EI573" s="4"/>
      <c r="EJ573" s="3"/>
      <c r="EK573" s="3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3"/>
      <c r="EW573" s="3"/>
      <c r="EX573" s="3"/>
      <c r="EY573" s="3"/>
      <c r="EZ573" s="3"/>
      <c r="FA573" s="3"/>
      <c r="FB573" s="3"/>
      <c r="FC573" s="3"/>
      <c r="FD573" s="3"/>
      <c r="FE573" s="3"/>
      <c r="FF573" s="3"/>
      <c r="FG573" s="3"/>
      <c r="FH573" s="3"/>
      <c r="FI573" s="3"/>
      <c r="FJ573" s="3"/>
      <c r="FK573" s="3"/>
      <c r="FL573" s="3"/>
      <c r="FM573" s="3"/>
      <c r="FN573" s="3"/>
      <c r="FO573" s="3"/>
      <c r="FP573" s="3"/>
      <c r="FQ573" s="3"/>
      <c r="FR573" s="3"/>
      <c r="FS573" s="3"/>
      <c r="FT573" s="3"/>
      <c r="FU573" s="3"/>
      <c r="FV573" s="3"/>
      <c r="FW573" s="3"/>
      <c r="FX573" s="3"/>
      <c r="FY573" s="3"/>
      <c r="FZ573" s="3"/>
      <c r="GA573" s="3"/>
      <c r="GB573" s="3"/>
      <c r="GC573" s="3"/>
      <c r="GD573" s="3"/>
      <c r="GE573" s="3"/>
      <c r="GF573" s="3"/>
      <c r="GG573" s="3"/>
      <c r="GH573" s="3"/>
      <c r="GI573" s="3"/>
      <c r="GJ573" s="3"/>
      <c r="GK573" s="3"/>
      <c r="GL573" s="3"/>
      <c r="GM573" s="3"/>
      <c r="GN573" s="3"/>
      <c r="GO573" s="3"/>
      <c r="GP573" s="3"/>
      <c r="GQ573" s="3"/>
      <c r="GR573" s="3"/>
      <c r="GS573" s="3"/>
      <c r="GT573" s="3"/>
      <c r="GU573" s="3"/>
      <c r="GV573" s="3"/>
      <c r="GW573" s="3"/>
      <c r="GX573" s="3"/>
      <c r="GY573" s="3"/>
      <c r="GZ573" s="3"/>
      <c r="HA573" s="3"/>
      <c r="HB573" s="3"/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3"/>
      <c r="HQ573" s="3"/>
      <c r="HR573" s="3"/>
      <c r="HS573" s="3"/>
      <c r="HT573" s="5"/>
    </row>
    <row r="574" spans="1:228" s="183" customFormat="1">
      <c r="A574" s="1"/>
      <c r="B574" s="2"/>
      <c r="C574" s="2"/>
      <c r="D574" s="7"/>
      <c r="E574" s="9"/>
      <c r="F574" s="9"/>
      <c r="G574" s="7"/>
      <c r="H574" s="8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  <c r="ED574" s="3"/>
      <c r="EE574" s="3"/>
      <c r="EF574" s="3"/>
      <c r="EG574" s="3"/>
      <c r="EH574" s="3"/>
      <c r="EI574" s="4"/>
      <c r="EJ574" s="3"/>
      <c r="EK574" s="3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3"/>
      <c r="EW574" s="3"/>
      <c r="EX574" s="3"/>
      <c r="EY574" s="3"/>
      <c r="EZ574" s="3"/>
      <c r="FA574" s="3"/>
      <c r="FB574" s="3"/>
      <c r="FC574" s="3"/>
      <c r="FD574" s="3"/>
      <c r="FE574" s="3"/>
      <c r="FF574" s="3"/>
      <c r="FG574" s="3"/>
      <c r="FH574" s="3"/>
      <c r="FI574" s="3"/>
      <c r="FJ574" s="3"/>
      <c r="FK574" s="3"/>
      <c r="FL574" s="3"/>
      <c r="FM574" s="3"/>
      <c r="FN574" s="3"/>
      <c r="FO574" s="3"/>
      <c r="FP574" s="3"/>
      <c r="FQ574" s="3"/>
      <c r="FR574" s="3"/>
      <c r="FS574" s="3"/>
      <c r="FT574" s="3"/>
      <c r="FU574" s="3"/>
      <c r="FV574" s="3"/>
      <c r="FW574" s="3"/>
      <c r="FX574" s="3"/>
      <c r="FY574" s="3"/>
      <c r="FZ574" s="3"/>
      <c r="GA574" s="3"/>
      <c r="GB574" s="3"/>
      <c r="GC574" s="3"/>
      <c r="GD574" s="3"/>
      <c r="GE574" s="3"/>
      <c r="GF574" s="3"/>
      <c r="GG574" s="3"/>
      <c r="GH574" s="3"/>
      <c r="GI574" s="3"/>
      <c r="GJ574" s="3"/>
      <c r="GK574" s="3"/>
      <c r="GL574" s="3"/>
      <c r="GM574" s="3"/>
      <c r="GN574" s="3"/>
      <c r="GO574" s="3"/>
      <c r="GP574" s="3"/>
      <c r="GQ574" s="3"/>
      <c r="GR574" s="3"/>
      <c r="GS574" s="3"/>
      <c r="GT574" s="3"/>
      <c r="GU574" s="3"/>
      <c r="GV574" s="3"/>
      <c r="GW574" s="3"/>
      <c r="GX574" s="3"/>
      <c r="GY574" s="3"/>
      <c r="GZ574" s="3"/>
      <c r="HA574" s="3"/>
      <c r="HB574" s="3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3"/>
      <c r="HQ574" s="3"/>
      <c r="HR574" s="3"/>
      <c r="HS574" s="3"/>
      <c r="HT574" s="5"/>
    </row>
    <row r="575" spans="1:228" s="183" customFormat="1">
      <c r="A575" s="1"/>
      <c r="B575" s="2"/>
      <c r="C575" s="2"/>
      <c r="D575" s="7"/>
      <c r="E575" s="9"/>
      <c r="F575" s="9"/>
      <c r="G575" s="7"/>
      <c r="H575" s="8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  <c r="ED575" s="3"/>
      <c r="EE575" s="3"/>
      <c r="EF575" s="3"/>
      <c r="EG575" s="3"/>
      <c r="EH575" s="3"/>
      <c r="EI575" s="4"/>
      <c r="EJ575" s="3"/>
      <c r="EK575" s="3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3"/>
      <c r="EW575" s="3"/>
      <c r="EX575" s="3"/>
      <c r="EY575" s="3"/>
      <c r="EZ575" s="3"/>
      <c r="FA575" s="3"/>
      <c r="FB575" s="3"/>
      <c r="FC575" s="3"/>
      <c r="FD575" s="3"/>
      <c r="FE575" s="3"/>
      <c r="FF575" s="3"/>
      <c r="FG575" s="3"/>
      <c r="FH575" s="3"/>
      <c r="FI575" s="3"/>
      <c r="FJ575" s="3"/>
      <c r="FK575" s="3"/>
      <c r="FL575" s="3"/>
      <c r="FM575" s="3"/>
      <c r="FN575" s="3"/>
      <c r="FO575" s="3"/>
      <c r="FP575" s="3"/>
      <c r="FQ575" s="3"/>
      <c r="FR575" s="3"/>
      <c r="FS575" s="3"/>
      <c r="FT575" s="3"/>
      <c r="FU575" s="3"/>
      <c r="FV575" s="3"/>
      <c r="FW575" s="3"/>
      <c r="FX575" s="3"/>
      <c r="FY575" s="3"/>
      <c r="FZ575" s="3"/>
      <c r="GA575" s="3"/>
      <c r="GB575" s="3"/>
      <c r="GC575" s="3"/>
      <c r="GD575" s="3"/>
      <c r="GE575" s="3"/>
      <c r="GF575" s="3"/>
      <c r="GG575" s="3"/>
      <c r="GH575" s="3"/>
      <c r="GI575" s="3"/>
      <c r="GJ575" s="3"/>
      <c r="GK575" s="3"/>
      <c r="GL575" s="3"/>
      <c r="GM575" s="3"/>
      <c r="GN575" s="3"/>
      <c r="GO575" s="3"/>
      <c r="GP575" s="3"/>
      <c r="GQ575" s="3"/>
      <c r="GR575" s="3"/>
      <c r="GS575" s="3"/>
      <c r="GT575" s="3"/>
      <c r="GU575" s="3"/>
      <c r="GV575" s="3"/>
      <c r="GW575" s="3"/>
      <c r="GX575" s="3"/>
      <c r="GY575" s="3"/>
      <c r="GZ575" s="3"/>
      <c r="HA575" s="3"/>
      <c r="HB575" s="3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3"/>
      <c r="HQ575" s="3"/>
      <c r="HR575" s="3"/>
      <c r="HS575" s="3"/>
      <c r="HT575" s="5"/>
    </row>
    <row r="576" spans="1:228" s="183" customFormat="1">
      <c r="A576" s="1"/>
      <c r="B576" s="2"/>
      <c r="C576" s="2"/>
      <c r="D576" s="7"/>
      <c r="E576" s="9"/>
      <c r="F576" s="9"/>
      <c r="G576" s="7"/>
      <c r="H576" s="8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  <c r="ED576" s="3"/>
      <c r="EE576" s="3"/>
      <c r="EF576" s="3"/>
      <c r="EG576" s="3"/>
      <c r="EH576" s="3"/>
      <c r="EI576" s="4"/>
      <c r="EJ576" s="3"/>
      <c r="EK576" s="3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3"/>
      <c r="EW576" s="3"/>
      <c r="EX576" s="3"/>
      <c r="EY576" s="3"/>
      <c r="EZ576" s="3"/>
      <c r="FA576" s="3"/>
      <c r="FB576" s="3"/>
      <c r="FC576" s="3"/>
      <c r="FD576" s="3"/>
      <c r="FE576" s="3"/>
      <c r="FF576" s="3"/>
      <c r="FG576" s="3"/>
      <c r="FH576" s="3"/>
      <c r="FI576" s="3"/>
      <c r="FJ576" s="3"/>
      <c r="FK576" s="3"/>
      <c r="FL576" s="3"/>
      <c r="FM576" s="3"/>
      <c r="FN576" s="3"/>
      <c r="FO576" s="3"/>
      <c r="FP576" s="3"/>
      <c r="FQ576" s="3"/>
      <c r="FR576" s="3"/>
      <c r="FS576" s="3"/>
      <c r="FT576" s="3"/>
      <c r="FU576" s="3"/>
      <c r="FV576" s="3"/>
      <c r="FW576" s="3"/>
      <c r="FX576" s="3"/>
      <c r="FY576" s="3"/>
      <c r="FZ576" s="3"/>
      <c r="GA576" s="3"/>
      <c r="GB576" s="3"/>
      <c r="GC576" s="3"/>
      <c r="GD576" s="3"/>
      <c r="GE576" s="3"/>
      <c r="GF576" s="3"/>
      <c r="GG576" s="3"/>
      <c r="GH576" s="3"/>
      <c r="GI576" s="3"/>
      <c r="GJ576" s="3"/>
      <c r="GK576" s="3"/>
      <c r="GL576" s="3"/>
      <c r="GM576" s="3"/>
      <c r="GN576" s="3"/>
      <c r="GO576" s="3"/>
      <c r="GP576" s="3"/>
      <c r="GQ576" s="3"/>
      <c r="GR576" s="3"/>
      <c r="GS576" s="3"/>
      <c r="GT576" s="3"/>
      <c r="GU576" s="3"/>
      <c r="GV576" s="3"/>
      <c r="GW576" s="3"/>
      <c r="GX576" s="3"/>
      <c r="GY576" s="3"/>
      <c r="GZ576" s="3"/>
      <c r="HA576" s="3"/>
      <c r="HB576" s="3"/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3"/>
      <c r="HQ576" s="3"/>
      <c r="HR576" s="3"/>
      <c r="HS576" s="3"/>
      <c r="HT576" s="5"/>
    </row>
    <row r="577" spans="1:228" s="183" customFormat="1">
      <c r="A577" s="1"/>
      <c r="B577" s="2"/>
      <c r="C577" s="2"/>
      <c r="D577" s="7"/>
      <c r="E577" s="9"/>
      <c r="F577" s="9"/>
      <c r="G577" s="7"/>
      <c r="H577" s="8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4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/>
      <c r="GY577" s="3"/>
      <c r="GZ577" s="3"/>
      <c r="HA577" s="3"/>
      <c r="HB577" s="3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3"/>
      <c r="HQ577" s="3"/>
      <c r="HR577" s="3"/>
      <c r="HS577" s="3"/>
      <c r="HT577" s="5"/>
    </row>
    <row r="578" spans="1:228" s="183" customFormat="1">
      <c r="A578" s="1"/>
      <c r="B578" s="2"/>
      <c r="C578" s="2"/>
      <c r="D578" s="7"/>
      <c r="E578" s="9"/>
      <c r="F578" s="9"/>
      <c r="G578" s="7"/>
      <c r="H578" s="8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4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/>
      <c r="GY578" s="3"/>
      <c r="GZ578" s="3"/>
      <c r="HA578" s="3"/>
      <c r="HB578" s="3"/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3"/>
      <c r="HQ578" s="3"/>
      <c r="HR578" s="3"/>
      <c r="HS578" s="3"/>
      <c r="HT578" s="5"/>
    </row>
    <row r="579" spans="1:228" s="183" customFormat="1">
      <c r="A579" s="1"/>
      <c r="B579" s="2"/>
      <c r="C579" s="2"/>
      <c r="D579" s="7"/>
      <c r="E579" s="9"/>
      <c r="F579" s="9"/>
      <c r="G579" s="7"/>
      <c r="H579" s="8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  <c r="ED579" s="3"/>
      <c r="EE579" s="3"/>
      <c r="EF579" s="3"/>
      <c r="EG579" s="3"/>
      <c r="EH579" s="3"/>
      <c r="EI579" s="4"/>
      <c r="EJ579" s="3"/>
      <c r="EK579" s="3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3"/>
      <c r="EW579" s="3"/>
      <c r="EX579" s="3"/>
      <c r="EY579" s="3"/>
      <c r="EZ579" s="3"/>
      <c r="FA579" s="3"/>
      <c r="FB579" s="3"/>
      <c r="FC579" s="3"/>
      <c r="FD579" s="3"/>
      <c r="FE579" s="3"/>
      <c r="FF579" s="3"/>
      <c r="FG579" s="3"/>
      <c r="FH579" s="3"/>
      <c r="FI579" s="3"/>
      <c r="FJ579" s="3"/>
      <c r="FK579" s="3"/>
      <c r="FL579" s="3"/>
      <c r="FM579" s="3"/>
      <c r="FN579" s="3"/>
      <c r="FO579" s="3"/>
      <c r="FP579" s="3"/>
      <c r="FQ579" s="3"/>
      <c r="FR579" s="3"/>
      <c r="FS579" s="3"/>
      <c r="FT579" s="3"/>
      <c r="FU579" s="3"/>
      <c r="FV579" s="3"/>
      <c r="FW579" s="3"/>
      <c r="FX579" s="3"/>
      <c r="FY579" s="3"/>
      <c r="FZ579" s="3"/>
      <c r="GA579" s="3"/>
      <c r="GB579" s="3"/>
      <c r="GC579" s="3"/>
      <c r="GD579" s="3"/>
      <c r="GE579" s="3"/>
      <c r="GF579" s="3"/>
      <c r="GG579" s="3"/>
      <c r="GH579" s="3"/>
      <c r="GI579" s="3"/>
      <c r="GJ579" s="3"/>
      <c r="GK579" s="3"/>
      <c r="GL579" s="3"/>
      <c r="GM579" s="3"/>
      <c r="GN579" s="3"/>
      <c r="GO579" s="3"/>
      <c r="GP579" s="3"/>
      <c r="GQ579" s="3"/>
      <c r="GR579" s="3"/>
      <c r="GS579" s="3"/>
      <c r="GT579" s="3"/>
      <c r="GU579" s="3"/>
      <c r="GV579" s="3"/>
      <c r="GW579" s="3"/>
      <c r="GX579" s="3"/>
      <c r="GY579" s="3"/>
      <c r="GZ579" s="3"/>
      <c r="HA579" s="3"/>
      <c r="HB579" s="3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3"/>
      <c r="HQ579" s="3"/>
      <c r="HR579" s="3"/>
      <c r="HS579" s="3"/>
      <c r="HT579" s="5"/>
    </row>
    <row r="580" spans="1:228" s="183" customFormat="1">
      <c r="A580" s="1"/>
      <c r="B580" s="2"/>
      <c r="C580" s="2"/>
      <c r="D580" s="7"/>
      <c r="E580" s="9"/>
      <c r="F580" s="9"/>
      <c r="G580" s="7"/>
      <c r="H580" s="8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  <c r="ED580" s="3"/>
      <c r="EE580" s="3"/>
      <c r="EF580" s="3"/>
      <c r="EG580" s="3"/>
      <c r="EH580" s="3"/>
      <c r="EI580" s="4"/>
      <c r="EJ580" s="3"/>
      <c r="EK580" s="3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3"/>
      <c r="EW580" s="3"/>
      <c r="EX580" s="3"/>
      <c r="EY580" s="3"/>
      <c r="EZ580" s="3"/>
      <c r="FA580" s="3"/>
      <c r="FB580" s="3"/>
      <c r="FC580" s="3"/>
      <c r="FD580" s="3"/>
      <c r="FE580" s="3"/>
      <c r="FF580" s="3"/>
      <c r="FG580" s="3"/>
      <c r="FH580" s="3"/>
      <c r="FI580" s="3"/>
      <c r="FJ580" s="3"/>
      <c r="FK580" s="3"/>
      <c r="FL580" s="3"/>
      <c r="FM580" s="3"/>
      <c r="FN580" s="3"/>
      <c r="FO580" s="3"/>
      <c r="FP580" s="3"/>
      <c r="FQ580" s="3"/>
      <c r="FR580" s="3"/>
      <c r="FS580" s="3"/>
      <c r="FT580" s="3"/>
      <c r="FU580" s="3"/>
      <c r="FV580" s="3"/>
      <c r="FW580" s="3"/>
      <c r="FX580" s="3"/>
      <c r="FY580" s="3"/>
      <c r="FZ580" s="3"/>
      <c r="GA580" s="3"/>
      <c r="GB580" s="3"/>
      <c r="GC580" s="3"/>
      <c r="GD580" s="3"/>
      <c r="GE580" s="3"/>
      <c r="GF580" s="3"/>
      <c r="GG580" s="3"/>
      <c r="GH580" s="3"/>
      <c r="GI580" s="3"/>
      <c r="GJ580" s="3"/>
      <c r="GK580" s="3"/>
      <c r="GL580" s="3"/>
      <c r="GM580" s="3"/>
      <c r="GN580" s="3"/>
      <c r="GO580" s="3"/>
      <c r="GP580" s="3"/>
      <c r="GQ580" s="3"/>
      <c r="GR580" s="3"/>
      <c r="GS580" s="3"/>
      <c r="GT580" s="3"/>
      <c r="GU580" s="3"/>
      <c r="GV580" s="3"/>
      <c r="GW580" s="3"/>
      <c r="GX580" s="3"/>
      <c r="GY580" s="3"/>
      <c r="GZ580" s="3"/>
      <c r="HA580" s="3"/>
      <c r="HB580" s="3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3"/>
      <c r="HQ580" s="3"/>
      <c r="HR580" s="3"/>
      <c r="HS580" s="3"/>
      <c r="HT580" s="5"/>
    </row>
    <row r="581" spans="1:228" s="183" customFormat="1">
      <c r="A581" s="1"/>
      <c r="B581" s="2"/>
      <c r="C581" s="2"/>
      <c r="D581" s="7"/>
      <c r="E581" s="9"/>
      <c r="F581" s="9"/>
      <c r="G581" s="7"/>
      <c r="H581" s="8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4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/>
      <c r="GY581" s="3"/>
      <c r="GZ581" s="3"/>
      <c r="HA581" s="3"/>
      <c r="HB581" s="3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3"/>
      <c r="HQ581" s="3"/>
      <c r="HR581" s="3"/>
      <c r="HS581" s="3"/>
      <c r="HT581" s="5"/>
    </row>
    <row r="582" spans="1:228" s="183" customFormat="1">
      <c r="A582" s="1"/>
      <c r="B582" s="2"/>
      <c r="C582" s="2"/>
      <c r="D582" s="7"/>
      <c r="E582" s="9"/>
      <c r="F582" s="9"/>
      <c r="G582" s="7"/>
      <c r="H582" s="8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  <c r="ED582" s="3"/>
      <c r="EE582" s="3"/>
      <c r="EF582" s="3"/>
      <c r="EG582" s="3"/>
      <c r="EH582" s="3"/>
      <c r="EI582" s="4"/>
      <c r="EJ582" s="3"/>
      <c r="EK582" s="3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3"/>
      <c r="EW582" s="3"/>
      <c r="EX582" s="3"/>
      <c r="EY582" s="3"/>
      <c r="EZ582" s="3"/>
      <c r="FA582" s="3"/>
      <c r="FB582" s="3"/>
      <c r="FC582" s="3"/>
      <c r="FD582" s="3"/>
      <c r="FE582" s="3"/>
      <c r="FF582" s="3"/>
      <c r="FG582" s="3"/>
      <c r="FH582" s="3"/>
      <c r="FI582" s="3"/>
      <c r="FJ582" s="3"/>
      <c r="FK582" s="3"/>
      <c r="FL582" s="3"/>
      <c r="FM582" s="3"/>
      <c r="FN582" s="3"/>
      <c r="FO582" s="3"/>
      <c r="FP582" s="3"/>
      <c r="FQ582" s="3"/>
      <c r="FR582" s="3"/>
      <c r="FS582" s="3"/>
      <c r="FT582" s="3"/>
      <c r="FU582" s="3"/>
      <c r="FV582" s="3"/>
      <c r="FW582" s="3"/>
      <c r="FX582" s="3"/>
      <c r="FY582" s="3"/>
      <c r="FZ582" s="3"/>
      <c r="GA582" s="3"/>
      <c r="GB582" s="3"/>
      <c r="GC582" s="3"/>
      <c r="GD582" s="3"/>
      <c r="GE582" s="3"/>
      <c r="GF582" s="3"/>
      <c r="GG582" s="3"/>
      <c r="GH582" s="3"/>
      <c r="GI582" s="3"/>
      <c r="GJ582" s="3"/>
      <c r="GK582" s="3"/>
      <c r="GL582" s="3"/>
      <c r="GM582" s="3"/>
      <c r="GN582" s="3"/>
      <c r="GO582" s="3"/>
      <c r="GP582" s="3"/>
      <c r="GQ582" s="3"/>
      <c r="GR582" s="3"/>
      <c r="GS582" s="3"/>
      <c r="GT582" s="3"/>
      <c r="GU582" s="3"/>
      <c r="GV582" s="3"/>
      <c r="GW582" s="3"/>
      <c r="GX582" s="3"/>
      <c r="GY582" s="3"/>
      <c r="GZ582" s="3"/>
      <c r="HA582" s="3"/>
      <c r="HB582" s="3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3"/>
      <c r="HQ582" s="3"/>
      <c r="HR582" s="3"/>
      <c r="HS582" s="3"/>
      <c r="HT582" s="5"/>
    </row>
    <row r="583" spans="1:228" s="183" customFormat="1">
      <c r="A583" s="1"/>
      <c r="B583" s="2"/>
      <c r="C583" s="2"/>
      <c r="D583" s="7"/>
      <c r="E583" s="9"/>
      <c r="F583" s="9"/>
      <c r="G583" s="7"/>
      <c r="H583" s="8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  <c r="ED583" s="3"/>
      <c r="EE583" s="3"/>
      <c r="EF583" s="3"/>
      <c r="EG583" s="3"/>
      <c r="EH583" s="3"/>
      <c r="EI583" s="4"/>
      <c r="EJ583" s="3"/>
      <c r="EK583" s="3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3"/>
      <c r="EW583" s="3"/>
      <c r="EX583" s="3"/>
      <c r="EY583" s="3"/>
      <c r="EZ583" s="3"/>
      <c r="FA583" s="3"/>
      <c r="FB583" s="3"/>
      <c r="FC583" s="3"/>
      <c r="FD583" s="3"/>
      <c r="FE583" s="3"/>
      <c r="FF583" s="3"/>
      <c r="FG583" s="3"/>
      <c r="FH583" s="3"/>
      <c r="FI583" s="3"/>
      <c r="FJ583" s="3"/>
      <c r="FK583" s="3"/>
      <c r="FL583" s="3"/>
      <c r="FM583" s="3"/>
      <c r="FN583" s="3"/>
      <c r="FO583" s="3"/>
      <c r="FP583" s="3"/>
      <c r="FQ583" s="3"/>
      <c r="FR583" s="3"/>
      <c r="FS583" s="3"/>
      <c r="FT583" s="3"/>
      <c r="FU583" s="3"/>
      <c r="FV583" s="3"/>
      <c r="FW583" s="3"/>
      <c r="FX583" s="3"/>
      <c r="FY583" s="3"/>
      <c r="FZ583" s="3"/>
      <c r="GA583" s="3"/>
      <c r="GB583" s="3"/>
      <c r="GC583" s="3"/>
      <c r="GD583" s="3"/>
      <c r="GE583" s="3"/>
      <c r="GF583" s="3"/>
      <c r="GG583" s="3"/>
      <c r="GH583" s="3"/>
      <c r="GI583" s="3"/>
      <c r="GJ583" s="3"/>
      <c r="GK583" s="3"/>
      <c r="GL583" s="3"/>
      <c r="GM583" s="3"/>
      <c r="GN583" s="3"/>
      <c r="GO583" s="3"/>
      <c r="GP583" s="3"/>
      <c r="GQ583" s="3"/>
      <c r="GR583" s="3"/>
      <c r="GS583" s="3"/>
      <c r="GT583" s="3"/>
      <c r="GU583" s="3"/>
      <c r="GV583" s="3"/>
      <c r="GW583" s="3"/>
      <c r="GX583" s="3"/>
      <c r="GY583" s="3"/>
      <c r="GZ583" s="3"/>
      <c r="HA583" s="3"/>
      <c r="HB583" s="3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3"/>
      <c r="HQ583" s="3"/>
      <c r="HR583" s="3"/>
      <c r="HS583" s="3"/>
      <c r="HT583" s="5"/>
    </row>
    <row r="584" spans="1:228" s="183" customFormat="1">
      <c r="A584" s="1"/>
      <c r="B584" s="2"/>
      <c r="C584" s="2"/>
      <c r="D584" s="7"/>
      <c r="E584" s="9"/>
      <c r="F584" s="9"/>
      <c r="G584" s="7"/>
      <c r="H584" s="8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  <c r="ED584" s="3"/>
      <c r="EE584" s="3"/>
      <c r="EF584" s="3"/>
      <c r="EG584" s="3"/>
      <c r="EH584" s="3"/>
      <c r="EI584" s="4"/>
      <c r="EJ584" s="3"/>
      <c r="EK584" s="3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3"/>
      <c r="EW584" s="3"/>
      <c r="EX584" s="3"/>
      <c r="EY584" s="3"/>
      <c r="EZ584" s="3"/>
      <c r="FA584" s="3"/>
      <c r="FB584" s="3"/>
      <c r="FC584" s="3"/>
      <c r="FD584" s="3"/>
      <c r="FE584" s="3"/>
      <c r="FF584" s="3"/>
      <c r="FG584" s="3"/>
      <c r="FH584" s="3"/>
      <c r="FI584" s="3"/>
      <c r="FJ584" s="3"/>
      <c r="FK584" s="3"/>
      <c r="FL584" s="3"/>
      <c r="FM584" s="3"/>
      <c r="FN584" s="3"/>
      <c r="FO584" s="3"/>
      <c r="FP584" s="3"/>
      <c r="FQ584" s="3"/>
      <c r="FR584" s="3"/>
      <c r="FS584" s="3"/>
      <c r="FT584" s="3"/>
      <c r="FU584" s="3"/>
      <c r="FV584" s="3"/>
      <c r="FW584" s="3"/>
      <c r="FX584" s="3"/>
      <c r="FY584" s="3"/>
      <c r="FZ584" s="3"/>
      <c r="GA584" s="3"/>
      <c r="GB584" s="3"/>
      <c r="GC584" s="3"/>
      <c r="GD584" s="3"/>
      <c r="GE584" s="3"/>
      <c r="GF584" s="3"/>
      <c r="GG584" s="3"/>
      <c r="GH584" s="3"/>
      <c r="GI584" s="3"/>
      <c r="GJ584" s="3"/>
      <c r="GK584" s="3"/>
      <c r="GL584" s="3"/>
      <c r="GM584" s="3"/>
      <c r="GN584" s="3"/>
      <c r="GO584" s="3"/>
      <c r="GP584" s="3"/>
      <c r="GQ584" s="3"/>
      <c r="GR584" s="3"/>
      <c r="GS584" s="3"/>
      <c r="GT584" s="3"/>
      <c r="GU584" s="3"/>
      <c r="GV584" s="3"/>
      <c r="GW584" s="3"/>
      <c r="GX584" s="3"/>
      <c r="GY584" s="3"/>
      <c r="GZ584" s="3"/>
      <c r="HA584" s="3"/>
      <c r="HB584" s="3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3"/>
      <c r="HQ584" s="3"/>
      <c r="HR584" s="3"/>
      <c r="HS584" s="3"/>
      <c r="HT584" s="5"/>
    </row>
    <row r="585" spans="1:228" s="183" customFormat="1">
      <c r="A585" s="1"/>
      <c r="B585" s="2"/>
      <c r="C585" s="2"/>
      <c r="D585" s="7"/>
      <c r="E585" s="9"/>
      <c r="F585" s="9"/>
      <c r="G585" s="7"/>
      <c r="H585" s="8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4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/>
      <c r="GY585" s="3"/>
      <c r="GZ585" s="3"/>
      <c r="HA585" s="3"/>
      <c r="HB585" s="3"/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3"/>
      <c r="HQ585" s="3"/>
      <c r="HR585" s="3"/>
      <c r="HS585" s="3"/>
      <c r="HT585" s="5"/>
    </row>
    <row r="586" spans="1:228" s="183" customFormat="1">
      <c r="A586" s="1"/>
      <c r="B586" s="2"/>
      <c r="C586" s="2"/>
      <c r="D586" s="7"/>
      <c r="E586" s="9"/>
      <c r="F586" s="9"/>
      <c r="G586" s="7"/>
      <c r="H586" s="8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  <c r="ED586" s="3"/>
      <c r="EE586" s="3"/>
      <c r="EF586" s="3"/>
      <c r="EG586" s="3"/>
      <c r="EH586" s="3"/>
      <c r="EI586" s="4"/>
      <c r="EJ586" s="3"/>
      <c r="EK586" s="3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3"/>
      <c r="EW586" s="3"/>
      <c r="EX586" s="3"/>
      <c r="EY586" s="3"/>
      <c r="EZ586" s="3"/>
      <c r="FA586" s="3"/>
      <c r="FB586" s="3"/>
      <c r="FC586" s="3"/>
      <c r="FD586" s="3"/>
      <c r="FE586" s="3"/>
      <c r="FF586" s="3"/>
      <c r="FG586" s="3"/>
      <c r="FH586" s="3"/>
      <c r="FI586" s="3"/>
      <c r="FJ586" s="3"/>
      <c r="FK586" s="3"/>
      <c r="FL586" s="3"/>
      <c r="FM586" s="3"/>
      <c r="FN586" s="3"/>
      <c r="FO586" s="3"/>
      <c r="FP586" s="3"/>
      <c r="FQ586" s="3"/>
      <c r="FR586" s="3"/>
      <c r="FS586" s="3"/>
      <c r="FT586" s="3"/>
      <c r="FU586" s="3"/>
      <c r="FV586" s="3"/>
      <c r="FW586" s="3"/>
      <c r="FX586" s="3"/>
      <c r="FY586" s="3"/>
      <c r="FZ586" s="3"/>
      <c r="GA586" s="3"/>
      <c r="GB586" s="3"/>
      <c r="GC586" s="3"/>
      <c r="GD586" s="3"/>
      <c r="GE586" s="3"/>
      <c r="GF586" s="3"/>
      <c r="GG586" s="3"/>
      <c r="GH586" s="3"/>
      <c r="GI586" s="3"/>
      <c r="GJ586" s="3"/>
      <c r="GK586" s="3"/>
      <c r="GL586" s="3"/>
      <c r="GM586" s="3"/>
      <c r="GN586" s="3"/>
      <c r="GO586" s="3"/>
      <c r="GP586" s="3"/>
      <c r="GQ586" s="3"/>
      <c r="GR586" s="3"/>
      <c r="GS586" s="3"/>
      <c r="GT586" s="3"/>
      <c r="GU586" s="3"/>
      <c r="GV586" s="3"/>
      <c r="GW586" s="3"/>
      <c r="GX586" s="3"/>
      <c r="GY586" s="3"/>
      <c r="GZ586" s="3"/>
      <c r="HA586" s="3"/>
      <c r="HB586" s="3"/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3"/>
      <c r="HQ586" s="3"/>
      <c r="HR586" s="3"/>
      <c r="HS586" s="3"/>
      <c r="HT586" s="5"/>
    </row>
    <row r="587" spans="1:228" s="183" customFormat="1">
      <c r="A587" s="1"/>
      <c r="B587" s="2"/>
      <c r="C587" s="2"/>
      <c r="D587" s="7"/>
      <c r="E587" s="9"/>
      <c r="F587" s="9"/>
      <c r="G587" s="7"/>
      <c r="H587" s="8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  <c r="ED587" s="3"/>
      <c r="EE587" s="3"/>
      <c r="EF587" s="3"/>
      <c r="EG587" s="3"/>
      <c r="EH587" s="3"/>
      <c r="EI587" s="4"/>
      <c r="EJ587" s="3"/>
      <c r="EK587" s="3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3"/>
      <c r="EW587" s="3"/>
      <c r="EX587" s="3"/>
      <c r="EY587" s="3"/>
      <c r="EZ587" s="3"/>
      <c r="FA587" s="3"/>
      <c r="FB587" s="3"/>
      <c r="FC587" s="3"/>
      <c r="FD587" s="3"/>
      <c r="FE587" s="3"/>
      <c r="FF587" s="3"/>
      <c r="FG587" s="3"/>
      <c r="FH587" s="3"/>
      <c r="FI587" s="3"/>
      <c r="FJ587" s="3"/>
      <c r="FK587" s="3"/>
      <c r="FL587" s="3"/>
      <c r="FM587" s="3"/>
      <c r="FN587" s="3"/>
      <c r="FO587" s="3"/>
      <c r="FP587" s="3"/>
      <c r="FQ587" s="3"/>
      <c r="FR587" s="3"/>
      <c r="FS587" s="3"/>
      <c r="FT587" s="3"/>
      <c r="FU587" s="3"/>
      <c r="FV587" s="3"/>
      <c r="FW587" s="3"/>
      <c r="FX587" s="3"/>
      <c r="FY587" s="3"/>
      <c r="FZ587" s="3"/>
      <c r="GA587" s="3"/>
      <c r="GB587" s="3"/>
      <c r="GC587" s="3"/>
      <c r="GD587" s="3"/>
      <c r="GE587" s="3"/>
      <c r="GF587" s="3"/>
      <c r="GG587" s="3"/>
      <c r="GH587" s="3"/>
      <c r="GI587" s="3"/>
      <c r="GJ587" s="3"/>
      <c r="GK587" s="3"/>
      <c r="GL587" s="3"/>
      <c r="GM587" s="3"/>
      <c r="GN587" s="3"/>
      <c r="GO587" s="3"/>
      <c r="GP587" s="3"/>
      <c r="GQ587" s="3"/>
      <c r="GR587" s="3"/>
      <c r="GS587" s="3"/>
      <c r="GT587" s="3"/>
      <c r="GU587" s="3"/>
      <c r="GV587" s="3"/>
      <c r="GW587" s="3"/>
      <c r="GX587" s="3"/>
      <c r="GY587" s="3"/>
      <c r="GZ587" s="3"/>
      <c r="HA587" s="3"/>
      <c r="HB587" s="3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3"/>
      <c r="HQ587" s="3"/>
      <c r="HR587" s="3"/>
      <c r="HS587" s="3"/>
      <c r="HT587" s="5"/>
    </row>
    <row r="588" spans="1:228" s="183" customFormat="1">
      <c r="A588" s="1"/>
      <c r="B588" s="2"/>
      <c r="C588" s="2"/>
      <c r="D588" s="7"/>
      <c r="E588" s="9"/>
      <c r="F588" s="9"/>
      <c r="G588" s="7"/>
      <c r="H588" s="8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  <c r="ED588" s="3"/>
      <c r="EE588" s="3"/>
      <c r="EF588" s="3"/>
      <c r="EG588" s="3"/>
      <c r="EH588" s="3"/>
      <c r="EI588" s="4"/>
      <c r="EJ588" s="3"/>
      <c r="EK588" s="3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3"/>
      <c r="EW588" s="3"/>
      <c r="EX588" s="3"/>
      <c r="EY588" s="3"/>
      <c r="EZ588" s="3"/>
      <c r="FA588" s="3"/>
      <c r="FB588" s="3"/>
      <c r="FC588" s="3"/>
      <c r="FD588" s="3"/>
      <c r="FE588" s="3"/>
      <c r="FF588" s="3"/>
      <c r="FG588" s="3"/>
      <c r="FH588" s="3"/>
      <c r="FI588" s="3"/>
      <c r="FJ588" s="3"/>
      <c r="FK588" s="3"/>
      <c r="FL588" s="3"/>
      <c r="FM588" s="3"/>
      <c r="FN588" s="3"/>
      <c r="FO588" s="3"/>
      <c r="FP588" s="3"/>
      <c r="FQ588" s="3"/>
      <c r="FR588" s="3"/>
      <c r="FS588" s="3"/>
      <c r="FT588" s="3"/>
      <c r="FU588" s="3"/>
      <c r="FV588" s="3"/>
      <c r="FW588" s="3"/>
      <c r="FX588" s="3"/>
      <c r="FY588" s="3"/>
      <c r="FZ588" s="3"/>
      <c r="GA588" s="3"/>
      <c r="GB588" s="3"/>
      <c r="GC588" s="3"/>
      <c r="GD588" s="3"/>
      <c r="GE588" s="3"/>
      <c r="GF588" s="3"/>
      <c r="GG588" s="3"/>
      <c r="GH588" s="3"/>
      <c r="GI588" s="3"/>
      <c r="GJ588" s="3"/>
      <c r="GK588" s="3"/>
      <c r="GL588" s="3"/>
      <c r="GM588" s="3"/>
      <c r="GN588" s="3"/>
      <c r="GO588" s="3"/>
      <c r="GP588" s="3"/>
      <c r="GQ588" s="3"/>
      <c r="GR588" s="3"/>
      <c r="GS588" s="3"/>
      <c r="GT588" s="3"/>
      <c r="GU588" s="3"/>
      <c r="GV588" s="3"/>
      <c r="GW588" s="3"/>
      <c r="GX588" s="3"/>
      <c r="GY588" s="3"/>
      <c r="GZ588" s="3"/>
      <c r="HA588" s="3"/>
      <c r="HB588" s="3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3"/>
      <c r="HQ588" s="3"/>
      <c r="HR588" s="3"/>
      <c r="HS588" s="3"/>
      <c r="HT588" s="5"/>
    </row>
    <row r="589" spans="1:228" s="183" customFormat="1">
      <c r="A589" s="1"/>
      <c r="B589" s="2"/>
      <c r="C589" s="2"/>
      <c r="D589" s="7"/>
      <c r="E589" s="9"/>
      <c r="F589" s="9"/>
      <c r="G589" s="7"/>
      <c r="H589" s="8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  <c r="ED589" s="3"/>
      <c r="EE589" s="3"/>
      <c r="EF589" s="3"/>
      <c r="EG589" s="3"/>
      <c r="EH589" s="3"/>
      <c r="EI589" s="4"/>
      <c r="EJ589" s="3"/>
      <c r="EK589" s="3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3"/>
      <c r="EW589" s="3"/>
      <c r="EX589" s="3"/>
      <c r="EY589" s="3"/>
      <c r="EZ589" s="3"/>
      <c r="FA589" s="3"/>
      <c r="FB589" s="3"/>
      <c r="FC589" s="3"/>
      <c r="FD589" s="3"/>
      <c r="FE589" s="3"/>
      <c r="FF589" s="3"/>
      <c r="FG589" s="3"/>
      <c r="FH589" s="3"/>
      <c r="FI589" s="3"/>
      <c r="FJ589" s="3"/>
      <c r="FK589" s="3"/>
      <c r="FL589" s="3"/>
      <c r="FM589" s="3"/>
      <c r="FN589" s="3"/>
      <c r="FO589" s="3"/>
      <c r="FP589" s="3"/>
      <c r="FQ589" s="3"/>
      <c r="FR589" s="3"/>
      <c r="FS589" s="3"/>
      <c r="FT589" s="3"/>
      <c r="FU589" s="3"/>
      <c r="FV589" s="3"/>
      <c r="FW589" s="3"/>
      <c r="FX589" s="3"/>
      <c r="FY589" s="3"/>
      <c r="FZ589" s="3"/>
      <c r="GA589" s="3"/>
      <c r="GB589" s="3"/>
      <c r="GC589" s="3"/>
      <c r="GD589" s="3"/>
      <c r="GE589" s="3"/>
      <c r="GF589" s="3"/>
      <c r="GG589" s="3"/>
      <c r="GH589" s="3"/>
      <c r="GI589" s="3"/>
      <c r="GJ589" s="3"/>
      <c r="GK589" s="3"/>
      <c r="GL589" s="3"/>
      <c r="GM589" s="3"/>
      <c r="GN589" s="3"/>
      <c r="GO589" s="3"/>
      <c r="GP589" s="3"/>
      <c r="GQ589" s="3"/>
      <c r="GR589" s="3"/>
      <c r="GS589" s="3"/>
      <c r="GT589" s="3"/>
      <c r="GU589" s="3"/>
      <c r="GV589" s="3"/>
      <c r="GW589" s="3"/>
      <c r="GX589" s="3"/>
      <c r="GY589" s="3"/>
      <c r="GZ589" s="3"/>
      <c r="HA589" s="3"/>
      <c r="HB589" s="3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3"/>
      <c r="HQ589" s="3"/>
      <c r="HR589" s="3"/>
      <c r="HS589" s="3"/>
      <c r="HT589" s="5"/>
    </row>
    <row r="590" spans="1:228" s="183" customFormat="1">
      <c r="A590" s="1"/>
      <c r="B590" s="2"/>
      <c r="C590" s="2"/>
      <c r="D590" s="7"/>
      <c r="E590" s="9"/>
      <c r="F590" s="9"/>
      <c r="G590" s="7"/>
      <c r="H590" s="8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  <c r="ED590" s="3"/>
      <c r="EE590" s="3"/>
      <c r="EF590" s="3"/>
      <c r="EG590" s="3"/>
      <c r="EH590" s="3"/>
      <c r="EI590" s="4"/>
      <c r="EJ590" s="3"/>
      <c r="EK590" s="3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3"/>
      <c r="EW590" s="3"/>
      <c r="EX590" s="3"/>
      <c r="EY590" s="3"/>
      <c r="EZ590" s="3"/>
      <c r="FA590" s="3"/>
      <c r="FB590" s="3"/>
      <c r="FC590" s="3"/>
      <c r="FD590" s="3"/>
      <c r="FE590" s="3"/>
      <c r="FF590" s="3"/>
      <c r="FG590" s="3"/>
      <c r="FH590" s="3"/>
      <c r="FI590" s="3"/>
      <c r="FJ590" s="3"/>
      <c r="FK590" s="3"/>
      <c r="FL590" s="3"/>
      <c r="FM590" s="3"/>
      <c r="FN590" s="3"/>
      <c r="FO590" s="3"/>
      <c r="FP590" s="3"/>
      <c r="FQ590" s="3"/>
      <c r="FR590" s="3"/>
      <c r="FS590" s="3"/>
      <c r="FT590" s="3"/>
      <c r="FU590" s="3"/>
      <c r="FV590" s="3"/>
      <c r="FW590" s="3"/>
      <c r="FX590" s="3"/>
      <c r="FY590" s="3"/>
      <c r="FZ590" s="3"/>
      <c r="GA590" s="3"/>
      <c r="GB590" s="3"/>
      <c r="GC590" s="3"/>
      <c r="GD590" s="3"/>
      <c r="GE590" s="3"/>
      <c r="GF590" s="3"/>
      <c r="GG590" s="3"/>
      <c r="GH590" s="3"/>
      <c r="GI590" s="3"/>
      <c r="GJ590" s="3"/>
      <c r="GK590" s="3"/>
      <c r="GL590" s="3"/>
      <c r="GM590" s="3"/>
      <c r="GN590" s="3"/>
      <c r="GO590" s="3"/>
      <c r="GP590" s="3"/>
      <c r="GQ590" s="3"/>
      <c r="GR590" s="3"/>
      <c r="GS590" s="3"/>
      <c r="GT590" s="3"/>
      <c r="GU590" s="3"/>
      <c r="GV590" s="3"/>
      <c r="GW590" s="3"/>
      <c r="GX590" s="3"/>
      <c r="GY590" s="3"/>
      <c r="GZ590" s="3"/>
      <c r="HA590" s="3"/>
      <c r="HB590" s="3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3"/>
      <c r="HQ590" s="3"/>
      <c r="HR590" s="3"/>
      <c r="HS590" s="3"/>
      <c r="HT590" s="5"/>
    </row>
    <row r="591" spans="1:228" s="183" customFormat="1">
      <c r="A591" s="1"/>
      <c r="B591" s="2"/>
      <c r="C591" s="2"/>
      <c r="D591" s="7"/>
      <c r="E591" s="9"/>
      <c r="F591" s="9"/>
      <c r="G591" s="7"/>
      <c r="H591" s="8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  <c r="ED591" s="3"/>
      <c r="EE591" s="3"/>
      <c r="EF591" s="3"/>
      <c r="EG591" s="3"/>
      <c r="EH591" s="3"/>
      <c r="EI591" s="4"/>
      <c r="EJ591" s="3"/>
      <c r="EK591" s="3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3"/>
      <c r="EW591" s="3"/>
      <c r="EX591" s="3"/>
      <c r="EY591" s="3"/>
      <c r="EZ591" s="3"/>
      <c r="FA591" s="3"/>
      <c r="FB591" s="3"/>
      <c r="FC591" s="3"/>
      <c r="FD591" s="3"/>
      <c r="FE591" s="3"/>
      <c r="FF591" s="3"/>
      <c r="FG591" s="3"/>
      <c r="FH591" s="3"/>
      <c r="FI591" s="3"/>
      <c r="FJ591" s="3"/>
      <c r="FK591" s="3"/>
      <c r="FL591" s="3"/>
      <c r="FM591" s="3"/>
      <c r="FN591" s="3"/>
      <c r="FO591" s="3"/>
      <c r="FP591" s="3"/>
      <c r="FQ591" s="3"/>
      <c r="FR591" s="3"/>
      <c r="FS591" s="3"/>
      <c r="FT591" s="3"/>
      <c r="FU591" s="3"/>
      <c r="FV591" s="3"/>
      <c r="FW591" s="3"/>
      <c r="FX591" s="3"/>
      <c r="FY591" s="3"/>
      <c r="FZ591" s="3"/>
      <c r="GA591" s="3"/>
      <c r="GB591" s="3"/>
      <c r="GC591" s="3"/>
      <c r="GD591" s="3"/>
      <c r="GE591" s="3"/>
      <c r="GF591" s="3"/>
      <c r="GG591" s="3"/>
      <c r="GH591" s="3"/>
      <c r="GI591" s="3"/>
      <c r="GJ591" s="3"/>
      <c r="GK591" s="3"/>
      <c r="GL591" s="3"/>
      <c r="GM591" s="3"/>
      <c r="GN591" s="3"/>
      <c r="GO591" s="3"/>
      <c r="GP591" s="3"/>
      <c r="GQ591" s="3"/>
      <c r="GR591" s="3"/>
      <c r="GS591" s="3"/>
      <c r="GT591" s="3"/>
      <c r="GU591" s="3"/>
      <c r="GV591" s="3"/>
      <c r="GW591" s="3"/>
      <c r="GX591" s="3"/>
      <c r="GY591" s="3"/>
      <c r="GZ591" s="3"/>
      <c r="HA591" s="3"/>
      <c r="HB591" s="3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3"/>
      <c r="HQ591" s="3"/>
      <c r="HR591" s="3"/>
      <c r="HS591" s="3"/>
      <c r="HT591" s="5"/>
    </row>
    <row r="592" spans="1:228" s="183" customFormat="1">
      <c r="A592" s="1"/>
      <c r="B592" s="2"/>
      <c r="C592" s="2"/>
      <c r="D592" s="7"/>
      <c r="E592" s="9"/>
      <c r="F592" s="9"/>
      <c r="G592" s="7"/>
      <c r="H592" s="8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4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/>
      <c r="GY592" s="3"/>
      <c r="GZ592" s="3"/>
      <c r="HA592" s="3"/>
      <c r="HB592" s="3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3"/>
      <c r="HQ592" s="3"/>
      <c r="HR592" s="3"/>
      <c r="HS592" s="3"/>
      <c r="HT592" s="5"/>
    </row>
    <row r="593" spans="1:228" s="183" customFormat="1">
      <c r="A593" s="1"/>
      <c r="B593" s="2"/>
      <c r="C593" s="2"/>
      <c r="D593" s="7"/>
      <c r="E593" s="9"/>
      <c r="F593" s="9"/>
      <c r="G593" s="7"/>
      <c r="H593" s="8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  <c r="ED593" s="3"/>
      <c r="EE593" s="3"/>
      <c r="EF593" s="3"/>
      <c r="EG593" s="3"/>
      <c r="EH593" s="3"/>
      <c r="EI593" s="4"/>
      <c r="EJ593" s="3"/>
      <c r="EK593" s="3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3"/>
      <c r="EW593" s="3"/>
      <c r="EX593" s="3"/>
      <c r="EY593" s="3"/>
      <c r="EZ593" s="3"/>
      <c r="FA593" s="3"/>
      <c r="FB593" s="3"/>
      <c r="FC593" s="3"/>
      <c r="FD593" s="3"/>
      <c r="FE593" s="3"/>
      <c r="FF593" s="3"/>
      <c r="FG593" s="3"/>
      <c r="FH593" s="3"/>
      <c r="FI593" s="3"/>
      <c r="FJ593" s="3"/>
      <c r="FK593" s="3"/>
      <c r="FL593" s="3"/>
      <c r="FM593" s="3"/>
      <c r="FN593" s="3"/>
      <c r="FO593" s="3"/>
      <c r="FP593" s="3"/>
      <c r="FQ593" s="3"/>
      <c r="FR593" s="3"/>
      <c r="FS593" s="3"/>
      <c r="FT593" s="3"/>
      <c r="FU593" s="3"/>
      <c r="FV593" s="3"/>
      <c r="FW593" s="3"/>
      <c r="FX593" s="3"/>
      <c r="FY593" s="3"/>
      <c r="FZ593" s="3"/>
      <c r="GA593" s="3"/>
      <c r="GB593" s="3"/>
      <c r="GC593" s="3"/>
      <c r="GD593" s="3"/>
      <c r="GE593" s="3"/>
      <c r="GF593" s="3"/>
      <c r="GG593" s="3"/>
      <c r="GH593" s="3"/>
      <c r="GI593" s="3"/>
      <c r="GJ593" s="3"/>
      <c r="GK593" s="3"/>
      <c r="GL593" s="3"/>
      <c r="GM593" s="3"/>
      <c r="GN593" s="3"/>
      <c r="GO593" s="3"/>
      <c r="GP593" s="3"/>
      <c r="GQ593" s="3"/>
      <c r="GR593" s="3"/>
      <c r="GS593" s="3"/>
      <c r="GT593" s="3"/>
      <c r="GU593" s="3"/>
      <c r="GV593" s="3"/>
      <c r="GW593" s="3"/>
      <c r="GX593" s="3"/>
      <c r="GY593" s="3"/>
      <c r="GZ593" s="3"/>
      <c r="HA593" s="3"/>
      <c r="HB593" s="3"/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3"/>
      <c r="HQ593" s="3"/>
      <c r="HR593" s="3"/>
      <c r="HS593" s="3"/>
      <c r="HT593" s="5"/>
    </row>
    <row r="594" spans="1:228" s="183" customFormat="1">
      <c r="A594" s="1"/>
      <c r="B594" s="2"/>
      <c r="C594" s="2"/>
      <c r="D594" s="7"/>
      <c r="E594" s="9"/>
      <c r="F594" s="9"/>
      <c r="G594" s="7"/>
      <c r="H594" s="8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  <c r="ED594" s="3"/>
      <c r="EE594" s="3"/>
      <c r="EF594" s="3"/>
      <c r="EG594" s="3"/>
      <c r="EH594" s="3"/>
      <c r="EI594" s="4"/>
      <c r="EJ594" s="3"/>
      <c r="EK594" s="3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3"/>
      <c r="EW594" s="3"/>
      <c r="EX594" s="3"/>
      <c r="EY594" s="3"/>
      <c r="EZ594" s="3"/>
      <c r="FA594" s="3"/>
      <c r="FB594" s="3"/>
      <c r="FC594" s="3"/>
      <c r="FD594" s="3"/>
      <c r="FE594" s="3"/>
      <c r="FF594" s="3"/>
      <c r="FG594" s="3"/>
      <c r="FH594" s="3"/>
      <c r="FI594" s="3"/>
      <c r="FJ594" s="3"/>
      <c r="FK594" s="3"/>
      <c r="FL594" s="3"/>
      <c r="FM594" s="3"/>
      <c r="FN594" s="3"/>
      <c r="FO594" s="3"/>
      <c r="FP594" s="3"/>
      <c r="FQ594" s="3"/>
      <c r="FR594" s="3"/>
      <c r="FS594" s="3"/>
      <c r="FT594" s="3"/>
      <c r="FU594" s="3"/>
      <c r="FV594" s="3"/>
      <c r="FW594" s="3"/>
      <c r="FX594" s="3"/>
      <c r="FY594" s="3"/>
      <c r="FZ594" s="3"/>
      <c r="GA594" s="3"/>
      <c r="GB594" s="3"/>
      <c r="GC594" s="3"/>
      <c r="GD594" s="3"/>
      <c r="GE594" s="3"/>
      <c r="GF594" s="3"/>
      <c r="GG594" s="3"/>
      <c r="GH594" s="3"/>
      <c r="GI594" s="3"/>
      <c r="GJ594" s="3"/>
      <c r="GK594" s="3"/>
      <c r="GL594" s="3"/>
      <c r="GM594" s="3"/>
      <c r="GN594" s="3"/>
      <c r="GO594" s="3"/>
      <c r="GP594" s="3"/>
      <c r="GQ594" s="3"/>
      <c r="GR594" s="3"/>
      <c r="GS594" s="3"/>
      <c r="GT594" s="3"/>
      <c r="GU594" s="3"/>
      <c r="GV594" s="3"/>
      <c r="GW594" s="3"/>
      <c r="GX594" s="3"/>
      <c r="GY594" s="3"/>
      <c r="GZ594" s="3"/>
      <c r="HA594" s="3"/>
      <c r="HB594" s="3"/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3"/>
      <c r="HQ594" s="3"/>
      <c r="HR594" s="3"/>
      <c r="HS594" s="3"/>
      <c r="HT594" s="5"/>
    </row>
    <row r="595" spans="1:228" s="183" customFormat="1">
      <c r="A595" s="1"/>
      <c r="B595" s="2"/>
      <c r="C595" s="2"/>
      <c r="D595" s="7"/>
      <c r="E595" s="9"/>
      <c r="F595" s="9"/>
      <c r="G595" s="7"/>
      <c r="H595" s="8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  <c r="ED595" s="3"/>
      <c r="EE595" s="3"/>
      <c r="EF595" s="3"/>
      <c r="EG595" s="3"/>
      <c r="EH595" s="3"/>
      <c r="EI595" s="4"/>
      <c r="EJ595" s="3"/>
      <c r="EK595" s="3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3"/>
      <c r="EW595" s="3"/>
      <c r="EX595" s="3"/>
      <c r="EY595" s="3"/>
      <c r="EZ595" s="3"/>
      <c r="FA595" s="3"/>
      <c r="FB595" s="3"/>
      <c r="FC595" s="3"/>
      <c r="FD595" s="3"/>
      <c r="FE595" s="3"/>
      <c r="FF595" s="3"/>
      <c r="FG595" s="3"/>
      <c r="FH595" s="3"/>
      <c r="FI595" s="3"/>
      <c r="FJ595" s="3"/>
      <c r="FK595" s="3"/>
      <c r="FL595" s="3"/>
      <c r="FM595" s="3"/>
      <c r="FN595" s="3"/>
      <c r="FO595" s="3"/>
      <c r="FP595" s="3"/>
      <c r="FQ595" s="3"/>
      <c r="FR595" s="3"/>
      <c r="FS595" s="3"/>
      <c r="FT595" s="3"/>
      <c r="FU595" s="3"/>
      <c r="FV595" s="3"/>
      <c r="FW595" s="3"/>
      <c r="FX595" s="3"/>
      <c r="FY595" s="3"/>
      <c r="FZ595" s="3"/>
      <c r="GA595" s="3"/>
      <c r="GB595" s="3"/>
      <c r="GC595" s="3"/>
      <c r="GD595" s="3"/>
      <c r="GE595" s="3"/>
      <c r="GF595" s="3"/>
      <c r="GG595" s="3"/>
      <c r="GH595" s="3"/>
      <c r="GI595" s="3"/>
      <c r="GJ595" s="3"/>
      <c r="GK595" s="3"/>
      <c r="GL595" s="3"/>
      <c r="GM595" s="3"/>
      <c r="GN595" s="3"/>
      <c r="GO595" s="3"/>
      <c r="GP595" s="3"/>
      <c r="GQ595" s="3"/>
      <c r="GR595" s="3"/>
      <c r="GS595" s="3"/>
      <c r="GT595" s="3"/>
      <c r="GU595" s="3"/>
      <c r="GV595" s="3"/>
      <c r="GW595" s="3"/>
      <c r="GX595" s="3"/>
      <c r="GY595" s="3"/>
      <c r="GZ595" s="3"/>
      <c r="HA595" s="3"/>
      <c r="HB595" s="3"/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3"/>
      <c r="HQ595" s="3"/>
      <c r="HR595" s="3"/>
      <c r="HS595" s="3"/>
      <c r="HT595" s="5"/>
    </row>
    <row r="596" spans="1:228" s="183" customFormat="1">
      <c r="A596" s="1"/>
      <c r="B596" s="2"/>
      <c r="C596" s="2"/>
      <c r="D596" s="7"/>
      <c r="E596" s="9"/>
      <c r="F596" s="9"/>
      <c r="G596" s="7"/>
      <c r="H596" s="8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  <c r="ED596" s="3"/>
      <c r="EE596" s="3"/>
      <c r="EF596" s="3"/>
      <c r="EG596" s="3"/>
      <c r="EH596" s="3"/>
      <c r="EI596" s="4"/>
      <c r="EJ596" s="3"/>
      <c r="EK596" s="3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3"/>
      <c r="EW596" s="3"/>
      <c r="EX596" s="3"/>
      <c r="EY596" s="3"/>
      <c r="EZ596" s="3"/>
      <c r="FA596" s="3"/>
      <c r="FB596" s="3"/>
      <c r="FC596" s="3"/>
      <c r="FD596" s="3"/>
      <c r="FE596" s="3"/>
      <c r="FF596" s="3"/>
      <c r="FG596" s="3"/>
      <c r="FH596" s="3"/>
      <c r="FI596" s="3"/>
      <c r="FJ596" s="3"/>
      <c r="FK596" s="3"/>
      <c r="FL596" s="3"/>
      <c r="FM596" s="3"/>
      <c r="FN596" s="3"/>
      <c r="FO596" s="3"/>
      <c r="FP596" s="3"/>
      <c r="FQ596" s="3"/>
      <c r="FR596" s="3"/>
      <c r="FS596" s="3"/>
      <c r="FT596" s="3"/>
      <c r="FU596" s="3"/>
      <c r="FV596" s="3"/>
      <c r="FW596" s="3"/>
      <c r="FX596" s="3"/>
      <c r="FY596" s="3"/>
      <c r="FZ596" s="3"/>
      <c r="GA596" s="3"/>
      <c r="GB596" s="3"/>
      <c r="GC596" s="3"/>
      <c r="GD596" s="3"/>
      <c r="GE596" s="3"/>
      <c r="GF596" s="3"/>
      <c r="GG596" s="3"/>
      <c r="GH596" s="3"/>
      <c r="GI596" s="3"/>
      <c r="GJ596" s="3"/>
      <c r="GK596" s="3"/>
      <c r="GL596" s="3"/>
      <c r="GM596" s="3"/>
      <c r="GN596" s="3"/>
      <c r="GO596" s="3"/>
      <c r="GP596" s="3"/>
      <c r="GQ596" s="3"/>
      <c r="GR596" s="3"/>
      <c r="GS596" s="3"/>
      <c r="GT596" s="3"/>
      <c r="GU596" s="3"/>
      <c r="GV596" s="3"/>
      <c r="GW596" s="3"/>
      <c r="GX596" s="3"/>
      <c r="GY596" s="3"/>
      <c r="GZ596" s="3"/>
      <c r="HA596" s="3"/>
      <c r="HB596" s="3"/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3"/>
      <c r="HQ596" s="3"/>
      <c r="HR596" s="3"/>
      <c r="HS596" s="3"/>
      <c r="HT596" s="5"/>
    </row>
    <row r="597" spans="1:228" s="183" customFormat="1">
      <c r="A597" s="1"/>
      <c r="B597" s="2"/>
      <c r="C597" s="2"/>
      <c r="D597" s="7"/>
      <c r="E597" s="9"/>
      <c r="F597" s="9"/>
      <c r="G597" s="7"/>
      <c r="H597" s="8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4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/>
      <c r="GY597" s="3"/>
      <c r="GZ597" s="3"/>
      <c r="HA597" s="3"/>
      <c r="HB597" s="3"/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3"/>
      <c r="HQ597" s="3"/>
      <c r="HR597" s="3"/>
      <c r="HS597" s="3"/>
      <c r="HT597" s="5"/>
    </row>
    <row r="598" spans="1:228" s="183" customFormat="1">
      <c r="A598" s="1"/>
      <c r="B598" s="2"/>
      <c r="C598" s="2"/>
      <c r="D598" s="7"/>
      <c r="E598" s="9"/>
      <c r="F598" s="9"/>
      <c r="G598" s="7"/>
      <c r="H598" s="8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  <c r="ED598" s="3"/>
      <c r="EE598" s="3"/>
      <c r="EF598" s="3"/>
      <c r="EG598" s="3"/>
      <c r="EH598" s="3"/>
      <c r="EI598" s="4"/>
      <c r="EJ598" s="3"/>
      <c r="EK598" s="3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3"/>
      <c r="EW598" s="3"/>
      <c r="EX598" s="3"/>
      <c r="EY598" s="3"/>
      <c r="EZ598" s="3"/>
      <c r="FA598" s="3"/>
      <c r="FB598" s="3"/>
      <c r="FC598" s="3"/>
      <c r="FD598" s="3"/>
      <c r="FE598" s="3"/>
      <c r="FF598" s="3"/>
      <c r="FG598" s="3"/>
      <c r="FH598" s="3"/>
      <c r="FI598" s="3"/>
      <c r="FJ598" s="3"/>
      <c r="FK598" s="3"/>
      <c r="FL598" s="3"/>
      <c r="FM598" s="3"/>
      <c r="FN598" s="3"/>
      <c r="FO598" s="3"/>
      <c r="FP598" s="3"/>
      <c r="FQ598" s="3"/>
      <c r="FR598" s="3"/>
      <c r="FS598" s="3"/>
      <c r="FT598" s="3"/>
      <c r="FU598" s="3"/>
      <c r="FV598" s="3"/>
      <c r="FW598" s="3"/>
      <c r="FX598" s="3"/>
      <c r="FY598" s="3"/>
      <c r="FZ598" s="3"/>
      <c r="GA598" s="3"/>
      <c r="GB598" s="3"/>
      <c r="GC598" s="3"/>
      <c r="GD598" s="3"/>
      <c r="GE598" s="3"/>
      <c r="GF598" s="3"/>
      <c r="GG598" s="3"/>
      <c r="GH598" s="3"/>
      <c r="GI598" s="3"/>
      <c r="GJ598" s="3"/>
      <c r="GK598" s="3"/>
      <c r="GL598" s="3"/>
      <c r="GM598" s="3"/>
      <c r="GN598" s="3"/>
      <c r="GO598" s="3"/>
      <c r="GP598" s="3"/>
      <c r="GQ598" s="3"/>
      <c r="GR598" s="3"/>
      <c r="GS598" s="3"/>
      <c r="GT598" s="3"/>
      <c r="GU598" s="3"/>
      <c r="GV598" s="3"/>
      <c r="GW598" s="3"/>
      <c r="GX598" s="3"/>
      <c r="GY598" s="3"/>
      <c r="GZ598" s="3"/>
      <c r="HA598" s="3"/>
      <c r="HB598" s="3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3"/>
      <c r="HQ598" s="3"/>
      <c r="HR598" s="3"/>
      <c r="HS598" s="3"/>
      <c r="HT598" s="5"/>
    </row>
    <row r="599" spans="1:228" s="183" customFormat="1">
      <c r="A599" s="1"/>
      <c r="B599" s="2"/>
      <c r="C599" s="2"/>
      <c r="D599" s="7"/>
      <c r="E599" s="9"/>
      <c r="F599" s="9"/>
      <c r="G599" s="7"/>
      <c r="H599" s="8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  <c r="ED599" s="3"/>
      <c r="EE599" s="3"/>
      <c r="EF599" s="3"/>
      <c r="EG599" s="3"/>
      <c r="EH599" s="3"/>
      <c r="EI599" s="4"/>
      <c r="EJ599" s="3"/>
      <c r="EK599" s="3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3"/>
      <c r="EW599" s="3"/>
      <c r="EX599" s="3"/>
      <c r="EY599" s="3"/>
      <c r="EZ599" s="3"/>
      <c r="FA599" s="3"/>
      <c r="FB599" s="3"/>
      <c r="FC599" s="3"/>
      <c r="FD599" s="3"/>
      <c r="FE599" s="3"/>
      <c r="FF599" s="3"/>
      <c r="FG599" s="3"/>
      <c r="FH599" s="3"/>
      <c r="FI599" s="3"/>
      <c r="FJ599" s="3"/>
      <c r="FK599" s="3"/>
      <c r="FL599" s="3"/>
      <c r="FM599" s="3"/>
      <c r="FN599" s="3"/>
      <c r="FO599" s="3"/>
      <c r="FP599" s="3"/>
      <c r="FQ599" s="3"/>
      <c r="FR599" s="3"/>
      <c r="FS599" s="3"/>
      <c r="FT599" s="3"/>
      <c r="FU599" s="3"/>
      <c r="FV599" s="3"/>
      <c r="FW599" s="3"/>
      <c r="FX599" s="3"/>
      <c r="FY599" s="3"/>
      <c r="FZ599" s="3"/>
      <c r="GA599" s="3"/>
      <c r="GB599" s="3"/>
      <c r="GC599" s="3"/>
      <c r="GD599" s="3"/>
      <c r="GE599" s="3"/>
      <c r="GF599" s="3"/>
      <c r="GG599" s="3"/>
      <c r="GH599" s="3"/>
      <c r="GI599" s="3"/>
      <c r="GJ599" s="3"/>
      <c r="GK599" s="3"/>
      <c r="GL599" s="3"/>
      <c r="GM599" s="3"/>
      <c r="GN599" s="3"/>
      <c r="GO599" s="3"/>
      <c r="GP599" s="3"/>
      <c r="GQ599" s="3"/>
      <c r="GR599" s="3"/>
      <c r="GS599" s="3"/>
      <c r="GT599" s="3"/>
      <c r="GU599" s="3"/>
      <c r="GV599" s="3"/>
      <c r="GW599" s="3"/>
      <c r="GX599" s="3"/>
      <c r="GY599" s="3"/>
      <c r="GZ599" s="3"/>
      <c r="HA599" s="3"/>
      <c r="HB599" s="3"/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3"/>
      <c r="HQ599" s="3"/>
      <c r="HR599" s="3"/>
      <c r="HS599" s="3"/>
      <c r="HT599" s="5"/>
    </row>
    <row r="600" spans="1:228" s="183" customFormat="1">
      <c r="A600" s="1"/>
      <c r="B600" s="2"/>
      <c r="C600" s="2"/>
      <c r="D600" s="7"/>
      <c r="E600" s="9"/>
      <c r="F600" s="9"/>
      <c r="G600" s="7"/>
      <c r="H600" s="8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  <c r="ED600" s="3"/>
      <c r="EE600" s="3"/>
      <c r="EF600" s="3"/>
      <c r="EG600" s="3"/>
      <c r="EH600" s="3"/>
      <c r="EI600" s="4"/>
      <c r="EJ600" s="3"/>
      <c r="EK600" s="3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3"/>
      <c r="EW600" s="3"/>
      <c r="EX600" s="3"/>
      <c r="EY600" s="3"/>
      <c r="EZ600" s="3"/>
      <c r="FA600" s="3"/>
      <c r="FB600" s="3"/>
      <c r="FC600" s="3"/>
      <c r="FD600" s="3"/>
      <c r="FE600" s="3"/>
      <c r="FF600" s="3"/>
      <c r="FG600" s="3"/>
      <c r="FH600" s="3"/>
      <c r="FI600" s="3"/>
      <c r="FJ600" s="3"/>
      <c r="FK600" s="3"/>
      <c r="FL600" s="3"/>
      <c r="FM600" s="3"/>
      <c r="FN600" s="3"/>
      <c r="FO600" s="3"/>
      <c r="FP600" s="3"/>
      <c r="FQ600" s="3"/>
      <c r="FR600" s="3"/>
      <c r="FS600" s="3"/>
      <c r="FT600" s="3"/>
      <c r="FU600" s="3"/>
      <c r="FV600" s="3"/>
      <c r="FW600" s="3"/>
      <c r="FX600" s="3"/>
      <c r="FY600" s="3"/>
      <c r="FZ600" s="3"/>
      <c r="GA600" s="3"/>
      <c r="GB600" s="3"/>
      <c r="GC600" s="3"/>
      <c r="GD600" s="3"/>
      <c r="GE600" s="3"/>
      <c r="GF600" s="3"/>
      <c r="GG600" s="3"/>
      <c r="GH600" s="3"/>
      <c r="GI600" s="3"/>
      <c r="GJ600" s="3"/>
      <c r="GK600" s="3"/>
      <c r="GL600" s="3"/>
      <c r="GM600" s="3"/>
      <c r="GN600" s="3"/>
      <c r="GO600" s="3"/>
      <c r="GP600" s="3"/>
      <c r="GQ600" s="3"/>
      <c r="GR600" s="3"/>
      <c r="GS600" s="3"/>
      <c r="GT600" s="3"/>
      <c r="GU600" s="3"/>
      <c r="GV600" s="3"/>
      <c r="GW600" s="3"/>
      <c r="GX600" s="3"/>
      <c r="GY600" s="3"/>
      <c r="GZ600" s="3"/>
      <c r="HA600" s="3"/>
      <c r="HB600" s="3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3"/>
      <c r="HQ600" s="3"/>
      <c r="HR600" s="3"/>
      <c r="HS600" s="3"/>
      <c r="HT600" s="5"/>
    </row>
    <row r="601" spans="1:228" s="183" customFormat="1">
      <c r="A601" s="1"/>
      <c r="B601" s="2"/>
      <c r="C601" s="2"/>
      <c r="D601" s="7"/>
      <c r="E601" s="9"/>
      <c r="F601" s="9"/>
      <c r="G601" s="7"/>
      <c r="H601" s="8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4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/>
      <c r="GY601" s="3"/>
      <c r="GZ601" s="3"/>
      <c r="HA601" s="3"/>
      <c r="HB601" s="3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3"/>
      <c r="HQ601" s="3"/>
      <c r="HR601" s="3"/>
      <c r="HS601" s="3"/>
      <c r="HT601" s="5"/>
    </row>
    <row r="602" spans="1:228" s="183" customFormat="1">
      <c r="A602" s="1"/>
      <c r="B602" s="2"/>
      <c r="C602" s="2"/>
      <c r="D602" s="7"/>
      <c r="E602" s="9"/>
      <c r="F602" s="9"/>
      <c r="G602" s="7"/>
      <c r="H602" s="8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  <c r="ED602" s="3"/>
      <c r="EE602" s="3"/>
      <c r="EF602" s="3"/>
      <c r="EG602" s="3"/>
      <c r="EH602" s="3"/>
      <c r="EI602" s="4"/>
      <c r="EJ602" s="3"/>
      <c r="EK602" s="3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3"/>
      <c r="EW602" s="3"/>
      <c r="EX602" s="3"/>
      <c r="EY602" s="3"/>
      <c r="EZ602" s="3"/>
      <c r="FA602" s="3"/>
      <c r="FB602" s="3"/>
      <c r="FC602" s="3"/>
      <c r="FD602" s="3"/>
      <c r="FE602" s="3"/>
      <c r="FF602" s="3"/>
      <c r="FG602" s="3"/>
      <c r="FH602" s="3"/>
      <c r="FI602" s="3"/>
      <c r="FJ602" s="3"/>
      <c r="FK602" s="3"/>
      <c r="FL602" s="3"/>
      <c r="FM602" s="3"/>
      <c r="FN602" s="3"/>
      <c r="FO602" s="3"/>
      <c r="FP602" s="3"/>
      <c r="FQ602" s="3"/>
      <c r="FR602" s="3"/>
      <c r="FS602" s="3"/>
      <c r="FT602" s="3"/>
      <c r="FU602" s="3"/>
      <c r="FV602" s="3"/>
      <c r="FW602" s="3"/>
      <c r="FX602" s="3"/>
      <c r="FY602" s="3"/>
      <c r="FZ602" s="3"/>
      <c r="GA602" s="3"/>
      <c r="GB602" s="3"/>
      <c r="GC602" s="3"/>
      <c r="GD602" s="3"/>
      <c r="GE602" s="3"/>
      <c r="GF602" s="3"/>
      <c r="GG602" s="3"/>
      <c r="GH602" s="3"/>
      <c r="GI602" s="3"/>
      <c r="GJ602" s="3"/>
      <c r="GK602" s="3"/>
      <c r="GL602" s="3"/>
      <c r="GM602" s="3"/>
      <c r="GN602" s="3"/>
      <c r="GO602" s="3"/>
      <c r="GP602" s="3"/>
      <c r="GQ602" s="3"/>
      <c r="GR602" s="3"/>
      <c r="GS602" s="3"/>
      <c r="GT602" s="3"/>
      <c r="GU602" s="3"/>
      <c r="GV602" s="3"/>
      <c r="GW602" s="3"/>
      <c r="GX602" s="3"/>
      <c r="GY602" s="3"/>
      <c r="GZ602" s="3"/>
      <c r="HA602" s="3"/>
      <c r="HB602" s="3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3"/>
      <c r="HQ602" s="3"/>
      <c r="HR602" s="3"/>
      <c r="HS602" s="3"/>
      <c r="HT602" s="5"/>
    </row>
    <row r="603" spans="1:228" s="183" customFormat="1">
      <c r="A603" s="1"/>
      <c r="B603" s="2"/>
      <c r="C603" s="2"/>
      <c r="D603" s="7"/>
      <c r="E603" s="9"/>
      <c r="F603" s="9"/>
      <c r="G603" s="7"/>
      <c r="H603" s="8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4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3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/>
      <c r="GY603" s="3"/>
      <c r="GZ603" s="3"/>
      <c r="HA603" s="3"/>
      <c r="HB603" s="3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3"/>
      <c r="HQ603" s="3"/>
      <c r="HR603" s="3"/>
      <c r="HS603" s="3"/>
      <c r="HT603" s="5"/>
    </row>
    <row r="604" spans="1:228" s="183" customFormat="1">
      <c r="A604" s="1"/>
      <c r="B604" s="2"/>
      <c r="C604" s="2"/>
      <c r="D604" s="7"/>
      <c r="E604" s="9"/>
      <c r="F604" s="9"/>
      <c r="G604" s="7"/>
      <c r="H604" s="8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  <c r="ED604" s="3"/>
      <c r="EE604" s="3"/>
      <c r="EF604" s="3"/>
      <c r="EG604" s="3"/>
      <c r="EH604" s="3"/>
      <c r="EI604" s="4"/>
      <c r="EJ604" s="3"/>
      <c r="EK604" s="3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3"/>
      <c r="EW604" s="3"/>
      <c r="EX604" s="3"/>
      <c r="EY604" s="3"/>
      <c r="EZ604" s="3"/>
      <c r="FA604" s="3"/>
      <c r="FB604" s="3"/>
      <c r="FC604" s="3"/>
      <c r="FD604" s="3"/>
      <c r="FE604" s="3"/>
      <c r="FF604" s="3"/>
      <c r="FG604" s="3"/>
      <c r="FH604" s="3"/>
      <c r="FI604" s="3"/>
      <c r="FJ604" s="3"/>
      <c r="FK604" s="3"/>
      <c r="FL604" s="3"/>
      <c r="FM604" s="3"/>
      <c r="FN604" s="3"/>
      <c r="FO604" s="3"/>
      <c r="FP604" s="3"/>
      <c r="FQ604" s="3"/>
      <c r="FR604" s="3"/>
      <c r="FS604" s="3"/>
      <c r="FT604" s="3"/>
      <c r="FU604" s="3"/>
      <c r="FV604" s="3"/>
      <c r="FW604" s="3"/>
      <c r="FX604" s="3"/>
      <c r="FY604" s="3"/>
      <c r="FZ604" s="3"/>
      <c r="GA604" s="3"/>
      <c r="GB604" s="3"/>
      <c r="GC604" s="3"/>
      <c r="GD604" s="3"/>
      <c r="GE604" s="3"/>
      <c r="GF604" s="3"/>
      <c r="GG604" s="3"/>
      <c r="GH604" s="3"/>
      <c r="GI604" s="3"/>
      <c r="GJ604" s="3"/>
      <c r="GK604" s="3"/>
      <c r="GL604" s="3"/>
      <c r="GM604" s="3"/>
      <c r="GN604" s="3"/>
      <c r="GO604" s="3"/>
      <c r="GP604" s="3"/>
      <c r="GQ604" s="3"/>
      <c r="GR604" s="3"/>
      <c r="GS604" s="3"/>
      <c r="GT604" s="3"/>
      <c r="GU604" s="3"/>
      <c r="GV604" s="3"/>
      <c r="GW604" s="3"/>
      <c r="GX604" s="3"/>
      <c r="GY604" s="3"/>
      <c r="GZ604" s="3"/>
      <c r="HA604" s="3"/>
      <c r="HB604" s="3"/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3"/>
      <c r="HQ604" s="3"/>
      <c r="HR604" s="3"/>
      <c r="HS604" s="3"/>
      <c r="HT604" s="5"/>
    </row>
    <row r="605" spans="1:228" s="183" customFormat="1">
      <c r="A605" s="1"/>
      <c r="B605" s="2"/>
      <c r="C605" s="2"/>
      <c r="D605" s="7"/>
      <c r="E605" s="9"/>
      <c r="F605" s="9"/>
      <c r="G605" s="7"/>
      <c r="H605" s="8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  <c r="ED605" s="3"/>
      <c r="EE605" s="3"/>
      <c r="EF605" s="3"/>
      <c r="EG605" s="3"/>
      <c r="EH605" s="3"/>
      <c r="EI605" s="4"/>
      <c r="EJ605" s="3"/>
      <c r="EK605" s="3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3"/>
      <c r="EW605" s="3"/>
      <c r="EX605" s="3"/>
      <c r="EY605" s="3"/>
      <c r="EZ605" s="3"/>
      <c r="FA605" s="3"/>
      <c r="FB605" s="3"/>
      <c r="FC605" s="3"/>
      <c r="FD605" s="3"/>
      <c r="FE605" s="3"/>
      <c r="FF605" s="3"/>
      <c r="FG605" s="3"/>
      <c r="FH605" s="3"/>
      <c r="FI605" s="3"/>
      <c r="FJ605" s="3"/>
      <c r="FK605" s="3"/>
      <c r="FL605" s="3"/>
      <c r="FM605" s="3"/>
      <c r="FN605" s="3"/>
      <c r="FO605" s="3"/>
      <c r="FP605" s="3"/>
      <c r="FQ605" s="3"/>
      <c r="FR605" s="3"/>
      <c r="FS605" s="3"/>
      <c r="FT605" s="3"/>
      <c r="FU605" s="3"/>
      <c r="FV605" s="3"/>
      <c r="FW605" s="3"/>
      <c r="FX605" s="3"/>
      <c r="FY605" s="3"/>
      <c r="FZ605" s="3"/>
      <c r="GA605" s="3"/>
      <c r="GB605" s="3"/>
      <c r="GC605" s="3"/>
      <c r="GD605" s="3"/>
      <c r="GE605" s="3"/>
      <c r="GF605" s="3"/>
      <c r="GG605" s="3"/>
      <c r="GH605" s="3"/>
      <c r="GI605" s="3"/>
      <c r="GJ605" s="3"/>
      <c r="GK605" s="3"/>
      <c r="GL605" s="3"/>
      <c r="GM605" s="3"/>
      <c r="GN605" s="3"/>
      <c r="GO605" s="3"/>
      <c r="GP605" s="3"/>
      <c r="GQ605" s="3"/>
      <c r="GR605" s="3"/>
      <c r="GS605" s="3"/>
      <c r="GT605" s="3"/>
      <c r="GU605" s="3"/>
      <c r="GV605" s="3"/>
      <c r="GW605" s="3"/>
      <c r="GX605" s="3"/>
      <c r="GY605" s="3"/>
      <c r="GZ605" s="3"/>
      <c r="HA605" s="3"/>
      <c r="HB605" s="3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3"/>
      <c r="HQ605" s="3"/>
      <c r="HR605" s="3"/>
      <c r="HS605" s="3"/>
      <c r="HT605" s="5"/>
    </row>
    <row r="606" spans="1:228" s="183" customFormat="1">
      <c r="A606" s="1"/>
      <c r="B606" s="2"/>
      <c r="C606" s="2"/>
      <c r="D606" s="7"/>
      <c r="E606" s="9"/>
      <c r="F606" s="9"/>
      <c r="G606" s="7"/>
      <c r="H606" s="8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  <c r="ED606" s="3"/>
      <c r="EE606" s="3"/>
      <c r="EF606" s="3"/>
      <c r="EG606" s="3"/>
      <c r="EH606" s="3"/>
      <c r="EI606" s="4"/>
      <c r="EJ606" s="3"/>
      <c r="EK606" s="3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3"/>
      <c r="EW606" s="3"/>
      <c r="EX606" s="3"/>
      <c r="EY606" s="3"/>
      <c r="EZ606" s="3"/>
      <c r="FA606" s="3"/>
      <c r="FB606" s="3"/>
      <c r="FC606" s="3"/>
      <c r="FD606" s="3"/>
      <c r="FE606" s="3"/>
      <c r="FF606" s="3"/>
      <c r="FG606" s="3"/>
      <c r="FH606" s="3"/>
      <c r="FI606" s="3"/>
      <c r="FJ606" s="3"/>
      <c r="FK606" s="3"/>
      <c r="FL606" s="3"/>
      <c r="FM606" s="3"/>
      <c r="FN606" s="3"/>
      <c r="FO606" s="3"/>
      <c r="FP606" s="3"/>
      <c r="FQ606" s="3"/>
      <c r="FR606" s="3"/>
      <c r="FS606" s="3"/>
      <c r="FT606" s="3"/>
      <c r="FU606" s="3"/>
      <c r="FV606" s="3"/>
      <c r="FW606" s="3"/>
      <c r="FX606" s="3"/>
      <c r="FY606" s="3"/>
      <c r="FZ606" s="3"/>
      <c r="GA606" s="3"/>
      <c r="GB606" s="3"/>
      <c r="GC606" s="3"/>
      <c r="GD606" s="3"/>
      <c r="GE606" s="3"/>
      <c r="GF606" s="3"/>
      <c r="GG606" s="3"/>
      <c r="GH606" s="3"/>
      <c r="GI606" s="3"/>
      <c r="GJ606" s="3"/>
      <c r="GK606" s="3"/>
      <c r="GL606" s="3"/>
      <c r="GM606" s="3"/>
      <c r="GN606" s="3"/>
      <c r="GO606" s="3"/>
      <c r="GP606" s="3"/>
      <c r="GQ606" s="3"/>
      <c r="GR606" s="3"/>
      <c r="GS606" s="3"/>
      <c r="GT606" s="3"/>
      <c r="GU606" s="3"/>
      <c r="GV606" s="3"/>
      <c r="GW606" s="3"/>
      <c r="GX606" s="3"/>
      <c r="GY606" s="3"/>
      <c r="GZ606" s="3"/>
      <c r="HA606" s="3"/>
      <c r="HB606" s="3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3"/>
      <c r="HQ606" s="3"/>
      <c r="HR606" s="3"/>
      <c r="HS606" s="3"/>
      <c r="HT606" s="5"/>
    </row>
    <row r="607" spans="1:228" s="183" customFormat="1">
      <c r="A607" s="1"/>
      <c r="B607" s="2"/>
      <c r="C607" s="2"/>
      <c r="D607" s="7"/>
      <c r="E607" s="9"/>
      <c r="F607" s="9"/>
      <c r="G607" s="7"/>
      <c r="H607" s="8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  <c r="ED607" s="3"/>
      <c r="EE607" s="3"/>
      <c r="EF607" s="3"/>
      <c r="EG607" s="3"/>
      <c r="EH607" s="3"/>
      <c r="EI607" s="4"/>
      <c r="EJ607" s="3"/>
      <c r="EK607" s="3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3"/>
      <c r="EW607" s="3"/>
      <c r="EX607" s="3"/>
      <c r="EY607" s="3"/>
      <c r="EZ607" s="3"/>
      <c r="FA607" s="3"/>
      <c r="FB607" s="3"/>
      <c r="FC607" s="3"/>
      <c r="FD607" s="3"/>
      <c r="FE607" s="3"/>
      <c r="FF607" s="3"/>
      <c r="FG607" s="3"/>
      <c r="FH607" s="3"/>
      <c r="FI607" s="3"/>
      <c r="FJ607" s="3"/>
      <c r="FK607" s="3"/>
      <c r="FL607" s="3"/>
      <c r="FM607" s="3"/>
      <c r="FN607" s="3"/>
      <c r="FO607" s="3"/>
      <c r="FP607" s="3"/>
      <c r="FQ607" s="3"/>
      <c r="FR607" s="3"/>
      <c r="FS607" s="3"/>
      <c r="FT607" s="3"/>
      <c r="FU607" s="3"/>
      <c r="FV607" s="3"/>
      <c r="FW607" s="3"/>
      <c r="FX607" s="3"/>
      <c r="FY607" s="3"/>
      <c r="FZ607" s="3"/>
      <c r="GA607" s="3"/>
      <c r="GB607" s="3"/>
      <c r="GC607" s="3"/>
      <c r="GD607" s="3"/>
      <c r="GE607" s="3"/>
      <c r="GF607" s="3"/>
      <c r="GG607" s="3"/>
      <c r="GH607" s="3"/>
      <c r="GI607" s="3"/>
      <c r="GJ607" s="3"/>
      <c r="GK607" s="3"/>
      <c r="GL607" s="3"/>
      <c r="GM607" s="3"/>
      <c r="GN607" s="3"/>
      <c r="GO607" s="3"/>
      <c r="GP607" s="3"/>
      <c r="GQ607" s="3"/>
      <c r="GR607" s="3"/>
      <c r="GS607" s="3"/>
      <c r="GT607" s="3"/>
      <c r="GU607" s="3"/>
      <c r="GV607" s="3"/>
      <c r="GW607" s="3"/>
      <c r="GX607" s="3"/>
      <c r="GY607" s="3"/>
      <c r="GZ607" s="3"/>
      <c r="HA607" s="3"/>
      <c r="HB607" s="3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3"/>
      <c r="HQ607" s="3"/>
      <c r="HR607" s="3"/>
      <c r="HS607" s="3"/>
      <c r="HT607" s="5"/>
    </row>
    <row r="608" spans="1:228" s="183" customFormat="1">
      <c r="A608" s="1"/>
      <c r="B608" s="2"/>
      <c r="C608" s="2"/>
      <c r="D608" s="7"/>
      <c r="E608" s="9"/>
      <c r="F608" s="9"/>
      <c r="G608" s="7"/>
      <c r="H608" s="8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4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/>
      <c r="GY608" s="3"/>
      <c r="GZ608" s="3"/>
      <c r="HA608" s="3"/>
      <c r="HB608" s="3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3"/>
      <c r="HQ608" s="3"/>
      <c r="HR608" s="3"/>
      <c r="HS608" s="3"/>
      <c r="HT608" s="5"/>
    </row>
    <row r="609" spans="1:228" s="183" customFormat="1">
      <c r="A609" s="1"/>
      <c r="B609" s="2"/>
      <c r="C609" s="2"/>
      <c r="D609" s="7"/>
      <c r="E609" s="9"/>
      <c r="F609" s="9"/>
      <c r="G609" s="7"/>
      <c r="H609" s="8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  <c r="ED609" s="3"/>
      <c r="EE609" s="3"/>
      <c r="EF609" s="3"/>
      <c r="EG609" s="3"/>
      <c r="EH609" s="3"/>
      <c r="EI609" s="4"/>
      <c r="EJ609" s="3"/>
      <c r="EK609" s="3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3"/>
      <c r="EW609" s="3"/>
      <c r="EX609" s="3"/>
      <c r="EY609" s="3"/>
      <c r="EZ609" s="3"/>
      <c r="FA609" s="3"/>
      <c r="FB609" s="3"/>
      <c r="FC609" s="3"/>
      <c r="FD609" s="3"/>
      <c r="FE609" s="3"/>
      <c r="FF609" s="3"/>
      <c r="FG609" s="3"/>
      <c r="FH609" s="3"/>
      <c r="FI609" s="3"/>
      <c r="FJ609" s="3"/>
      <c r="FK609" s="3"/>
      <c r="FL609" s="3"/>
      <c r="FM609" s="3"/>
      <c r="FN609" s="3"/>
      <c r="FO609" s="3"/>
      <c r="FP609" s="3"/>
      <c r="FQ609" s="3"/>
      <c r="FR609" s="3"/>
      <c r="FS609" s="3"/>
      <c r="FT609" s="3"/>
      <c r="FU609" s="3"/>
      <c r="FV609" s="3"/>
      <c r="FW609" s="3"/>
      <c r="FX609" s="3"/>
      <c r="FY609" s="3"/>
      <c r="FZ609" s="3"/>
      <c r="GA609" s="3"/>
      <c r="GB609" s="3"/>
      <c r="GC609" s="3"/>
      <c r="GD609" s="3"/>
      <c r="GE609" s="3"/>
      <c r="GF609" s="3"/>
      <c r="GG609" s="3"/>
      <c r="GH609" s="3"/>
      <c r="GI609" s="3"/>
      <c r="GJ609" s="3"/>
      <c r="GK609" s="3"/>
      <c r="GL609" s="3"/>
      <c r="GM609" s="3"/>
      <c r="GN609" s="3"/>
      <c r="GO609" s="3"/>
      <c r="GP609" s="3"/>
      <c r="GQ609" s="3"/>
      <c r="GR609" s="3"/>
      <c r="GS609" s="3"/>
      <c r="GT609" s="3"/>
      <c r="GU609" s="3"/>
      <c r="GV609" s="3"/>
      <c r="GW609" s="3"/>
      <c r="GX609" s="3"/>
      <c r="GY609" s="3"/>
      <c r="GZ609" s="3"/>
      <c r="HA609" s="3"/>
      <c r="HB609" s="3"/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3"/>
      <c r="HQ609" s="3"/>
      <c r="HR609" s="3"/>
      <c r="HS609" s="3"/>
      <c r="HT609" s="5"/>
    </row>
    <row r="610" spans="1:228" s="183" customFormat="1">
      <c r="A610" s="1"/>
      <c r="B610" s="2"/>
      <c r="C610" s="2"/>
      <c r="D610" s="7"/>
      <c r="E610" s="9"/>
      <c r="F610" s="9"/>
      <c r="G610" s="7"/>
      <c r="H610" s="8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  <c r="ED610" s="3"/>
      <c r="EE610" s="3"/>
      <c r="EF610" s="3"/>
      <c r="EG610" s="3"/>
      <c r="EH610" s="3"/>
      <c r="EI610" s="4"/>
      <c r="EJ610" s="3"/>
      <c r="EK610" s="3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3"/>
      <c r="EW610" s="3"/>
      <c r="EX610" s="3"/>
      <c r="EY610" s="3"/>
      <c r="EZ610" s="3"/>
      <c r="FA610" s="3"/>
      <c r="FB610" s="3"/>
      <c r="FC610" s="3"/>
      <c r="FD610" s="3"/>
      <c r="FE610" s="3"/>
      <c r="FF610" s="3"/>
      <c r="FG610" s="3"/>
      <c r="FH610" s="3"/>
      <c r="FI610" s="3"/>
      <c r="FJ610" s="3"/>
      <c r="FK610" s="3"/>
      <c r="FL610" s="3"/>
      <c r="FM610" s="3"/>
      <c r="FN610" s="3"/>
      <c r="FO610" s="3"/>
      <c r="FP610" s="3"/>
      <c r="FQ610" s="3"/>
      <c r="FR610" s="3"/>
      <c r="FS610" s="3"/>
      <c r="FT610" s="3"/>
      <c r="FU610" s="3"/>
      <c r="FV610" s="3"/>
      <c r="FW610" s="3"/>
      <c r="FX610" s="3"/>
      <c r="FY610" s="3"/>
      <c r="FZ610" s="3"/>
      <c r="GA610" s="3"/>
      <c r="GB610" s="3"/>
      <c r="GC610" s="3"/>
      <c r="GD610" s="3"/>
      <c r="GE610" s="3"/>
      <c r="GF610" s="3"/>
      <c r="GG610" s="3"/>
      <c r="GH610" s="3"/>
      <c r="GI610" s="3"/>
      <c r="GJ610" s="3"/>
      <c r="GK610" s="3"/>
      <c r="GL610" s="3"/>
      <c r="GM610" s="3"/>
      <c r="GN610" s="3"/>
      <c r="GO610" s="3"/>
      <c r="GP610" s="3"/>
      <c r="GQ610" s="3"/>
      <c r="GR610" s="3"/>
      <c r="GS610" s="3"/>
      <c r="GT610" s="3"/>
      <c r="GU610" s="3"/>
      <c r="GV610" s="3"/>
      <c r="GW610" s="3"/>
      <c r="GX610" s="3"/>
      <c r="GY610" s="3"/>
      <c r="GZ610" s="3"/>
      <c r="HA610" s="3"/>
      <c r="HB610" s="3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3"/>
      <c r="HQ610" s="3"/>
      <c r="HR610" s="3"/>
      <c r="HS610" s="3"/>
      <c r="HT610" s="5"/>
    </row>
    <row r="611" spans="1:228" s="183" customFormat="1">
      <c r="A611" s="1"/>
      <c r="B611" s="2"/>
      <c r="C611" s="2"/>
      <c r="D611" s="7"/>
      <c r="E611" s="9"/>
      <c r="F611" s="9"/>
      <c r="G611" s="7"/>
      <c r="H611" s="8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  <c r="ED611" s="3"/>
      <c r="EE611" s="3"/>
      <c r="EF611" s="3"/>
      <c r="EG611" s="3"/>
      <c r="EH611" s="3"/>
      <c r="EI611" s="4"/>
      <c r="EJ611" s="3"/>
      <c r="EK611" s="3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3"/>
      <c r="EW611" s="3"/>
      <c r="EX611" s="3"/>
      <c r="EY611" s="3"/>
      <c r="EZ611" s="3"/>
      <c r="FA611" s="3"/>
      <c r="FB611" s="3"/>
      <c r="FC611" s="3"/>
      <c r="FD611" s="3"/>
      <c r="FE611" s="3"/>
      <c r="FF611" s="3"/>
      <c r="FG611" s="3"/>
      <c r="FH611" s="3"/>
      <c r="FI611" s="3"/>
      <c r="FJ611" s="3"/>
      <c r="FK611" s="3"/>
      <c r="FL611" s="3"/>
      <c r="FM611" s="3"/>
      <c r="FN611" s="3"/>
      <c r="FO611" s="3"/>
      <c r="FP611" s="3"/>
      <c r="FQ611" s="3"/>
      <c r="FR611" s="3"/>
      <c r="FS611" s="3"/>
      <c r="FT611" s="3"/>
      <c r="FU611" s="3"/>
      <c r="FV611" s="3"/>
      <c r="FW611" s="3"/>
      <c r="FX611" s="3"/>
      <c r="FY611" s="3"/>
      <c r="FZ611" s="3"/>
      <c r="GA611" s="3"/>
      <c r="GB611" s="3"/>
      <c r="GC611" s="3"/>
      <c r="GD611" s="3"/>
      <c r="GE611" s="3"/>
      <c r="GF611" s="3"/>
      <c r="GG611" s="3"/>
      <c r="GH611" s="3"/>
      <c r="GI611" s="3"/>
      <c r="GJ611" s="3"/>
      <c r="GK611" s="3"/>
      <c r="GL611" s="3"/>
      <c r="GM611" s="3"/>
      <c r="GN611" s="3"/>
      <c r="GO611" s="3"/>
      <c r="GP611" s="3"/>
      <c r="GQ611" s="3"/>
      <c r="GR611" s="3"/>
      <c r="GS611" s="3"/>
      <c r="GT611" s="3"/>
      <c r="GU611" s="3"/>
      <c r="GV611" s="3"/>
      <c r="GW611" s="3"/>
      <c r="GX611" s="3"/>
      <c r="GY611" s="3"/>
      <c r="GZ611" s="3"/>
      <c r="HA611" s="3"/>
      <c r="HB611" s="3"/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3"/>
      <c r="HQ611" s="3"/>
      <c r="HR611" s="3"/>
      <c r="HS611" s="3"/>
      <c r="HT611" s="5"/>
    </row>
    <row r="612" spans="1:228" s="183" customFormat="1">
      <c r="A612" s="1"/>
      <c r="B612" s="2"/>
      <c r="C612" s="2"/>
      <c r="D612" s="7"/>
      <c r="E612" s="9"/>
      <c r="F612" s="9"/>
      <c r="G612" s="7"/>
      <c r="H612" s="8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  <c r="ED612" s="3"/>
      <c r="EE612" s="3"/>
      <c r="EF612" s="3"/>
      <c r="EG612" s="3"/>
      <c r="EH612" s="3"/>
      <c r="EI612" s="4"/>
      <c r="EJ612" s="3"/>
      <c r="EK612" s="3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3"/>
      <c r="EW612" s="3"/>
      <c r="EX612" s="3"/>
      <c r="EY612" s="3"/>
      <c r="EZ612" s="3"/>
      <c r="FA612" s="3"/>
      <c r="FB612" s="3"/>
      <c r="FC612" s="3"/>
      <c r="FD612" s="3"/>
      <c r="FE612" s="3"/>
      <c r="FF612" s="3"/>
      <c r="FG612" s="3"/>
      <c r="FH612" s="3"/>
      <c r="FI612" s="3"/>
      <c r="FJ612" s="3"/>
      <c r="FK612" s="3"/>
      <c r="FL612" s="3"/>
      <c r="FM612" s="3"/>
      <c r="FN612" s="3"/>
      <c r="FO612" s="3"/>
      <c r="FP612" s="3"/>
      <c r="FQ612" s="3"/>
      <c r="FR612" s="3"/>
      <c r="FS612" s="3"/>
      <c r="FT612" s="3"/>
      <c r="FU612" s="3"/>
      <c r="FV612" s="3"/>
      <c r="FW612" s="3"/>
      <c r="FX612" s="3"/>
      <c r="FY612" s="3"/>
      <c r="FZ612" s="3"/>
      <c r="GA612" s="3"/>
      <c r="GB612" s="3"/>
      <c r="GC612" s="3"/>
      <c r="GD612" s="3"/>
      <c r="GE612" s="3"/>
      <c r="GF612" s="3"/>
      <c r="GG612" s="3"/>
      <c r="GH612" s="3"/>
      <c r="GI612" s="3"/>
      <c r="GJ612" s="3"/>
      <c r="GK612" s="3"/>
      <c r="GL612" s="3"/>
      <c r="GM612" s="3"/>
      <c r="GN612" s="3"/>
      <c r="GO612" s="3"/>
      <c r="GP612" s="3"/>
      <c r="GQ612" s="3"/>
      <c r="GR612" s="3"/>
      <c r="GS612" s="3"/>
      <c r="GT612" s="3"/>
      <c r="GU612" s="3"/>
      <c r="GV612" s="3"/>
      <c r="GW612" s="3"/>
      <c r="GX612" s="3"/>
      <c r="GY612" s="3"/>
      <c r="GZ612" s="3"/>
      <c r="HA612" s="3"/>
      <c r="HB612" s="3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3"/>
      <c r="HQ612" s="3"/>
      <c r="HR612" s="3"/>
      <c r="HS612" s="3"/>
      <c r="HT612" s="5"/>
    </row>
    <row r="613" spans="1:228" s="183" customFormat="1">
      <c r="A613" s="1"/>
      <c r="B613" s="2"/>
      <c r="C613" s="2"/>
      <c r="D613" s="7"/>
      <c r="E613" s="9"/>
      <c r="F613" s="9"/>
      <c r="G613" s="7"/>
      <c r="H613" s="8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  <c r="ED613" s="3"/>
      <c r="EE613" s="3"/>
      <c r="EF613" s="3"/>
      <c r="EG613" s="3"/>
      <c r="EH613" s="3"/>
      <c r="EI613" s="4"/>
      <c r="EJ613" s="3"/>
      <c r="EK613" s="3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3"/>
      <c r="EW613" s="3"/>
      <c r="EX613" s="3"/>
      <c r="EY613" s="3"/>
      <c r="EZ613" s="3"/>
      <c r="FA613" s="3"/>
      <c r="FB613" s="3"/>
      <c r="FC613" s="3"/>
      <c r="FD613" s="3"/>
      <c r="FE613" s="3"/>
      <c r="FF613" s="3"/>
      <c r="FG613" s="3"/>
      <c r="FH613" s="3"/>
      <c r="FI613" s="3"/>
      <c r="FJ613" s="3"/>
      <c r="FK613" s="3"/>
      <c r="FL613" s="3"/>
      <c r="FM613" s="3"/>
      <c r="FN613" s="3"/>
      <c r="FO613" s="3"/>
      <c r="FP613" s="3"/>
      <c r="FQ613" s="3"/>
      <c r="FR613" s="3"/>
      <c r="FS613" s="3"/>
      <c r="FT613" s="3"/>
      <c r="FU613" s="3"/>
      <c r="FV613" s="3"/>
      <c r="FW613" s="3"/>
      <c r="FX613" s="3"/>
      <c r="FY613" s="3"/>
      <c r="FZ613" s="3"/>
      <c r="GA613" s="3"/>
      <c r="GB613" s="3"/>
      <c r="GC613" s="3"/>
      <c r="GD613" s="3"/>
      <c r="GE613" s="3"/>
      <c r="GF613" s="3"/>
      <c r="GG613" s="3"/>
      <c r="GH613" s="3"/>
      <c r="GI613" s="3"/>
      <c r="GJ613" s="3"/>
      <c r="GK613" s="3"/>
      <c r="GL613" s="3"/>
      <c r="GM613" s="3"/>
      <c r="GN613" s="3"/>
      <c r="GO613" s="3"/>
      <c r="GP613" s="3"/>
      <c r="GQ613" s="3"/>
      <c r="GR613" s="3"/>
      <c r="GS613" s="3"/>
      <c r="GT613" s="3"/>
      <c r="GU613" s="3"/>
      <c r="GV613" s="3"/>
      <c r="GW613" s="3"/>
      <c r="GX613" s="3"/>
      <c r="GY613" s="3"/>
      <c r="GZ613" s="3"/>
      <c r="HA613" s="3"/>
      <c r="HB613" s="3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3"/>
      <c r="HQ613" s="3"/>
      <c r="HR613" s="3"/>
      <c r="HS613" s="3"/>
      <c r="HT613" s="5"/>
    </row>
    <row r="614" spans="1:228" s="183" customFormat="1">
      <c r="A614" s="1"/>
      <c r="B614" s="2"/>
      <c r="C614" s="2"/>
      <c r="D614" s="7"/>
      <c r="E614" s="9"/>
      <c r="F614" s="9"/>
      <c r="G614" s="7"/>
      <c r="H614" s="8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4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/>
      <c r="GY614" s="3"/>
      <c r="GZ614" s="3"/>
      <c r="HA614" s="3"/>
      <c r="HB614" s="3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3"/>
      <c r="HQ614" s="3"/>
      <c r="HR614" s="3"/>
      <c r="HS614" s="3"/>
      <c r="HT614" s="5"/>
    </row>
    <row r="615" spans="1:228" s="183" customFormat="1">
      <c r="A615" s="1"/>
      <c r="B615" s="2"/>
      <c r="C615" s="2"/>
      <c r="D615" s="7"/>
      <c r="E615" s="9"/>
      <c r="F615" s="9"/>
      <c r="G615" s="7"/>
      <c r="H615" s="8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  <c r="ED615" s="3"/>
      <c r="EE615" s="3"/>
      <c r="EF615" s="3"/>
      <c r="EG615" s="3"/>
      <c r="EH615" s="3"/>
      <c r="EI615" s="4"/>
      <c r="EJ615" s="3"/>
      <c r="EK615" s="3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3"/>
      <c r="EW615" s="3"/>
      <c r="EX615" s="3"/>
      <c r="EY615" s="3"/>
      <c r="EZ615" s="3"/>
      <c r="FA615" s="3"/>
      <c r="FB615" s="3"/>
      <c r="FC615" s="3"/>
      <c r="FD615" s="3"/>
      <c r="FE615" s="3"/>
      <c r="FF615" s="3"/>
      <c r="FG615" s="3"/>
      <c r="FH615" s="3"/>
      <c r="FI615" s="3"/>
      <c r="FJ615" s="3"/>
      <c r="FK615" s="3"/>
      <c r="FL615" s="3"/>
      <c r="FM615" s="3"/>
      <c r="FN615" s="3"/>
      <c r="FO615" s="3"/>
      <c r="FP615" s="3"/>
      <c r="FQ615" s="3"/>
      <c r="FR615" s="3"/>
      <c r="FS615" s="3"/>
      <c r="FT615" s="3"/>
      <c r="FU615" s="3"/>
      <c r="FV615" s="3"/>
      <c r="FW615" s="3"/>
      <c r="FX615" s="3"/>
      <c r="FY615" s="3"/>
      <c r="FZ615" s="3"/>
      <c r="GA615" s="3"/>
      <c r="GB615" s="3"/>
      <c r="GC615" s="3"/>
      <c r="GD615" s="3"/>
      <c r="GE615" s="3"/>
      <c r="GF615" s="3"/>
      <c r="GG615" s="3"/>
      <c r="GH615" s="3"/>
      <c r="GI615" s="3"/>
      <c r="GJ615" s="3"/>
      <c r="GK615" s="3"/>
      <c r="GL615" s="3"/>
      <c r="GM615" s="3"/>
      <c r="GN615" s="3"/>
      <c r="GO615" s="3"/>
      <c r="GP615" s="3"/>
      <c r="GQ615" s="3"/>
      <c r="GR615" s="3"/>
      <c r="GS615" s="3"/>
      <c r="GT615" s="3"/>
      <c r="GU615" s="3"/>
      <c r="GV615" s="3"/>
      <c r="GW615" s="3"/>
      <c r="GX615" s="3"/>
      <c r="GY615" s="3"/>
      <c r="GZ615" s="3"/>
      <c r="HA615" s="3"/>
      <c r="HB615" s="3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3"/>
      <c r="HQ615" s="3"/>
      <c r="HR615" s="3"/>
      <c r="HS615" s="3"/>
      <c r="HT615" s="5"/>
    </row>
    <row r="616" spans="1:228" s="183" customFormat="1">
      <c r="A616" s="1"/>
      <c r="B616" s="2"/>
      <c r="C616" s="2"/>
      <c r="D616" s="7"/>
      <c r="E616" s="9"/>
      <c r="F616" s="9"/>
      <c r="G616" s="7"/>
      <c r="H616" s="8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  <c r="ED616" s="3"/>
      <c r="EE616" s="3"/>
      <c r="EF616" s="3"/>
      <c r="EG616" s="3"/>
      <c r="EH616" s="3"/>
      <c r="EI616" s="4"/>
      <c r="EJ616" s="3"/>
      <c r="EK616" s="3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3"/>
      <c r="EW616" s="3"/>
      <c r="EX616" s="3"/>
      <c r="EY616" s="3"/>
      <c r="EZ616" s="3"/>
      <c r="FA616" s="3"/>
      <c r="FB616" s="3"/>
      <c r="FC616" s="3"/>
      <c r="FD616" s="3"/>
      <c r="FE616" s="3"/>
      <c r="FF616" s="3"/>
      <c r="FG616" s="3"/>
      <c r="FH616" s="3"/>
      <c r="FI616" s="3"/>
      <c r="FJ616" s="3"/>
      <c r="FK616" s="3"/>
      <c r="FL616" s="3"/>
      <c r="FM616" s="3"/>
      <c r="FN616" s="3"/>
      <c r="FO616" s="3"/>
      <c r="FP616" s="3"/>
      <c r="FQ616" s="3"/>
      <c r="FR616" s="3"/>
      <c r="FS616" s="3"/>
      <c r="FT616" s="3"/>
      <c r="FU616" s="3"/>
      <c r="FV616" s="3"/>
      <c r="FW616" s="3"/>
      <c r="FX616" s="3"/>
      <c r="FY616" s="3"/>
      <c r="FZ616" s="3"/>
      <c r="GA616" s="3"/>
      <c r="GB616" s="3"/>
      <c r="GC616" s="3"/>
      <c r="GD616" s="3"/>
      <c r="GE616" s="3"/>
      <c r="GF616" s="3"/>
      <c r="GG616" s="3"/>
      <c r="GH616" s="3"/>
      <c r="GI616" s="3"/>
      <c r="GJ616" s="3"/>
      <c r="GK616" s="3"/>
      <c r="GL616" s="3"/>
      <c r="GM616" s="3"/>
      <c r="GN616" s="3"/>
      <c r="GO616" s="3"/>
      <c r="GP616" s="3"/>
      <c r="GQ616" s="3"/>
      <c r="GR616" s="3"/>
      <c r="GS616" s="3"/>
      <c r="GT616" s="3"/>
      <c r="GU616" s="3"/>
      <c r="GV616" s="3"/>
      <c r="GW616" s="3"/>
      <c r="GX616" s="3"/>
      <c r="GY616" s="3"/>
      <c r="GZ616" s="3"/>
      <c r="HA616" s="3"/>
      <c r="HB616" s="3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3"/>
      <c r="HQ616" s="3"/>
      <c r="HR616" s="3"/>
      <c r="HS616" s="3"/>
      <c r="HT616" s="5"/>
    </row>
    <row r="617" spans="1:228" s="183" customFormat="1">
      <c r="A617" s="1"/>
      <c r="B617" s="2"/>
      <c r="C617" s="2"/>
      <c r="D617" s="7"/>
      <c r="E617" s="9"/>
      <c r="F617" s="9"/>
      <c r="G617" s="7"/>
      <c r="H617" s="8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  <c r="ED617" s="3"/>
      <c r="EE617" s="3"/>
      <c r="EF617" s="3"/>
      <c r="EG617" s="3"/>
      <c r="EH617" s="3"/>
      <c r="EI617" s="4"/>
      <c r="EJ617" s="3"/>
      <c r="EK617" s="3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3"/>
      <c r="EW617" s="3"/>
      <c r="EX617" s="3"/>
      <c r="EY617" s="3"/>
      <c r="EZ617" s="3"/>
      <c r="FA617" s="3"/>
      <c r="FB617" s="3"/>
      <c r="FC617" s="3"/>
      <c r="FD617" s="3"/>
      <c r="FE617" s="3"/>
      <c r="FF617" s="3"/>
      <c r="FG617" s="3"/>
      <c r="FH617" s="3"/>
      <c r="FI617" s="3"/>
      <c r="FJ617" s="3"/>
      <c r="FK617" s="3"/>
      <c r="FL617" s="3"/>
      <c r="FM617" s="3"/>
      <c r="FN617" s="3"/>
      <c r="FO617" s="3"/>
      <c r="FP617" s="3"/>
      <c r="FQ617" s="3"/>
      <c r="FR617" s="3"/>
      <c r="FS617" s="3"/>
      <c r="FT617" s="3"/>
      <c r="FU617" s="3"/>
      <c r="FV617" s="3"/>
      <c r="FW617" s="3"/>
      <c r="FX617" s="3"/>
      <c r="FY617" s="3"/>
      <c r="FZ617" s="3"/>
      <c r="GA617" s="3"/>
      <c r="GB617" s="3"/>
      <c r="GC617" s="3"/>
      <c r="GD617" s="3"/>
      <c r="GE617" s="3"/>
      <c r="GF617" s="3"/>
      <c r="GG617" s="3"/>
      <c r="GH617" s="3"/>
      <c r="GI617" s="3"/>
      <c r="GJ617" s="3"/>
      <c r="GK617" s="3"/>
      <c r="GL617" s="3"/>
      <c r="GM617" s="3"/>
      <c r="GN617" s="3"/>
      <c r="GO617" s="3"/>
      <c r="GP617" s="3"/>
      <c r="GQ617" s="3"/>
      <c r="GR617" s="3"/>
      <c r="GS617" s="3"/>
      <c r="GT617" s="3"/>
      <c r="GU617" s="3"/>
      <c r="GV617" s="3"/>
      <c r="GW617" s="3"/>
      <c r="GX617" s="3"/>
      <c r="GY617" s="3"/>
      <c r="GZ617" s="3"/>
      <c r="HA617" s="3"/>
      <c r="HB617" s="3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3"/>
      <c r="HQ617" s="3"/>
      <c r="HR617" s="3"/>
      <c r="HS617" s="3"/>
      <c r="HT617" s="5"/>
    </row>
    <row r="618" spans="1:228" s="183" customFormat="1">
      <c r="A618" s="1"/>
      <c r="B618" s="2"/>
      <c r="C618" s="2"/>
      <c r="D618" s="7"/>
      <c r="E618" s="9"/>
      <c r="F618" s="9"/>
      <c r="G618" s="7"/>
      <c r="H618" s="8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  <c r="ED618" s="3"/>
      <c r="EE618" s="3"/>
      <c r="EF618" s="3"/>
      <c r="EG618" s="3"/>
      <c r="EH618" s="3"/>
      <c r="EI618" s="4"/>
      <c r="EJ618" s="3"/>
      <c r="EK618" s="3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3"/>
      <c r="EW618" s="3"/>
      <c r="EX618" s="3"/>
      <c r="EY618" s="3"/>
      <c r="EZ618" s="3"/>
      <c r="FA618" s="3"/>
      <c r="FB618" s="3"/>
      <c r="FC618" s="3"/>
      <c r="FD618" s="3"/>
      <c r="FE618" s="3"/>
      <c r="FF618" s="3"/>
      <c r="FG618" s="3"/>
      <c r="FH618" s="3"/>
      <c r="FI618" s="3"/>
      <c r="FJ618" s="3"/>
      <c r="FK618" s="3"/>
      <c r="FL618" s="3"/>
      <c r="FM618" s="3"/>
      <c r="FN618" s="3"/>
      <c r="FO618" s="3"/>
      <c r="FP618" s="3"/>
      <c r="FQ618" s="3"/>
      <c r="FR618" s="3"/>
      <c r="FS618" s="3"/>
      <c r="FT618" s="3"/>
      <c r="FU618" s="3"/>
      <c r="FV618" s="3"/>
      <c r="FW618" s="3"/>
      <c r="FX618" s="3"/>
      <c r="FY618" s="3"/>
      <c r="FZ618" s="3"/>
      <c r="GA618" s="3"/>
      <c r="GB618" s="3"/>
      <c r="GC618" s="3"/>
      <c r="GD618" s="3"/>
      <c r="GE618" s="3"/>
      <c r="GF618" s="3"/>
      <c r="GG618" s="3"/>
      <c r="GH618" s="3"/>
      <c r="GI618" s="3"/>
      <c r="GJ618" s="3"/>
      <c r="GK618" s="3"/>
      <c r="GL618" s="3"/>
      <c r="GM618" s="3"/>
      <c r="GN618" s="3"/>
      <c r="GO618" s="3"/>
      <c r="GP618" s="3"/>
      <c r="GQ618" s="3"/>
      <c r="GR618" s="3"/>
      <c r="GS618" s="3"/>
      <c r="GT618" s="3"/>
      <c r="GU618" s="3"/>
      <c r="GV618" s="3"/>
      <c r="GW618" s="3"/>
      <c r="GX618" s="3"/>
      <c r="GY618" s="3"/>
      <c r="GZ618" s="3"/>
      <c r="HA618" s="3"/>
      <c r="HB618" s="3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3"/>
      <c r="HQ618" s="3"/>
      <c r="HR618" s="3"/>
      <c r="HS618" s="3"/>
      <c r="HT618" s="5"/>
    </row>
    <row r="619" spans="1:228" s="183" customFormat="1">
      <c r="A619" s="1"/>
      <c r="B619" s="2"/>
      <c r="C619" s="2"/>
      <c r="D619" s="7"/>
      <c r="E619" s="9"/>
      <c r="F619" s="9"/>
      <c r="G619" s="7"/>
      <c r="H619" s="8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  <c r="ED619" s="3"/>
      <c r="EE619" s="3"/>
      <c r="EF619" s="3"/>
      <c r="EG619" s="3"/>
      <c r="EH619" s="3"/>
      <c r="EI619" s="4"/>
      <c r="EJ619" s="3"/>
      <c r="EK619" s="3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3"/>
      <c r="EW619" s="3"/>
      <c r="EX619" s="3"/>
      <c r="EY619" s="3"/>
      <c r="EZ619" s="3"/>
      <c r="FA619" s="3"/>
      <c r="FB619" s="3"/>
      <c r="FC619" s="3"/>
      <c r="FD619" s="3"/>
      <c r="FE619" s="3"/>
      <c r="FF619" s="3"/>
      <c r="FG619" s="3"/>
      <c r="FH619" s="3"/>
      <c r="FI619" s="3"/>
      <c r="FJ619" s="3"/>
      <c r="FK619" s="3"/>
      <c r="FL619" s="3"/>
      <c r="FM619" s="3"/>
      <c r="FN619" s="3"/>
      <c r="FO619" s="3"/>
      <c r="FP619" s="3"/>
      <c r="FQ619" s="3"/>
      <c r="FR619" s="3"/>
      <c r="FS619" s="3"/>
      <c r="FT619" s="3"/>
      <c r="FU619" s="3"/>
      <c r="FV619" s="3"/>
      <c r="FW619" s="3"/>
      <c r="FX619" s="3"/>
      <c r="FY619" s="3"/>
      <c r="FZ619" s="3"/>
      <c r="GA619" s="3"/>
      <c r="GB619" s="3"/>
      <c r="GC619" s="3"/>
      <c r="GD619" s="3"/>
      <c r="GE619" s="3"/>
      <c r="GF619" s="3"/>
      <c r="GG619" s="3"/>
      <c r="GH619" s="3"/>
      <c r="GI619" s="3"/>
      <c r="GJ619" s="3"/>
      <c r="GK619" s="3"/>
      <c r="GL619" s="3"/>
      <c r="GM619" s="3"/>
      <c r="GN619" s="3"/>
      <c r="GO619" s="3"/>
      <c r="GP619" s="3"/>
      <c r="GQ619" s="3"/>
      <c r="GR619" s="3"/>
      <c r="GS619" s="3"/>
      <c r="GT619" s="3"/>
      <c r="GU619" s="3"/>
      <c r="GV619" s="3"/>
      <c r="GW619" s="3"/>
      <c r="GX619" s="3"/>
      <c r="GY619" s="3"/>
      <c r="GZ619" s="3"/>
      <c r="HA619" s="3"/>
      <c r="HB619" s="3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3"/>
      <c r="HQ619" s="3"/>
      <c r="HR619" s="3"/>
      <c r="HS619" s="3"/>
      <c r="HT619" s="5"/>
    </row>
    <row r="620" spans="1:228" s="183" customFormat="1">
      <c r="A620" s="1"/>
      <c r="B620" s="2"/>
      <c r="C620" s="2"/>
      <c r="D620" s="7"/>
      <c r="E620" s="9"/>
      <c r="F620" s="9"/>
      <c r="G620" s="7"/>
      <c r="H620" s="8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  <c r="ED620" s="3"/>
      <c r="EE620" s="3"/>
      <c r="EF620" s="3"/>
      <c r="EG620" s="3"/>
      <c r="EH620" s="3"/>
      <c r="EI620" s="4"/>
      <c r="EJ620" s="3"/>
      <c r="EK620" s="3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3"/>
      <c r="EW620" s="3"/>
      <c r="EX620" s="3"/>
      <c r="EY620" s="3"/>
      <c r="EZ620" s="3"/>
      <c r="FA620" s="3"/>
      <c r="FB620" s="3"/>
      <c r="FC620" s="3"/>
      <c r="FD620" s="3"/>
      <c r="FE620" s="3"/>
      <c r="FF620" s="3"/>
      <c r="FG620" s="3"/>
      <c r="FH620" s="3"/>
      <c r="FI620" s="3"/>
      <c r="FJ620" s="3"/>
      <c r="FK620" s="3"/>
      <c r="FL620" s="3"/>
      <c r="FM620" s="3"/>
      <c r="FN620" s="3"/>
      <c r="FO620" s="3"/>
      <c r="FP620" s="3"/>
      <c r="FQ620" s="3"/>
      <c r="FR620" s="3"/>
      <c r="FS620" s="3"/>
      <c r="FT620" s="3"/>
      <c r="FU620" s="3"/>
      <c r="FV620" s="3"/>
      <c r="FW620" s="3"/>
      <c r="FX620" s="3"/>
      <c r="FY620" s="3"/>
      <c r="FZ620" s="3"/>
      <c r="GA620" s="3"/>
      <c r="GB620" s="3"/>
      <c r="GC620" s="3"/>
      <c r="GD620" s="3"/>
      <c r="GE620" s="3"/>
      <c r="GF620" s="3"/>
      <c r="GG620" s="3"/>
      <c r="GH620" s="3"/>
      <c r="GI620" s="3"/>
      <c r="GJ620" s="3"/>
      <c r="GK620" s="3"/>
      <c r="GL620" s="3"/>
      <c r="GM620" s="3"/>
      <c r="GN620" s="3"/>
      <c r="GO620" s="3"/>
      <c r="GP620" s="3"/>
      <c r="GQ620" s="3"/>
      <c r="GR620" s="3"/>
      <c r="GS620" s="3"/>
      <c r="GT620" s="3"/>
      <c r="GU620" s="3"/>
      <c r="GV620" s="3"/>
      <c r="GW620" s="3"/>
      <c r="GX620" s="3"/>
      <c r="GY620" s="3"/>
      <c r="GZ620" s="3"/>
      <c r="HA620" s="3"/>
      <c r="HB620" s="3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3"/>
      <c r="HQ620" s="3"/>
      <c r="HR620" s="3"/>
      <c r="HS620" s="3"/>
      <c r="HT620" s="5"/>
    </row>
    <row r="621" spans="1:228" s="183" customFormat="1">
      <c r="A621" s="1"/>
      <c r="B621" s="2"/>
      <c r="C621" s="2"/>
      <c r="D621" s="7"/>
      <c r="E621" s="9"/>
      <c r="F621" s="9"/>
      <c r="G621" s="7"/>
      <c r="H621" s="8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  <c r="ED621" s="3"/>
      <c r="EE621" s="3"/>
      <c r="EF621" s="3"/>
      <c r="EG621" s="3"/>
      <c r="EH621" s="3"/>
      <c r="EI621" s="4"/>
      <c r="EJ621" s="3"/>
      <c r="EK621" s="3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3"/>
      <c r="EW621" s="3"/>
      <c r="EX621" s="3"/>
      <c r="EY621" s="3"/>
      <c r="EZ621" s="3"/>
      <c r="FA621" s="3"/>
      <c r="FB621" s="3"/>
      <c r="FC621" s="3"/>
      <c r="FD621" s="3"/>
      <c r="FE621" s="3"/>
      <c r="FF621" s="3"/>
      <c r="FG621" s="3"/>
      <c r="FH621" s="3"/>
      <c r="FI621" s="3"/>
      <c r="FJ621" s="3"/>
      <c r="FK621" s="3"/>
      <c r="FL621" s="3"/>
      <c r="FM621" s="3"/>
      <c r="FN621" s="3"/>
      <c r="FO621" s="3"/>
      <c r="FP621" s="3"/>
      <c r="FQ621" s="3"/>
      <c r="FR621" s="3"/>
      <c r="FS621" s="3"/>
      <c r="FT621" s="3"/>
      <c r="FU621" s="3"/>
      <c r="FV621" s="3"/>
      <c r="FW621" s="3"/>
      <c r="FX621" s="3"/>
      <c r="FY621" s="3"/>
      <c r="FZ621" s="3"/>
      <c r="GA621" s="3"/>
      <c r="GB621" s="3"/>
      <c r="GC621" s="3"/>
      <c r="GD621" s="3"/>
      <c r="GE621" s="3"/>
      <c r="GF621" s="3"/>
      <c r="GG621" s="3"/>
      <c r="GH621" s="3"/>
      <c r="GI621" s="3"/>
      <c r="GJ621" s="3"/>
      <c r="GK621" s="3"/>
      <c r="GL621" s="3"/>
      <c r="GM621" s="3"/>
      <c r="GN621" s="3"/>
      <c r="GO621" s="3"/>
      <c r="GP621" s="3"/>
      <c r="GQ621" s="3"/>
      <c r="GR621" s="3"/>
      <c r="GS621" s="3"/>
      <c r="GT621" s="3"/>
      <c r="GU621" s="3"/>
      <c r="GV621" s="3"/>
      <c r="GW621" s="3"/>
      <c r="GX621" s="3"/>
      <c r="GY621" s="3"/>
      <c r="GZ621" s="3"/>
      <c r="HA621" s="3"/>
      <c r="HB621" s="3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3"/>
      <c r="HQ621" s="3"/>
      <c r="HR621" s="3"/>
      <c r="HS621" s="3"/>
      <c r="HT621" s="5"/>
    </row>
    <row r="622" spans="1:228" s="183" customFormat="1">
      <c r="A622" s="1"/>
      <c r="B622" s="2"/>
      <c r="C622" s="2"/>
      <c r="D622" s="7"/>
      <c r="E622" s="9"/>
      <c r="F622" s="9"/>
      <c r="G622" s="7"/>
      <c r="H622" s="8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  <c r="ED622" s="3"/>
      <c r="EE622" s="3"/>
      <c r="EF622" s="3"/>
      <c r="EG622" s="3"/>
      <c r="EH622" s="3"/>
      <c r="EI622" s="4"/>
      <c r="EJ622" s="3"/>
      <c r="EK622" s="3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3"/>
      <c r="EW622" s="3"/>
      <c r="EX622" s="3"/>
      <c r="EY622" s="3"/>
      <c r="EZ622" s="3"/>
      <c r="FA622" s="3"/>
      <c r="FB622" s="3"/>
      <c r="FC622" s="3"/>
      <c r="FD622" s="3"/>
      <c r="FE622" s="3"/>
      <c r="FF622" s="3"/>
      <c r="FG622" s="3"/>
      <c r="FH622" s="3"/>
      <c r="FI622" s="3"/>
      <c r="FJ622" s="3"/>
      <c r="FK622" s="3"/>
      <c r="FL622" s="3"/>
      <c r="FM622" s="3"/>
      <c r="FN622" s="3"/>
      <c r="FO622" s="3"/>
      <c r="FP622" s="3"/>
      <c r="FQ622" s="3"/>
      <c r="FR622" s="3"/>
      <c r="FS622" s="3"/>
      <c r="FT622" s="3"/>
      <c r="FU622" s="3"/>
      <c r="FV622" s="3"/>
      <c r="FW622" s="3"/>
      <c r="FX622" s="3"/>
      <c r="FY622" s="3"/>
      <c r="FZ622" s="3"/>
      <c r="GA622" s="3"/>
      <c r="GB622" s="3"/>
      <c r="GC622" s="3"/>
      <c r="GD622" s="3"/>
      <c r="GE622" s="3"/>
      <c r="GF622" s="3"/>
      <c r="GG622" s="3"/>
      <c r="GH622" s="3"/>
      <c r="GI622" s="3"/>
      <c r="GJ622" s="3"/>
      <c r="GK622" s="3"/>
      <c r="GL622" s="3"/>
      <c r="GM622" s="3"/>
      <c r="GN622" s="3"/>
      <c r="GO622" s="3"/>
      <c r="GP622" s="3"/>
      <c r="GQ622" s="3"/>
      <c r="GR622" s="3"/>
      <c r="GS622" s="3"/>
      <c r="GT622" s="3"/>
      <c r="GU622" s="3"/>
      <c r="GV622" s="3"/>
      <c r="GW622" s="3"/>
      <c r="GX622" s="3"/>
      <c r="GY622" s="3"/>
      <c r="GZ622" s="3"/>
      <c r="HA622" s="3"/>
      <c r="HB622" s="3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3"/>
      <c r="HQ622" s="3"/>
      <c r="HR622" s="3"/>
      <c r="HS622" s="3"/>
      <c r="HT622" s="5"/>
    </row>
    <row r="623" spans="1:228" s="183" customFormat="1">
      <c r="A623" s="1"/>
      <c r="B623" s="2"/>
      <c r="C623" s="2"/>
      <c r="D623" s="7"/>
      <c r="E623" s="9"/>
      <c r="F623" s="9"/>
      <c r="G623" s="7"/>
      <c r="H623" s="8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  <c r="ED623" s="3"/>
      <c r="EE623" s="3"/>
      <c r="EF623" s="3"/>
      <c r="EG623" s="3"/>
      <c r="EH623" s="3"/>
      <c r="EI623" s="4"/>
      <c r="EJ623" s="3"/>
      <c r="EK623" s="3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3"/>
      <c r="EW623" s="3"/>
      <c r="EX623" s="3"/>
      <c r="EY623" s="3"/>
      <c r="EZ623" s="3"/>
      <c r="FA623" s="3"/>
      <c r="FB623" s="3"/>
      <c r="FC623" s="3"/>
      <c r="FD623" s="3"/>
      <c r="FE623" s="3"/>
      <c r="FF623" s="3"/>
      <c r="FG623" s="3"/>
      <c r="FH623" s="3"/>
      <c r="FI623" s="3"/>
      <c r="FJ623" s="3"/>
      <c r="FK623" s="3"/>
      <c r="FL623" s="3"/>
      <c r="FM623" s="3"/>
      <c r="FN623" s="3"/>
      <c r="FO623" s="3"/>
      <c r="FP623" s="3"/>
      <c r="FQ623" s="3"/>
      <c r="FR623" s="3"/>
      <c r="FS623" s="3"/>
      <c r="FT623" s="3"/>
      <c r="FU623" s="3"/>
      <c r="FV623" s="3"/>
      <c r="FW623" s="3"/>
      <c r="FX623" s="3"/>
      <c r="FY623" s="3"/>
      <c r="FZ623" s="3"/>
      <c r="GA623" s="3"/>
      <c r="GB623" s="3"/>
      <c r="GC623" s="3"/>
      <c r="GD623" s="3"/>
      <c r="GE623" s="3"/>
      <c r="GF623" s="3"/>
      <c r="GG623" s="3"/>
      <c r="GH623" s="3"/>
      <c r="GI623" s="3"/>
      <c r="GJ623" s="3"/>
      <c r="GK623" s="3"/>
      <c r="GL623" s="3"/>
      <c r="GM623" s="3"/>
      <c r="GN623" s="3"/>
      <c r="GO623" s="3"/>
      <c r="GP623" s="3"/>
      <c r="GQ623" s="3"/>
      <c r="GR623" s="3"/>
      <c r="GS623" s="3"/>
      <c r="GT623" s="3"/>
      <c r="GU623" s="3"/>
      <c r="GV623" s="3"/>
      <c r="GW623" s="3"/>
      <c r="GX623" s="3"/>
      <c r="GY623" s="3"/>
      <c r="GZ623" s="3"/>
      <c r="HA623" s="3"/>
      <c r="HB623" s="3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3"/>
      <c r="HQ623" s="3"/>
      <c r="HR623" s="3"/>
      <c r="HS623" s="3"/>
      <c r="HT623" s="5"/>
    </row>
    <row r="624" spans="1:228" s="183" customFormat="1">
      <c r="A624" s="1"/>
      <c r="B624" s="2"/>
      <c r="C624" s="2"/>
      <c r="D624" s="7"/>
      <c r="E624" s="9"/>
      <c r="F624" s="9"/>
      <c r="G624" s="7"/>
      <c r="H624" s="8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4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/>
      <c r="GY624" s="3"/>
      <c r="GZ624" s="3"/>
      <c r="HA624" s="3"/>
      <c r="HB624" s="3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3"/>
      <c r="HQ624" s="3"/>
      <c r="HR624" s="3"/>
      <c r="HS624" s="3"/>
      <c r="HT624" s="5"/>
    </row>
    <row r="625" spans="1:228" s="183" customFormat="1">
      <c r="A625" s="1"/>
      <c r="B625" s="2"/>
      <c r="C625" s="2"/>
      <c r="D625" s="7"/>
      <c r="E625" s="9"/>
      <c r="F625" s="9"/>
      <c r="G625" s="7"/>
      <c r="H625" s="8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  <c r="ED625" s="3"/>
      <c r="EE625" s="3"/>
      <c r="EF625" s="3"/>
      <c r="EG625" s="3"/>
      <c r="EH625" s="3"/>
      <c r="EI625" s="4"/>
      <c r="EJ625" s="3"/>
      <c r="EK625" s="3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3"/>
      <c r="EW625" s="3"/>
      <c r="EX625" s="3"/>
      <c r="EY625" s="3"/>
      <c r="EZ625" s="3"/>
      <c r="FA625" s="3"/>
      <c r="FB625" s="3"/>
      <c r="FC625" s="3"/>
      <c r="FD625" s="3"/>
      <c r="FE625" s="3"/>
      <c r="FF625" s="3"/>
      <c r="FG625" s="3"/>
      <c r="FH625" s="3"/>
      <c r="FI625" s="3"/>
      <c r="FJ625" s="3"/>
      <c r="FK625" s="3"/>
      <c r="FL625" s="3"/>
      <c r="FM625" s="3"/>
      <c r="FN625" s="3"/>
      <c r="FO625" s="3"/>
      <c r="FP625" s="3"/>
      <c r="FQ625" s="3"/>
      <c r="FR625" s="3"/>
      <c r="FS625" s="3"/>
      <c r="FT625" s="3"/>
      <c r="FU625" s="3"/>
      <c r="FV625" s="3"/>
      <c r="FW625" s="3"/>
      <c r="FX625" s="3"/>
      <c r="FY625" s="3"/>
      <c r="FZ625" s="3"/>
      <c r="GA625" s="3"/>
      <c r="GB625" s="3"/>
      <c r="GC625" s="3"/>
      <c r="GD625" s="3"/>
      <c r="GE625" s="3"/>
      <c r="GF625" s="3"/>
      <c r="GG625" s="3"/>
      <c r="GH625" s="3"/>
      <c r="GI625" s="3"/>
      <c r="GJ625" s="3"/>
      <c r="GK625" s="3"/>
      <c r="GL625" s="3"/>
      <c r="GM625" s="3"/>
      <c r="GN625" s="3"/>
      <c r="GO625" s="3"/>
      <c r="GP625" s="3"/>
      <c r="GQ625" s="3"/>
      <c r="GR625" s="3"/>
      <c r="GS625" s="3"/>
      <c r="GT625" s="3"/>
      <c r="GU625" s="3"/>
      <c r="GV625" s="3"/>
      <c r="GW625" s="3"/>
      <c r="GX625" s="3"/>
      <c r="GY625" s="3"/>
      <c r="GZ625" s="3"/>
      <c r="HA625" s="3"/>
      <c r="HB625" s="3"/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3"/>
      <c r="HQ625" s="3"/>
      <c r="HR625" s="3"/>
      <c r="HS625" s="3"/>
      <c r="HT625" s="5"/>
    </row>
    <row r="626" spans="1:228" s="183" customFormat="1">
      <c r="A626" s="1"/>
      <c r="B626" s="2"/>
      <c r="C626" s="2"/>
      <c r="D626" s="7"/>
      <c r="E626" s="9"/>
      <c r="F626" s="9"/>
      <c r="G626" s="7"/>
      <c r="H626" s="8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  <c r="ED626" s="3"/>
      <c r="EE626" s="3"/>
      <c r="EF626" s="3"/>
      <c r="EG626" s="3"/>
      <c r="EH626" s="3"/>
      <c r="EI626" s="4"/>
      <c r="EJ626" s="3"/>
      <c r="EK626" s="3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3"/>
      <c r="EW626" s="3"/>
      <c r="EX626" s="3"/>
      <c r="EY626" s="3"/>
      <c r="EZ626" s="3"/>
      <c r="FA626" s="3"/>
      <c r="FB626" s="3"/>
      <c r="FC626" s="3"/>
      <c r="FD626" s="3"/>
      <c r="FE626" s="3"/>
      <c r="FF626" s="3"/>
      <c r="FG626" s="3"/>
      <c r="FH626" s="3"/>
      <c r="FI626" s="3"/>
      <c r="FJ626" s="3"/>
      <c r="FK626" s="3"/>
      <c r="FL626" s="3"/>
      <c r="FM626" s="3"/>
      <c r="FN626" s="3"/>
      <c r="FO626" s="3"/>
      <c r="FP626" s="3"/>
      <c r="FQ626" s="3"/>
      <c r="FR626" s="3"/>
      <c r="FS626" s="3"/>
      <c r="FT626" s="3"/>
      <c r="FU626" s="3"/>
      <c r="FV626" s="3"/>
      <c r="FW626" s="3"/>
      <c r="FX626" s="3"/>
      <c r="FY626" s="3"/>
      <c r="FZ626" s="3"/>
      <c r="GA626" s="3"/>
      <c r="GB626" s="3"/>
      <c r="GC626" s="3"/>
      <c r="GD626" s="3"/>
      <c r="GE626" s="3"/>
      <c r="GF626" s="3"/>
      <c r="GG626" s="3"/>
      <c r="GH626" s="3"/>
      <c r="GI626" s="3"/>
      <c r="GJ626" s="3"/>
      <c r="GK626" s="3"/>
      <c r="GL626" s="3"/>
      <c r="GM626" s="3"/>
      <c r="GN626" s="3"/>
      <c r="GO626" s="3"/>
      <c r="GP626" s="3"/>
      <c r="GQ626" s="3"/>
      <c r="GR626" s="3"/>
      <c r="GS626" s="3"/>
      <c r="GT626" s="3"/>
      <c r="GU626" s="3"/>
      <c r="GV626" s="3"/>
      <c r="GW626" s="3"/>
      <c r="GX626" s="3"/>
      <c r="GY626" s="3"/>
      <c r="GZ626" s="3"/>
      <c r="HA626" s="3"/>
      <c r="HB626" s="3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3"/>
      <c r="HQ626" s="3"/>
      <c r="HR626" s="3"/>
      <c r="HS626" s="3"/>
      <c r="HT626" s="5"/>
    </row>
    <row r="627" spans="1:228" s="183" customFormat="1">
      <c r="A627" s="1"/>
      <c r="B627" s="2"/>
      <c r="C627" s="2"/>
      <c r="D627" s="7"/>
      <c r="E627" s="9"/>
      <c r="F627" s="9"/>
      <c r="G627" s="7"/>
      <c r="H627" s="8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4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/>
      <c r="GY627" s="3"/>
      <c r="GZ627" s="3"/>
      <c r="HA627" s="3"/>
      <c r="HB627" s="3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3"/>
      <c r="HQ627" s="3"/>
      <c r="HR627" s="3"/>
      <c r="HS627" s="3"/>
      <c r="HT627" s="5"/>
    </row>
    <row r="628" spans="1:228" s="183" customFormat="1">
      <c r="A628" s="1"/>
      <c r="B628" s="2"/>
      <c r="C628" s="2"/>
      <c r="D628" s="7"/>
      <c r="E628" s="9"/>
      <c r="F628" s="9"/>
      <c r="G628" s="7"/>
      <c r="H628" s="8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  <c r="ED628" s="3"/>
      <c r="EE628" s="3"/>
      <c r="EF628" s="3"/>
      <c r="EG628" s="3"/>
      <c r="EH628" s="3"/>
      <c r="EI628" s="4"/>
      <c r="EJ628" s="3"/>
      <c r="EK628" s="3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3"/>
      <c r="EW628" s="3"/>
      <c r="EX628" s="3"/>
      <c r="EY628" s="3"/>
      <c r="EZ628" s="3"/>
      <c r="FA628" s="3"/>
      <c r="FB628" s="3"/>
      <c r="FC628" s="3"/>
      <c r="FD628" s="3"/>
      <c r="FE628" s="3"/>
      <c r="FF628" s="3"/>
      <c r="FG628" s="3"/>
      <c r="FH628" s="3"/>
      <c r="FI628" s="3"/>
      <c r="FJ628" s="3"/>
      <c r="FK628" s="3"/>
      <c r="FL628" s="3"/>
      <c r="FM628" s="3"/>
      <c r="FN628" s="3"/>
      <c r="FO628" s="3"/>
      <c r="FP628" s="3"/>
      <c r="FQ628" s="3"/>
      <c r="FR628" s="3"/>
      <c r="FS628" s="3"/>
      <c r="FT628" s="3"/>
      <c r="FU628" s="3"/>
      <c r="FV628" s="3"/>
      <c r="FW628" s="3"/>
      <c r="FX628" s="3"/>
      <c r="FY628" s="3"/>
      <c r="FZ628" s="3"/>
      <c r="GA628" s="3"/>
      <c r="GB628" s="3"/>
      <c r="GC628" s="3"/>
      <c r="GD628" s="3"/>
      <c r="GE628" s="3"/>
      <c r="GF628" s="3"/>
      <c r="GG628" s="3"/>
      <c r="GH628" s="3"/>
      <c r="GI628" s="3"/>
      <c r="GJ628" s="3"/>
      <c r="GK628" s="3"/>
      <c r="GL628" s="3"/>
      <c r="GM628" s="3"/>
      <c r="GN628" s="3"/>
      <c r="GO628" s="3"/>
      <c r="GP628" s="3"/>
      <c r="GQ628" s="3"/>
      <c r="GR628" s="3"/>
      <c r="GS628" s="3"/>
      <c r="GT628" s="3"/>
      <c r="GU628" s="3"/>
      <c r="GV628" s="3"/>
      <c r="GW628" s="3"/>
      <c r="GX628" s="3"/>
      <c r="GY628" s="3"/>
      <c r="GZ628" s="3"/>
      <c r="HA628" s="3"/>
      <c r="HB628" s="3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3"/>
      <c r="HQ628" s="3"/>
      <c r="HR628" s="3"/>
      <c r="HS628" s="3"/>
      <c r="HT628" s="5"/>
    </row>
    <row r="629" spans="1:228" s="183" customFormat="1">
      <c r="A629" s="1"/>
      <c r="B629" s="2"/>
      <c r="C629" s="2"/>
      <c r="D629" s="7"/>
      <c r="E629" s="9"/>
      <c r="F629" s="9"/>
      <c r="G629" s="7"/>
      <c r="H629" s="8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  <c r="ED629" s="3"/>
      <c r="EE629" s="3"/>
      <c r="EF629" s="3"/>
      <c r="EG629" s="3"/>
      <c r="EH629" s="3"/>
      <c r="EI629" s="4"/>
      <c r="EJ629" s="3"/>
      <c r="EK629" s="3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3"/>
      <c r="EW629" s="3"/>
      <c r="EX629" s="3"/>
      <c r="EY629" s="3"/>
      <c r="EZ629" s="3"/>
      <c r="FA629" s="3"/>
      <c r="FB629" s="3"/>
      <c r="FC629" s="3"/>
      <c r="FD629" s="3"/>
      <c r="FE629" s="3"/>
      <c r="FF629" s="3"/>
      <c r="FG629" s="3"/>
      <c r="FH629" s="3"/>
      <c r="FI629" s="3"/>
      <c r="FJ629" s="3"/>
      <c r="FK629" s="3"/>
      <c r="FL629" s="3"/>
      <c r="FM629" s="3"/>
      <c r="FN629" s="3"/>
      <c r="FO629" s="3"/>
      <c r="FP629" s="3"/>
      <c r="FQ629" s="3"/>
      <c r="FR629" s="3"/>
      <c r="FS629" s="3"/>
      <c r="FT629" s="3"/>
      <c r="FU629" s="3"/>
      <c r="FV629" s="3"/>
      <c r="FW629" s="3"/>
      <c r="FX629" s="3"/>
      <c r="FY629" s="3"/>
      <c r="FZ629" s="3"/>
      <c r="GA629" s="3"/>
      <c r="GB629" s="3"/>
      <c r="GC629" s="3"/>
      <c r="GD629" s="3"/>
      <c r="GE629" s="3"/>
      <c r="GF629" s="3"/>
      <c r="GG629" s="3"/>
      <c r="GH629" s="3"/>
      <c r="GI629" s="3"/>
      <c r="GJ629" s="3"/>
      <c r="GK629" s="3"/>
      <c r="GL629" s="3"/>
      <c r="GM629" s="3"/>
      <c r="GN629" s="3"/>
      <c r="GO629" s="3"/>
      <c r="GP629" s="3"/>
      <c r="GQ629" s="3"/>
      <c r="GR629" s="3"/>
      <c r="GS629" s="3"/>
      <c r="GT629" s="3"/>
      <c r="GU629" s="3"/>
      <c r="GV629" s="3"/>
      <c r="GW629" s="3"/>
      <c r="GX629" s="3"/>
      <c r="GY629" s="3"/>
      <c r="GZ629" s="3"/>
      <c r="HA629" s="3"/>
      <c r="HB629" s="3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3"/>
      <c r="HQ629" s="3"/>
      <c r="HR629" s="3"/>
      <c r="HS629" s="3"/>
      <c r="HT629" s="5"/>
    </row>
    <row r="630" spans="1:228" s="183" customFormat="1">
      <c r="A630" s="1"/>
      <c r="B630" s="2"/>
      <c r="C630" s="2"/>
      <c r="D630" s="7"/>
      <c r="E630" s="9"/>
      <c r="F630" s="9"/>
      <c r="G630" s="7"/>
      <c r="H630" s="8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/>
      <c r="EA630" s="3"/>
      <c r="EB630" s="3"/>
      <c r="EC630" s="3"/>
      <c r="ED630" s="3"/>
      <c r="EE630" s="3"/>
      <c r="EF630" s="3"/>
      <c r="EG630" s="3"/>
      <c r="EH630" s="3"/>
      <c r="EI630" s="4"/>
      <c r="EJ630" s="3"/>
      <c r="EK630" s="3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3"/>
      <c r="EW630" s="3"/>
      <c r="EX630" s="3"/>
      <c r="EY630" s="3"/>
      <c r="EZ630" s="3"/>
      <c r="FA630" s="3"/>
      <c r="FB630" s="3"/>
      <c r="FC630" s="3"/>
      <c r="FD630" s="3"/>
      <c r="FE630" s="3"/>
      <c r="FF630" s="3"/>
      <c r="FG630" s="3"/>
      <c r="FH630" s="3"/>
      <c r="FI630" s="3"/>
      <c r="FJ630" s="3"/>
      <c r="FK630" s="3"/>
      <c r="FL630" s="3"/>
      <c r="FM630" s="3"/>
      <c r="FN630" s="3"/>
      <c r="FO630" s="3"/>
      <c r="FP630" s="3"/>
      <c r="FQ630" s="3"/>
      <c r="FR630" s="3"/>
      <c r="FS630" s="3"/>
      <c r="FT630" s="3"/>
      <c r="FU630" s="3"/>
      <c r="FV630" s="3"/>
      <c r="FW630" s="3"/>
      <c r="FX630" s="3"/>
      <c r="FY630" s="3"/>
      <c r="FZ630" s="3"/>
      <c r="GA630" s="3"/>
      <c r="GB630" s="3"/>
      <c r="GC630" s="3"/>
      <c r="GD630" s="3"/>
      <c r="GE630" s="3"/>
      <c r="GF630" s="3"/>
      <c r="GG630" s="3"/>
      <c r="GH630" s="3"/>
      <c r="GI630" s="3"/>
      <c r="GJ630" s="3"/>
      <c r="GK630" s="3"/>
      <c r="GL630" s="3"/>
      <c r="GM630" s="3"/>
      <c r="GN630" s="3"/>
      <c r="GO630" s="3"/>
      <c r="GP630" s="3"/>
      <c r="GQ630" s="3"/>
      <c r="GR630" s="3"/>
      <c r="GS630" s="3"/>
      <c r="GT630" s="3"/>
      <c r="GU630" s="3"/>
      <c r="GV630" s="3"/>
      <c r="GW630" s="3"/>
      <c r="GX630" s="3"/>
      <c r="GY630" s="3"/>
      <c r="GZ630" s="3"/>
      <c r="HA630" s="3"/>
      <c r="HB630" s="3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3"/>
      <c r="HQ630" s="3"/>
      <c r="HR630" s="3"/>
      <c r="HS630" s="3"/>
      <c r="HT630" s="5"/>
    </row>
    <row r="631" spans="1:228" s="183" customFormat="1">
      <c r="A631" s="1"/>
      <c r="B631" s="2"/>
      <c r="C631" s="2"/>
      <c r="D631" s="7"/>
      <c r="E631" s="9"/>
      <c r="F631" s="9"/>
      <c r="G631" s="7"/>
      <c r="H631" s="8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  <c r="ED631" s="3"/>
      <c r="EE631" s="3"/>
      <c r="EF631" s="3"/>
      <c r="EG631" s="3"/>
      <c r="EH631" s="3"/>
      <c r="EI631" s="4"/>
      <c r="EJ631" s="3"/>
      <c r="EK631" s="3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3"/>
      <c r="EW631" s="3"/>
      <c r="EX631" s="3"/>
      <c r="EY631" s="3"/>
      <c r="EZ631" s="3"/>
      <c r="FA631" s="3"/>
      <c r="FB631" s="3"/>
      <c r="FC631" s="3"/>
      <c r="FD631" s="3"/>
      <c r="FE631" s="3"/>
      <c r="FF631" s="3"/>
      <c r="FG631" s="3"/>
      <c r="FH631" s="3"/>
      <c r="FI631" s="3"/>
      <c r="FJ631" s="3"/>
      <c r="FK631" s="3"/>
      <c r="FL631" s="3"/>
      <c r="FM631" s="3"/>
      <c r="FN631" s="3"/>
      <c r="FO631" s="3"/>
      <c r="FP631" s="3"/>
      <c r="FQ631" s="3"/>
      <c r="FR631" s="3"/>
      <c r="FS631" s="3"/>
      <c r="FT631" s="3"/>
      <c r="FU631" s="3"/>
      <c r="FV631" s="3"/>
      <c r="FW631" s="3"/>
      <c r="FX631" s="3"/>
      <c r="FY631" s="3"/>
      <c r="FZ631" s="3"/>
      <c r="GA631" s="3"/>
      <c r="GB631" s="3"/>
      <c r="GC631" s="3"/>
      <c r="GD631" s="3"/>
      <c r="GE631" s="3"/>
      <c r="GF631" s="3"/>
      <c r="GG631" s="3"/>
      <c r="GH631" s="3"/>
      <c r="GI631" s="3"/>
      <c r="GJ631" s="3"/>
      <c r="GK631" s="3"/>
      <c r="GL631" s="3"/>
      <c r="GM631" s="3"/>
      <c r="GN631" s="3"/>
      <c r="GO631" s="3"/>
      <c r="GP631" s="3"/>
      <c r="GQ631" s="3"/>
      <c r="GR631" s="3"/>
      <c r="GS631" s="3"/>
      <c r="GT631" s="3"/>
      <c r="GU631" s="3"/>
      <c r="GV631" s="3"/>
      <c r="GW631" s="3"/>
      <c r="GX631" s="3"/>
      <c r="GY631" s="3"/>
      <c r="GZ631" s="3"/>
      <c r="HA631" s="3"/>
      <c r="HB631" s="3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3"/>
      <c r="HQ631" s="3"/>
      <c r="HR631" s="3"/>
      <c r="HS631" s="3"/>
      <c r="HT631" s="5"/>
    </row>
    <row r="632" spans="1:228" s="183" customFormat="1">
      <c r="A632" s="1"/>
      <c r="B632" s="2"/>
      <c r="C632" s="2"/>
      <c r="D632" s="7"/>
      <c r="E632" s="9"/>
      <c r="F632" s="9"/>
      <c r="G632" s="7"/>
      <c r="H632" s="8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  <c r="ED632" s="3"/>
      <c r="EE632" s="3"/>
      <c r="EF632" s="3"/>
      <c r="EG632" s="3"/>
      <c r="EH632" s="3"/>
      <c r="EI632" s="4"/>
      <c r="EJ632" s="3"/>
      <c r="EK632" s="3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3"/>
      <c r="EW632" s="3"/>
      <c r="EX632" s="3"/>
      <c r="EY632" s="3"/>
      <c r="EZ632" s="3"/>
      <c r="FA632" s="3"/>
      <c r="FB632" s="3"/>
      <c r="FC632" s="3"/>
      <c r="FD632" s="3"/>
      <c r="FE632" s="3"/>
      <c r="FF632" s="3"/>
      <c r="FG632" s="3"/>
      <c r="FH632" s="3"/>
      <c r="FI632" s="3"/>
      <c r="FJ632" s="3"/>
      <c r="FK632" s="3"/>
      <c r="FL632" s="3"/>
      <c r="FM632" s="3"/>
      <c r="FN632" s="3"/>
      <c r="FO632" s="3"/>
      <c r="FP632" s="3"/>
      <c r="FQ632" s="3"/>
      <c r="FR632" s="3"/>
      <c r="FS632" s="3"/>
      <c r="FT632" s="3"/>
      <c r="FU632" s="3"/>
      <c r="FV632" s="3"/>
      <c r="FW632" s="3"/>
      <c r="FX632" s="3"/>
      <c r="FY632" s="3"/>
      <c r="FZ632" s="3"/>
      <c r="GA632" s="3"/>
      <c r="GB632" s="3"/>
      <c r="GC632" s="3"/>
      <c r="GD632" s="3"/>
      <c r="GE632" s="3"/>
      <c r="GF632" s="3"/>
      <c r="GG632" s="3"/>
      <c r="GH632" s="3"/>
      <c r="GI632" s="3"/>
      <c r="GJ632" s="3"/>
      <c r="GK632" s="3"/>
      <c r="GL632" s="3"/>
      <c r="GM632" s="3"/>
      <c r="GN632" s="3"/>
      <c r="GO632" s="3"/>
      <c r="GP632" s="3"/>
      <c r="GQ632" s="3"/>
      <c r="GR632" s="3"/>
      <c r="GS632" s="3"/>
      <c r="GT632" s="3"/>
      <c r="GU632" s="3"/>
      <c r="GV632" s="3"/>
      <c r="GW632" s="3"/>
      <c r="GX632" s="3"/>
      <c r="GY632" s="3"/>
      <c r="GZ632" s="3"/>
      <c r="HA632" s="3"/>
      <c r="HB632" s="3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3"/>
      <c r="HQ632" s="3"/>
      <c r="HR632" s="3"/>
      <c r="HS632" s="3"/>
      <c r="HT632" s="5"/>
    </row>
    <row r="633" spans="1:228" s="183" customFormat="1">
      <c r="A633" s="1"/>
      <c r="B633" s="2"/>
      <c r="C633" s="2"/>
      <c r="D633" s="7"/>
      <c r="E633" s="9"/>
      <c r="F633" s="9"/>
      <c r="G633" s="7"/>
      <c r="H633" s="8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4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3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/>
      <c r="GY633" s="3"/>
      <c r="GZ633" s="3"/>
      <c r="HA633" s="3"/>
      <c r="HB633" s="3"/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3"/>
      <c r="HQ633" s="3"/>
      <c r="HR633" s="3"/>
      <c r="HS633" s="3"/>
      <c r="HT633" s="5"/>
    </row>
    <row r="634" spans="1:228" s="183" customFormat="1">
      <c r="A634" s="1"/>
      <c r="B634" s="2"/>
      <c r="C634" s="2"/>
      <c r="D634" s="7"/>
      <c r="E634" s="9"/>
      <c r="F634" s="9"/>
      <c r="G634" s="7"/>
      <c r="H634" s="8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  <c r="ED634" s="3"/>
      <c r="EE634" s="3"/>
      <c r="EF634" s="3"/>
      <c r="EG634" s="3"/>
      <c r="EH634" s="3"/>
      <c r="EI634" s="4"/>
      <c r="EJ634" s="3"/>
      <c r="EK634" s="3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3"/>
      <c r="EW634" s="3"/>
      <c r="EX634" s="3"/>
      <c r="EY634" s="3"/>
      <c r="EZ634" s="3"/>
      <c r="FA634" s="3"/>
      <c r="FB634" s="3"/>
      <c r="FC634" s="3"/>
      <c r="FD634" s="3"/>
      <c r="FE634" s="3"/>
      <c r="FF634" s="3"/>
      <c r="FG634" s="3"/>
      <c r="FH634" s="3"/>
      <c r="FI634" s="3"/>
      <c r="FJ634" s="3"/>
      <c r="FK634" s="3"/>
      <c r="FL634" s="3"/>
      <c r="FM634" s="3"/>
      <c r="FN634" s="3"/>
      <c r="FO634" s="3"/>
      <c r="FP634" s="3"/>
      <c r="FQ634" s="3"/>
      <c r="FR634" s="3"/>
      <c r="FS634" s="3"/>
      <c r="FT634" s="3"/>
      <c r="FU634" s="3"/>
      <c r="FV634" s="3"/>
      <c r="FW634" s="3"/>
      <c r="FX634" s="3"/>
      <c r="FY634" s="3"/>
      <c r="FZ634" s="3"/>
      <c r="GA634" s="3"/>
      <c r="GB634" s="3"/>
      <c r="GC634" s="3"/>
      <c r="GD634" s="3"/>
      <c r="GE634" s="3"/>
      <c r="GF634" s="3"/>
      <c r="GG634" s="3"/>
      <c r="GH634" s="3"/>
      <c r="GI634" s="3"/>
      <c r="GJ634" s="3"/>
      <c r="GK634" s="3"/>
      <c r="GL634" s="3"/>
      <c r="GM634" s="3"/>
      <c r="GN634" s="3"/>
      <c r="GO634" s="3"/>
      <c r="GP634" s="3"/>
      <c r="GQ634" s="3"/>
      <c r="GR634" s="3"/>
      <c r="GS634" s="3"/>
      <c r="GT634" s="3"/>
      <c r="GU634" s="3"/>
      <c r="GV634" s="3"/>
      <c r="GW634" s="3"/>
      <c r="GX634" s="3"/>
      <c r="GY634" s="3"/>
      <c r="GZ634" s="3"/>
      <c r="HA634" s="3"/>
      <c r="HB634" s="3"/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3"/>
      <c r="HQ634" s="3"/>
      <c r="HR634" s="3"/>
      <c r="HS634" s="3"/>
      <c r="HT634" s="5"/>
    </row>
    <row r="635" spans="1:228" s="183" customFormat="1">
      <c r="A635" s="1"/>
      <c r="B635" s="2"/>
      <c r="C635" s="2"/>
      <c r="D635" s="7"/>
      <c r="E635" s="9"/>
      <c r="F635" s="9"/>
      <c r="G635" s="7"/>
      <c r="H635" s="8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  <c r="ED635" s="3"/>
      <c r="EE635" s="3"/>
      <c r="EF635" s="3"/>
      <c r="EG635" s="3"/>
      <c r="EH635" s="3"/>
      <c r="EI635" s="4"/>
      <c r="EJ635" s="3"/>
      <c r="EK635" s="3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3"/>
      <c r="EW635" s="3"/>
      <c r="EX635" s="3"/>
      <c r="EY635" s="3"/>
      <c r="EZ635" s="3"/>
      <c r="FA635" s="3"/>
      <c r="FB635" s="3"/>
      <c r="FC635" s="3"/>
      <c r="FD635" s="3"/>
      <c r="FE635" s="3"/>
      <c r="FF635" s="3"/>
      <c r="FG635" s="3"/>
      <c r="FH635" s="3"/>
      <c r="FI635" s="3"/>
      <c r="FJ635" s="3"/>
      <c r="FK635" s="3"/>
      <c r="FL635" s="3"/>
      <c r="FM635" s="3"/>
      <c r="FN635" s="3"/>
      <c r="FO635" s="3"/>
      <c r="FP635" s="3"/>
      <c r="FQ635" s="3"/>
      <c r="FR635" s="3"/>
      <c r="FS635" s="3"/>
      <c r="FT635" s="3"/>
      <c r="FU635" s="3"/>
      <c r="FV635" s="3"/>
      <c r="FW635" s="3"/>
      <c r="FX635" s="3"/>
      <c r="FY635" s="3"/>
      <c r="FZ635" s="3"/>
      <c r="GA635" s="3"/>
      <c r="GB635" s="3"/>
      <c r="GC635" s="3"/>
      <c r="GD635" s="3"/>
      <c r="GE635" s="3"/>
      <c r="GF635" s="3"/>
      <c r="GG635" s="3"/>
      <c r="GH635" s="3"/>
      <c r="GI635" s="3"/>
      <c r="GJ635" s="3"/>
      <c r="GK635" s="3"/>
      <c r="GL635" s="3"/>
      <c r="GM635" s="3"/>
      <c r="GN635" s="3"/>
      <c r="GO635" s="3"/>
      <c r="GP635" s="3"/>
      <c r="GQ635" s="3"/>
      <c r="GR635" s="3"/>
      <c r="GS635" s="3"/>
      <c r="GT635" s="3"/>
      <c r="GU635" s="3"/>
      <c r="GV635" s="3"/>
      <c r="GW635" s="3"/>
      <c r="GX635" s="3"/>
      <c r="GY635" s="3"/>
      <c r="GZ635" s="3"/>
      <c r="HA635" s="3"/>
      <c r="HB635" s="3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3"/>
      <c r="HQ635" s="3"/>
      <c r="HR635" s="3"/>
      <c r="HS635" s="3"/>
      <c r="HT635" s="5"/>
    </row>
    <row r="636" spans="1:228" s="183" customFormat="1">
      <c r="A636" s="1"/>
      <c r="B636" s="2"/>
      <c r="C636" s="2"/>
      <c r="D636" s="7"/>
      <c r="E636" s="9"/>
      <c r="F636" s="9"/>
      <c r="G636" s="7"/>
      <c r="H636" s="8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4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/>
      <c r="GY636" s="3"/>
      <c r="GZ636" s="3"/>
      <c r="HA636" s="3"/>
      <c r="HB636" s="3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3"/>
      <c r="HQ636" s="3"/>
      <c r="HR636" s="3"/>
      <c r="HS636" s="3"/>
      <c r="HT636" s="5"/>
    </row>
    <row r="637" spans="1:228" s="183" customFormat="1">
      <c r="A637" s="1"/>
      <c r="B637" s="2"/>
      <c r="C637" s="2"/>
      <c r="D637" s="7"/>
      <c r="E637" s="9"/>
      <c r="F637" s="9"/>
      <c r="G637" s="7"/>
      <c r="H637" s="8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  <c r="ED637" s="3"/>
      <c r="EE637" s="3"/>
      <c r="EF637" s="3"/>
      <c r="EG637" s="3"/>
      <c r="EH637" s="3"/>
      <c r="EI637" s="4"/>
      <c r="EJ637" s="3"/>
      <c r="EK637" s="3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3"/>
      <c r="EW637" s="3"/>
      <c r="EX637" s="3"/>
      <c r="EY637" s="3"/>
      <c r="EZ637" s="3"/>
      <c r="FA637" s="3"/>
      <c r="FB637" s="3"/>
      <c r="FC637" s="3"/>
      <c r="FD637" s="3"/>
      <c r="FE637" s="3"/>
      <c r="FF637" s="3"/>
      <c r="FG637" s="3"/>
      <c r="FH637" s="3"/>
      <c r="FI637" s="3"/>
      <c r="FJ637" s="3"/>
      <c r="FK637" s="3"/>
      <c r="FL637" s="3"/>
      <c r="FM637" s="3"/>
      <c r="FN637" s="3"/>
      <c r="FO637" s="3"/>
      <c r="FP637" s="3"/>
      <c r="FQ637" s="3"/>
      <c r="FR637" s="3"/>
      <c r="FS637" s="3"/>
      <c r="FT637" s="3"/>
      <c r="FU637" s="3"/>
      <c r="FV637" s="3"/>
      <c r="FW637" s="3"/>
      <c r="FX637" s="3"/>
      <c r="FY637" s="3"/>
      <c r="FZ637" s="3"/>
      <c r="GA637" s="3"/>
      <c r="GB637" s="3"/>
      <c r="GC637" s="3"/>
      <c r="GD637" s="3"/>
      <c r="GE637" s="3"/>
      <c r="GF637" s="3"/>
      <c r="GG637" s="3"/>
      <c r="GH637" s="3"/>
      <c r="GI637" s="3"/>
      <c r="GJ637" s="3"/>
      <c r="GK637" s="3"/>
      <c r="GL637" s="3"/>
      <c r="GM637" s="3"/>
      <c r="GN637" s="3"/>
      <c r="GO637" s="3"/>
      <c r="GP637" s="3"/>
      <c r="GQ637" s="3"/>
      <c r="GR637" s="3"/>
      <c r="GS637" s="3"/>
      <c r="GT637" s="3"/>
      <c r="GU637" s="3"/>
      <c r="GV637" s="3"/>
      <c r="GW637" s="3"/>
      <c r="GX637" s="3"/>
      <c r="GY637" s="3"/>
      <c r="GZ637" s="3"/>
      <c r="HA637" s="3"/>
      <c r="HB637" s="3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3"/>
      <c r="HQ637" s="3"/>
      <c r="HR637" s="3"/>
      <c r="HS637" s="3"/>
      <c r="HT637" s="5"/>
    </row>
    <row r="638" spans="1:228" s="183" customFormat="1">
      <c r="A638" s="1"/>
      <c r="B638" s="2"/>
      <c r="C638" s="2"/>
      <c r="D638" s="7"/>
      <c r="E638" s="9"/>
      <c r="F638" s="9"/>
      <c r="G638" s="7"/>
      <c r="H638" s="8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  <c r="ED638" s="3"/>
      <c r="EE638" s="3"/>
      <c r="EF638" s="3"/>
      <c r="EG638" s="3"/>
      <c r="EH638" s="3"/>
      <c r="EI638" s="4"/>
      <c r="EJ638" s="3"/>
      <c r="EK638" s="3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3"/>
      <c r="EW638" s="3"/>
      <c r="EX638" s="3"/>
      <c r="EY638" s="3"/>
      <c r="EZ638" s="3"/>
      <c r="FA638" s="3"/>
      <c r="FB638" s="3"/>
      <c r="FC638" s="3"/>
      <c r="FD638" s="3"/>
      <c r="FE638" s="3"/>
      <c r="FF638" s="3"/>
      <c r="FG638" s="3"/>
      <c r="FH638" s="3"/>
      <c r="FI638" s="3"/>
      <c r="FJ638" s="3"/>
      <c r="FK638" s="3"/>
      <c r="FL638" s="3"/>
      <c r="FM638" s="3"/>
      <c r="FN638" s="3"/>
      <c r="FO638" s="3"/>
      <c r="FP638" s="3"/>
      <c r="FQ638" s="3"/>
      <c r="FR638" s="3"/>
      <c r="FS638" s="3"/>
      <c r="FT638" s="3"/>
      <c r="FU638" s="3"/>
      <c r="FV638" s="3"/>
      <c r="FW638" s="3"/>
      <c r="FX638" s="3"/>
      <c r="FY638" s="3"/>
      <c r="FZ638" s="3"/>
      <c r="GA638" s="3"/>
      <c r="GB638" s="3"/>
      <c r="GC638" s="3"/>
      <c r="GD638" s="3"/>
      <c r="GE638" s="3"/>
      <c r="GF638" s="3"/>
      <c r="GG638" s="3"/>
      <c r="GH638" s="3"/>
      <c r="GI638" s="3"/>
      <c r="GJ638" s="3"/>
      <c r="GK638" s="3"/>
      <c r="GL638" s="3"/>
      <c r="GM638" s="3"/>
      <c r="GN638" s="3"/>
      <c r="GO638" s="3"/>
      <c r="GP638" s="3"/>
      <c r="GQ638" s="3"/>
      <c r="GR638" s="3"/>
      <c r="GS638" s="3"/>
      <c r="GT638" s="3"/>
      <c r="GU638" s="3"/>
      <c r="GV638" s="3"/>
      <c r="GW638" s="3"/>
      <c r="GX638" s="3"/>
      <c r="GY638" s="3"/>
      <c r="GZ638" s="3"/>
      <c r="HA638" s="3"/>
      <c r="HB638" s="3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3"/>
      <c r="HQ638" s="3"/>
      <c r="HR638" s="3"/>
      <c r="HS638" s="3"/>
      <c r="HT638" s="5"/>
    </row>
    <row r="639" spans="1:228" s="183" customFormat="1">
      <c r="A639" s="1"/>
      <c r="B639" s="2"/>
      <c r="C639" s="2"/>
      <c r="D639" s="7"/>
      <c r="E639" s="9"/>
      <c r="F639" s="9"/>
      <c r="G639" s="7"/>
      <c r="H639" s="8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  <c r="ED639" s="3"/>
      <c r="EE639" s="3"/>
      <c r="EF639" s="3"/>
      <c r="EG639" s="3"/>
      <c r="EH639" s="3"/>
      <c r="EI639" s="4"/>
      <c r="EJ639" s="3"/>
      <c r="EK639" s="3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3"/>
      <c r="EW639" s="3"/>
      <c r="EX639" s="3"/>
      <c r="EY639" s="3"/>
      <c r="EZ639" s="3"/>
      <c r="FA639" s="3"/>
      <c r="FB639" s="3"/>
      <c r="FC639" s="3"/>
      <c r="FD639" s="3"/>
      <c r="FE639" s="3"/>
      <c r="FF639" s="3"/>
      <c r="FG639" s="3"/>
      <c r="FH639" s="3"/>
      <c r="FI639" s="3"/>
      <c r="FJ639" s="3"/>
      <c r="FK639" s="3"/>
      <c r="FL639" s="3"/>
      <c r="FM639" s="3"/>
      <c r="FN639" s="3"/>
      <c r="FO639" s="3"/>
      <c r="FP639" s="3"/>
      <c r="FQ639" s="3"/>
      <c r="FR639" s="3"/>
      <c r="FS639" s="3"/>
      <c r="FT639" s="3"/>
      <c r="FU639" s="3"/>
      <c r="FV639" s="3"/>
      <c r="FW639" s="3"/>
      <c r="FX639" s="3"/>
      <c r="FY639" s="3"/>
      <c r="FZ639" s="3"/>
      <c r="GA639" s="3"/>
      <c r="GB639" s="3"/>
      <c r="GC639" s="3"/>
      <c r="GD639" s="3"/>
      <c r="GE639" s="3"/>
      <c r="GF639" s="3"/>
      <c r="GG639" s="3"/>
      <c r="GH639" s="3"/>
      <c r="GI639" s="3"/>
      <c r="GJ639" s="3"/>
      <c r="GK639" s="3"/>
      <c r="GL639" s="3"/>
      <c r="GM639" s="3"/>
      <c r="GN639" s="3"/>
      <c r="GO639" s="3"/>
      <c r="GP639" s="3"/>
      <c r="GQ639" s="3"/>
      <c r="GR639" s="3"/>
      <c r="GS639" s="3"/>
      <c r="GT639" s="3"/>
      <c r="GU639" s="3"/>
      <c r="GV639" s="3"/>
      <c r="GW639" s="3"/>
      <c r="GX639" s="3"/>
      <c r="GY639" s="3"/>
      <c r="GZ639" s="3"/>
      <c r="HA639" s="3"/>
      <c r="HB639" s="3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3"/>
      <c r="HQ639" s="3"/>
      <c r="HR639" s="3"/>
      <c r="HS639" s="3"/>
      <c r="HT639" s="5"/>
    </row>
    <row r="640" spans="1:228" s="183" customFormat="1">
      <c r="A640" s="1"/>
      <c r="B640" s="2"/>
      <c r="C640" s="2"/>
      <c r="D640" s="7"/>
      <c r="E640" s="9"/>
      <c r="F640" s="9"/>
      <c r="G640" s="7"/>
      <c r="H640" s="8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  <c r="ED640" s="3"/>
      <c r="EE640" s="3"/>
      <c r="EF640" s="3"/>
      <c r="EG640" s="3"/>
      <c r="EH640" s="3"/>
      <c r="EI640" s="4"/>
      <c r="EJ640" s="3"/>
      <c r="EK640" s="3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3"/>
      <c r="EW640" s="3"/>
      <c r="EX640" s="3"/>
      <c r="EY640" s="3"/>
      <c r="EZ640" s="3"/>
      <c r="FA640" s="3"/>
      <c r="FB640" s="3"/>
      <c r="FC640" s="3"/>
      <c r="FD640" s="3"/>
      <c r="FE640" s="3"/>
      <c r="FF640" s="3"/>
      <c r="FG640" s="3"/>
      <c r="FH640" s="3"/>
      <c r="FI640" s="3"/>
      <c r="FJ640" s="3"/>
      <c r="FK640" s="3"/>
      <c r="FL640" s="3"/>
      <c r="FM640" s="3"/>
      <c r="FN640" s="3"/>
      <c r="FO640" s="3"/>
      <c r="FP640" s="3"/>
      <c r="FQ640" s="3"/>
      <c r="FR640" s="3"/>
      <c r="FS640" s="3"/>
      <c r="FT640" s="3"/>
      <c r="FU640" s="3"/>
      <c r="FV640" s="3"/>
      <c r="FW640" s="3"/>
      <c r="FX640" s="3"/>
      <c r="FY640" s="3"/>
      <c r="FZ640" s="3"/>
      <c r="GA640" s="3"/>
      <c r="GB640" s="3"/>
      <c r="GC640" s="3"/>
      <c r="GD640" s="3"/>
      <c r="GE640" s="3"/>
      <c r="GF640" s="3"/>
      <c r="GG640" s="3"/>
      <c r="GH640" s="3"/>
      <c r="GI640" s="3"/>
      <c r="GJ640" s="3"/>
      <c r="GK640" s="3"/>
      <c r="GL640" s="3"/>
      <c r="GM640" s="3"/>
      <c r="GN640" s="3"/>
      <c r="GO640" s="3"/>
      <c r="GP640" s="3"/>
      <c r="GQ640" s="3"/>
      <c r="GR640" s="3"/>
      <c r="GS640" s="3"/>
      <c r="GT640" s="3"/>
      <c r="GU640" s="3"/>
      <c r="GV640" s="3"/>
      <c r="GW640" s="3"/>
      <c r="GX640" s="3"/>
      <c r="GY640" s="3"/>
      <c r="GZ640" s="3"/>
      <c r="HA640" s="3"/>
      <c r="HB640" s="3"/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3"/>
      <c r="HQ640" s="3"/>
      <c r="HR640" s="3"/>
      <c r="HS640" s="3"/>
      <c r="HT640" s="5"/>
    </row>
    <row r="641" spans="1:228" s="183" customFormat="1">
      <c r="A641" s="1"/>
      <c r="B641" s="2"/>
      <c r="C641" s="2"/>
      <c r="D641" s="7"/>
      <c r="E641" s="9"/>
      <c r="F641" s="9"/>
      <c r="G641" s="7"/>
      <c r="H641" s="8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  <c r="ED641" s="3"/>
      <c r="EE641" s="3"/>
      <c r="EF641" s="3"/>
      <c r="EG641" s="3"/>
      <c r="EH641" s="3"/>
      <c r="EI641" s="4"/>
      <c r="EJ641" s="3"/>
      <c r="EK641" s="3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3"/>
      <c r="EW641" s="3"/>
      <c r="EX641" s="3"/>
      <c r="EY641" s="3"/>
      <c r="EZ641" s="3"/>
      <c r="FA641" s="3"/>
      <c r="FB641" s="3"/>
      <c r="FC641" s="3"/>
      <c r="FD641" s="3"/>
      <c r="FE641" s="3"/>
      <c r="FF641" s="3"/>
      <c r="FG641" s="3"/>
      <c r="FH641" s="3"/>
      <c r="FI641" s="3"/>
      <c r="FJ641" s="3"/>
      <c r="FK641" s="3"/>
      <c r="FL641" s="3"/>
      <c r="FM641" s="3"/>
      <c r="FN641" s="3"/>
      <c r="FO641" s="3"/>
      <c r="FP641" s="3"/>
      <c r="FQ641" s="3"/>
      <c r="FR641" s="3"/>
      <c r="FS641" s="3"/>
      <c r="FT641" s="3"/>
      <c r="FU641" s="3"/>
      <c r="FV641" s="3"/>
      <c r="FW641" s="3"/>
      <c r="FX641" s="3"/>
      <c r="FY641" s="3"/>
      <c r="FZ641" s="3"/>
      <c r="GA641" s="3"/>
      <c r="GB641" s="3"/>
      <c r="GC641" s="3"/>
      <c r="GD641" s="3"/>
      <c r="GE641" s="3"/>
      <c r="GF641" s="3"/>
      <c r="GG641" s="3"/>
      <c r="GH641" s="3"/>
      <c r="GI641" s="3"/>
      <c r="GJ641" s="3"/>
      <c r="GK641" s="3"/>
      <c r="GL641" s="3"/>
      <c r="GM641" s="3"/>
      <c r="GN641" s="3"/>
      <c r="GO641" s="3"/>
      <c r="GP641" s="3"/>
      <c r="GQ641" s="3"/>
      <c r="GR641" s="3"/>
      <c r="GS641" s="3"/>
      <c r="GT641" s="3"/>
      <c r="GU641" s="3"/>
      <c r="GV641" s="3"/>
      <c r="GW641" s="3"/>
      <c r="GX641" s="3"/>
      <c r="GY641" s="3"/>
      <c r="GZ641" s="3"/>
      <c r="HA641" s="3"/>
      <c r="HB641" s="3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3"/>
      <c r="HQ641" s="3"/>
      <c r="HR641" s="3"/>
      <c r="HS641" s="3"/>
      <c r="HT641" s="5"/>
    </row>
    <row r="642" spans="1:228" s="183" customFormat="1">
      <c r="A642" s="1"/>
      <c r="B642" s="2"/>
      <c r="C642" s="2"/>
      <c r="D642" s="7"/>
      <c r="E642" s="9"/>
      <c r="F642" s="9"/>
      <c r="G642" s="7"/>
      <c r="H642" s="8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  <c r="ED642" s="3"/>
      <c r="EE642" s="3"/>
      <c r="EF642" s="3"/>
      <c r="EG642" s="3"/>
      <c r="EH642" s="3"/>
      <c r="EI642" s="4"/>
      <c r="EJ642" s="3"/>
      <c r="EK642" s="3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3"/>
      <c r="EW642" s="3"/>
      <c r="EX642" s="3"/>
      <c r="EY642" s="3"/>
      <c r="EZ642" s="3"/>
      <c r="FA642" s="3"/>
      <c r="FB642" s="3"/>
      <c r="FC642" s="3"/>
      <c r="FD642" s="3"/>
      <c r="FE642" s="3"/>
      <c r="FF642" s="3"/>
      <c r="FG642" s="3"/>
      <c r="FH642" s="3"/>
      <c r="FI642" s="3"/>
      <c r="FJ642" s="3"/>
      <c r="FK642" s="3"/>
      <c r="FL642" s="3"/>
      <c r="FM642" s="3"/>
      <c r="FN642" s="3"/>
      <c r="FO642" s="3"/>
      <c r="FP642" s="3"/>
      <c r="FQ642" s="3"/>
      <c r="FR642" s="3"/>
      <c r="FS642" s="3"/>
      <c r="FT642" s="3"/>
      <c r="FU642" s="3"/>
      <c r="FV642" s="3"/>
      <c r="FW642" s="3"/>
      <c r="FX642" s="3"/>
      <c r="FY642" s="3"/>
      <c r="FZ642" s="3"/>
      <c r="GA642" s="3"/>
      <c r="GB642" s="3"/>
      <c r="GC642" s="3"/>
      <c r="GD642" s="3"/>
      <c r="GE642" s="3"/>
      <c r="GF642" s="3"/>
      <c r="GG642" s="3"/>
      <c r="GH642" s="3"/>
      <c r="GI642" s="3"/>
      <c r="GJ642" s="3"/>
      <c r="GK642" s="3"/>
      <c r="GL642" s="3"/>
      <c r="GM642" s="3"/>
      <c r="GN642" s="3"/>
      <c r="GO642" s="3"/>
      <c r="GP642" s="3"/>
      <c r="GQ642" s="3"/>
      <c r="GR642" s="3"/>
      <c r="GS642" s="3"/>
      <c r="GT642" s="3"/>
      <c r="GU642" s="3"/>
      <c r="GV642" s="3"/>
      <c r="GW642" s="3"/>
      <c r="GX642" s="3"/>
      <c r="GY642" s="3"/>
      <c r="GZ642" s="3"/>
      <c r="HA642" s="3"/>
      <c r="HB642" s="3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3"/>
      <c r="HQ642" s="3"/>
      <c r="HR642" s="3"/>
      <c r="HS642" s="3"/>
      <c r="HT642" s="5"/>
    </row>
    <row r="643" spans="1:228" s="183" customFormat="1">
      <c r="A643" s="1"/>
      <c r="B643" s="2"/>
      <c r="C643" s="2"/>
      <c r="D643" s="7"/>
      <c r="E643" s="9"/>
      <c r="F643" s="9"/>
      <c r="G643" s="7"/>
      <c r="H643" s="8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  <c r="ED643" s="3"/>
      <c r="EE643" s="3"/>
      <c r="EF643" s="3"/>
      <c r="EG643" s="3"/>
      <c r="EH643" s="3"/>
      <c r="EI643" s="4"/>
      <c r="EJ643" s="3"/>
      <c r="EK643" s="3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3"/>
      <c r="EW643" s="3"/>
      <c r="EX643" s="3"/>
      <c r="EY643" s="3"/>
      <c r="EZ643" s="3"/>
      <c r="FA643" s="3"/>
      <c r="FB643" s="3"/>
      <c r="FC643" s="3"/>
      <c r="FD643" s="3"/>
      <c r="FE643" s="3"/>
      <c r="FF643" s="3"/>
      <c r="FG643" s="3"/>
      <c r="FH643" s="3"/>
      <c r="FI643" s="3"/>
      <c r="FJ643" s="3"/>
      <c r="FK643" s="3"/>
      <c r="FL643" s="3"/>
      <c r="FM643" s="3"/>
      <c r="FN643" s="3"/>
      <c r="FO643" s="3"/>
      <c r="FP643" s="3"/>
      <c r="FQ643" s="3"/>
      <c r="FR643" s="3"/>
      <c r="FS643" s="3"/>
      <c r="FT643" s="3"/>
      <c r="FU643" s="3"/>
      <c r="FV643" s="3"/>
      <c r="FW643" s="3"/>
      <c r="FX643" s="3"/>
      <c r="FY643" s="3"/>
      <c r="FZ643" s="3"/>
      <c r="GA643" s="3"/>
      <c r="GB643" s="3"/>
      <c r="GC643" s="3"/>
      <c r="GD643" s="3"/>
      <c r="GE643" s="3"/>
      <c r="GF643" s="3"/>
      <c r="GG643" s="3"/>
      <c r="GH643" s="3"/>
      <c r="GI643" s="3"/>
      <c r="GJ643" s="3"/>
      <c r="GK643" s="3"/>
      <c r="GL643" s="3"/>
      <c r="GM643" s="3"/>
      <c r="GN643" s="3"/>
      <c r="GO643" s="3"/>
      <c r="GP643" s="3"/>
      <c r="GQ643" s="3"/>
      <c r="GR643" s="3"/>
      <c r="GS643" s="3"/>
      <c r="GT643" s="3"/>
      <c r="GU643" s="3"/>
      <c r="GV643" s="3"/>
      <c r="GW643" s="3"/>
      <c r="GX643" s="3"/>
      <c r="GY643" s="3"/>
      <c r="GZ643" s="3"/>
      <c r="HA643" s="3"/>
      <c r="HB643" s="3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3"/>
      <c r="HQ643" s="3"/>
      <c r="HR643" s="3"/>
      <c r="HS643" s="3"/>
      <c r="HT643" s="5"/>
    </row>
    <row r="644" spans="1:228" s="183" customFormat="1">
      <c r="A644" s="1"/>
      <c r="B644" s="2"/>
      <c r="C644" s="2"/>
      <c r="D644" s="7"/>
      <c r="E644" s="9"/>
      <c r="F644" s="9"/>
      <c r="G644" s="7"/>
      <c r="H644" s="8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4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/>
      <c r="GY644" s="3"/>
      <c r="GZ644" s="3"/>
      <c r="HA644" s="3"/>
      <c r="HB644" s="3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3"/>
      <c r="HQ644" s="3"/>
      <c r="HR644" s="3"/>
      <c r="HS644" s="3"/>
      <c r="HT644" s="5"/>
    </row>
    <row r="645" spans="1:228" s="183" customFormat="1">
      <c r="A645" s="1"/>
      <c r="B645" s="2"/>
      <c r="C645" s="2"/>
      <c r="D645" s="7"/>
      <c r="E645" s="9"/>
      <c r="F645" s="9"/>
      <c r="G645" s="7"/>
      <c r="H645" s="8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4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/>
      <c r="GY645" s="3"/>
      <c r="GZ645" s="3"/>
      <c r="HA645" s="3"/>
      <c r="HB645" s="3"/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3"/>
      <c r="HQ645" s="3"/>
      <c r="HR645" s="3"/>
      <c r="HS645" s="3"/>
      <c r="HT645" s="5"/>
    </row>
    <row r="646" spans="1:228" s="183" customFormat="1">
      <c r="A646" s="1"/>
      <c r="B646" s="2"/>
      <c r="C646" s="2"/>
      <c r="D646" s="7"/>
      <c r="E646" s="9"/>
      <c r="F646" s="9"/>
      <c r="G646" s="7"/>
      <c r="H646" s="8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  <c r="ED646" s="3"/>
      <c r="EE646" s="3"/>
      <c r="EF646" s="3"/>
      <c r="EG646" s="3"/>
      <c r="EH646" s="3"/>
      <c r="EI646" s="4"/>
      <c r="EJ646" s="3"/>
      <c r="EK646" s="3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3"/>
      <c r="EW646" s="3"/>
      <c r="EX646" s="3"/>
      <c r="EY646" s="3"/>
      <c r="EZ646" s="3"/>
      <c r="FA646" s="3"/>
      <c r="FB646" s="3"/>
      <c r="FC646" s="3"/>
      <c r="FD646" s="3"/>
      <c r="FE646" s="3"/>
      <c r="FF646" s="3"/>
      <c r="FG646" s="3"/>
      <c r="FH646" s="3"/>
      <c r="FI646" s="3"/>
      <c r="FJ646" s="3"/>
      <c r="FK646" s="3"/>
      <c r="FL646" s="3"/>
      <c r="FM646" s="3"/>
      <c r="FN646" s="3"/>
      <c r="FO646" s="3"/>
      <c r="FP646" s="3"/>
      <c r="FQ646" s="3"/>
      <c r="FR646" s="3"/>
      <c r="FS646" s="3"/>
      <c r="FT646" s="3"/>
      <c r="FU646" s="3"/>
      <c r="FV646" s="3"/>
      <c r="FW646" s="3"/>
      <c r="FX646" s="3"/>
      <c r="FY646" s="3"/>
      <c r="FZ646" s="3"/>
      <c r="GA646" s="3"/>
      <c r="GB646" s="3"/>
      <c r="GC646" s="3"/>
      <c r="GD646" s="3"/>
      <c r="GE646" s="3"/>
      <c r="GF646" s="3"/>
      <c r="GG646" s="3"/>
      <c r="GH646" s="3"/>
      <c r="GI646" s="3"/>
      <c r="GJ646" s="3"/>
      <c r="GK646" s="3"/>
      <c r="GL646" s="3"/>
      <c r="GM646" s="3"/>
      <c r="GN646" s="3"/>
      <c r="GO646" s="3"/>
      <c r="GP646" s="3"/>
      <c r="GQ646" s="3"/>
      <c r="GR646" s="3"/>
      <c r="GS646" s="3"/>
      <c r="GT646" s="3"/>
      <c r="GU646" s="3"/>
      <c r="GV646" s="3"/>
      <c r="GW646" s="3"/>
      <c r="GX646" s="3"/>
      <c r="GY646" s="3"/>
      <c r="GZ646" s="3"/>
      <c r="HA646" s="3"/>
      <c r="HB646" s="3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3"/>
      <c r="HQ646" s="3"/>
      <c r="HR646" s="3"/>
      <c r="HS646" s="3"/>
      <c r="HT646" s="5"/>
    </row>
    <row r="647" spans="1:228" s="183" customFormat="1">
      <c r="A647" s="1"/>
      <c r="B647" s="2"/>
      <c r="C647" s="2"/>
      <c r="D647" s="7"/>
      <c r="E647" s="9"/>
      <c r="F647" s="9"/>
      <c r="G647" s="7"/>
      <c r="H647" s="8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  <c r="ED647" s="3"/>
      <c r="EE647" s="3"/>
      <c r="EF647" s="3"/>
      <c r="EG647" s="3"/>
      <c r="EH647" s="3"/>
      <c r="EI647" s="4"/>
      <c r="EJ647" s="3"/>
      <c r="EK647" s="3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3"/>
      <c r="EW647" s="3"/>
      <c r="EX647" s="3"/>
      <c r="EY647" s="3"/>
      <c r="EZ647" s="3"/>
      <c r="FA647" s="3"/>
      <c r="FB647" s="3"/>
      <c r="FC647" s="3"/>
      <c r="FD647" s="3"/>
      <c r="FE647" s="3"/>
      <c r="FF647" s="3"/>
      <c r="FG647" s="3"/>
      <c r="FH647" s="3"/>
      <c r="FI647" s="3"/>
      <c r="FJ647" s="3"/>
      <c r="FK647" s="3"/>
      <c r="FL647" s="3"/>
      <c r="FM647" s="3"/>
      <c r="FN647" s="3"/>
      <c r="FO647" s="3"/>
      <c r="FP647" s="3"/>
      <c r="FQ647" s="3"/>
      <c r="FR647" s="3"/>
      <c r="FS647" s="3"/>
      <c r="FT647" s="3"/>
      <c r="FU647" s="3"/>
      <c r="FV647" s="3"/>
      <c r="FW647" s="3"/>
      <c r="FX647" s="3"/>
      <c r="FY647" s="3"/>
      <c r="FZ647" s="3"/>
      <c r="GA647" s="3"/>
      <c r="GB647" s="3"/>
      <c r="GC647" s="3"/>
      <c r="GD647" s="3"/>
      <c r="GE647" s="3"/>
      <c r="GF647" s="3"/>
      <c r="GG647" s="3"/>
      <c r="GH647" s="3"/>
      <c r="GI647" s="3"/>
      <c r="GJ647" s="3"/>
      <c r="GK647" s="3"/>
      <c r="GL647" s="3"/>
      <c r="GM647" s="3"/>
      <c r="GN647" s="3"/>
      <c r="GO647" s="3"/>
      <c r="GP647" s="3"/>
      <c r="GQ647" s="3"/>
      <c r="GR647" s="3"/>
      <c r="GS647" s="3"/>
      <c r="GT647" s="3"/>
      <c r="GU647" s="3"/>
      <c r="GV647" s="3"/>
      <c r="GW647" s="3"/>
      <c r="GX647" s="3"/>
      <c r="GY647" s="3"/>
      <c r="GZ647" s="3"/>
      <c r="HA647" s="3"/>
      <c r="HB647" s="3"/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3"/>
      <c r="HQ647" s="3"/>
      <c r="HR647" s="3"/>
      <c r="HS647" s="3"/>
      <c r="HT647" s="5"/>
    </row>
    <row r="648" spans="1:228" s="183" customFormat="1">
      <c r="A648" s="1"/>
      <c r="B648" s="2"/>
      <c r="C648" s="2"/>
      <c r="D648" s="7"/>
      <c r="E648" s="9"/>
      <c r="F648" s="9"/>
      <c r="G648" s="7"/>
      <c r="H648" s="8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4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/>
      <c r="GY648" s="3"/>
      <c r="GZ648" s="3"/>
      <c r="HA648" s="3"/>
      <c r="HB648" s="3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3"/>
      <c r="HQ648" s="3"/>
      <c r="HR648" s="3"/>
      <c r="HS648" s="3"/>
      <c r="HT648" s="5"/>
    </row>
    <row r="649" spans="1:228" s="183" customFormat="1">
      <c r="A649" s="1"/>
      <c r="B649" s="2"/>
      <c r="C649" s="2"/>
      <c r="D649" s="7"/>
      <c r="E649" s="9"/>
      <c r="F649" s="9"/>
      <c r="G649" s="7"/>
      <c r="H649" s="8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  <c r="ED649" s="3"/>
      <c r="EE649" s="3"/>
      <c r="EF649" s="3"/>
      <c r="EG649" s="3"/>
      <c r="EH649" s="3"/>
      <c r="EI649" s="4"/>
      <c r="EJ649" s="3"/>
      <c r="EK649" s="3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3"/>
      <c r="EW649" s="3"/>
      <c r="EX649" s="3"/>
      <c r="EY649" s="3"/>
      <c r="EZ649" s="3"/>
      <c r="FA649" s="3"/>
      <c r="FB649" s="3"/>
      <c r="FC649" s="3"/>
      <c r="FD649" s="3"/>
      <c r="FE649" s="3"/>
      <c r="FF649" s="3"/>
      <c r="FG649" s="3"/>
      <c r="FH649" s="3"/>
      <c r="FI649" s="3"/>
      <c r="FJ649" s="3"/>
      <c r="FK649" s="3"/>
      <c r="FL649" s="3"/>
      <c r="FM649" s="3"/>
      <c r="FN649" s="3"/>
      <c r="FO649" s="3"/>
      <c r="FP649" s="3"/>
      <c r="FQ649" s="3"/>
      <c r="FR649" s="3"/>
      <c r="FS649" s="3"/>
      <c r="FT649" s="3"/>
      <c r="FU649" s="3"/>
      <c r="FV649" s="3"/>
      <c r="FW649" s="3"/>
      <c r="FX649" s="3"/>
      <c r="FY649" s="3"/>
      <c r="FZ649" s="3"/>
      <c r="GA649" s="3"/>
      <c r="GB649" s="3"/>
      <c r="GC649" s="3"/>
      <c r="GD649" s="3"/>
      <c r="GE649" s="3"/>
      <c r="GF649" s="3"/>
      <c r="GG649" s="3"/>
      <c r="GH649" s="3"/>
      <c r="GI649" s="3"/>
      <c r="GJ649" s="3"/>
      <c r="GK649" s="3"/>
      <c r="GL649" s="3"/>
      <c r="GM649" s="3"/>
      <c r="GN649" s="3"/>
      <c r="GO649" s="3"/>
      <c r="GP649" s="3"/>
      <c r="GQ649" s="3"/>
      <c r="GR649" s="3"/>
      <c r="GS649" s="3"/>
      <c r="GT649" s="3"/>
      <c r="GU649" s="3"/>
      <c r="GV649" s="3"/>
      <c r="GW649" s="3"/>
      <c r="GX649" s="3"/>
      <c r="GY649" s="3"/>
      <c r="GZ649" s="3"/>
      <c r="HA649" s="3"/>
      <c r="HB649" s="3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3"/>
      <c r="HQ649" s="3"/>
      <c r="HR649" s="3"/>
      <c r="HS649" s="3"/>
      <c r="HT649" s="5"/>
    </row>
    <row r="650" spans="1:228" s="183" customFormat="1">
      <c r="A650" s="1"/>
      <c r="B650" s="2"/>
      <c r="C650" s="2"/>
      <c r="D650" s="7"/>
      <c r="E650" s="9"/>
      <c r="F650" s="9"/>
      <c r="G650" s="7"/>
      <c r="H650" s="8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  <c r="ED650" s="3"/>
      <c r="EE650" s="3"/>
      <c r="EF650" s="3"/>
      <c r="EG650" s="3"/>
      <c r="EH650" s="3"/>
      <c r="EI650" s="4"/>
      <c r="EJ650" s="3"/>
      <c r="EK650" s="3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3"/>
      <c r="EW650" s="3"/>
      <c r="EX650" s="3"/>
      <c r="EY650" s="3"/>
      <c r="EZ650" s="3"/>
      <c r="FA650" s="3"/>
      <c r="FB650" s="3"/>
      <c r="FC650" s="3"/>
      <c r="FD650" s="3"/>
      <c r="FE650" s="3"/>
      <c r="FF650" s="3"/>
      <c r="FG650" s="3"/>
      <c r="FH650" s="3"/>
      <c r="FI650" s="3"/>
      <c r="FJ650" s="3"/>
      <c r="FK650" s="3"/>
      <c r="FL650" s="3"/>
      <c r="FM650" s="3"/>
      <c r="FN650" s="3"/>
      <c r="FO650" s="3"/>
      <c r="FP650" s="3"/>
      <c r="FQ650" s="3"/>
      <c r="FR650" s="3"/>
      <c r="FS650" s="3"/>
      <c r="FT650" s="3"/>
      <c r="FU650" s="3"/>
      <c r="FV650" s="3"/>
      <c r="FW650" s="3"/>
      <c r="FX650" s="3"/>
      <c r="FY650" s="3"/>
      <c r="FZ650" s="3"/>
      <c r="GA650" s="3"/>
      <c r="GB650" s="3"/>
      <c r="GC650" s="3"/>
      <c r="GD650" s="3"/>
      <c r="GE650" s="3"/>
      <c r="GF650" s="3"/>
      <c r="GG650" s="3"/>
      <c r="GH650" s="3"/>
      <c r="GI650" s="3"/>
      <c r="GJ650" s="3"/>
      <c r="GK650" s="3"/>
      <c r="GL650" s="3"/>
      <c r="GM650" s="3"/>
      <c r="GN650" s="3"/>
      <c r="GO650" s="3"/>
      <c r="GP650" s="3"/>
      <c r="GQ650" s="3"/>
      <c r="GR650" s="3"/>
      <c r="GS650" s="3"/>
      <c r="GT650" s="3"/>
      <c r="GU650" s="3"/>
      <c r="GV650" s="3"/>
      <c r="GW650" s="3"/>
      <c r="GX650" s="3"/>
      <c r="GY650" s="3"/>
      <c r="GZ650" s="3"/>
      <c r="HA650" s="3"/>
      <c r="HB650" s="3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3"/>
      <c r="HQ650" s="3"/>
      <c r="HR650" s="3"/>
      <c r="HS650" s="3"/>
      <c r="HT650" s="5"/>
    </row>
    <row r="651" spans="1:228" s="183" customFormat="1">
      <c r="A651" s="1"/>
      <c r="B651" s="2"/>
      <c r="C651" s="2"/>
      <c r="D651" s="7"/>
      <c r="E651" s="9"/>
      <c r="F651" s="9"/>
      <c r="G651" s="7"/>
      <c r="H651" s="8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  <c r="ED651" s="3"/>
      <c r="EE651" s="3"/>
      <c r="EF651" s="3"/>
      <c r="EG651" s="3"/>
      <c r="EH651" s="3"/>
      <c r="EI651" s="4"/>
      <c r="EJ651" s="3"/>
      <c r="EK651" s="3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3"/>
      <c r="EW651" s="3"/>
      <c r="EX651" s="3"/>
      <c r="EY651" s="3"/>
      <c r="EZ651" s="3"/>
      <c r="FA651" s="3"/>
      <c r="FB651" s="3"/>
      <c r="FC651" s="3"/>
      <c r="FD651" s="3"/>
      <c r="FE651" s="3"/>
      <c r="FF651" s="3"/>
      <c r="FG651" s="3"/>
      <c r="FH651" s="3"/>
      <c r="FI651" s="3"/>
      <c r="FJ651" s="3"/>
      <c r="FK651" s="3"/>
      <c r="FL651" s="3"/>
      <c r="FM651" s="3"/>
      <c r="FN651" s="3"/>
      <c r="FO651" s="3"/>
      <c r="FP651" s="3"/>
      <c r="FQ651" s="3"/>
      <c r="FR651" s="3"/>
      <c r="FS651" s="3"/>
      <c r="FT651" s="3"/>
      <c r="FU651" s="3"/>
      <c r="FV651" s="3"/>
      <c r="FW651" s="3"/>
      <c r="FX651" s="3"/>
      <c r="FY651" s="3"/>
      <c r="FZ651" s="3"/>
      <c r="GA651" s="3"/>
      <c r="GB651" s="3"/>
      <c r="GC651" s="3"/>
      <c r="GD651" s="3"/>
      <c r="GE651" s="3"/>
      <c r="GF651" s="3"/>
      <c r="GG651" s="3"/>
      <c r="GH651" s="3"/>
      <c r="GI651" s="3"/>
      <c r="GJ651" s="3"/>
      <c r="GK651" s="3"/>
      <c r="GL651" s="3"/>
      <c r="GM651" s="3"/>
      <c r="GN651" s="3"/>
      <c r="GO651" s="3"/>
      <c r="GP651" s="3"/>
      <c r="GQ651" s="3"/>
      <c r="GR651" s="3"/>
      <c r="GS651" s="3"/>
      <c r="GT651" s="3"/>
      <c r="GU651" s="3"/>
      <c r="GV651" s="3"/>
      <c r="GW651" s="3"/>
      <c r="GX651" s="3"/>
      <c r="GY651" s="3"/>
      <c r="GZ651" s="3"/>
      <c r="HA651" s="3"/>
      <c r="HB651" s="3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3"/>
      <c r="HQ651" s="3"/>
      <c r="HR651" s="3"/>
      <c r="HS651" s="3"/>
      <c r="HT651" s="5"/>
    </row>
    <row r="652" spans="1:228" s="183" customFormat="1">
      <c r="A652" s="1"/>
      <c r="B652" s="2"/>
      <c r="C652" s="2"/>
      <c r="D652" s="7"/>
      <c r="E652" s="9"/>
      <c r="F652" s="9"/>
      <c r="G652" s="7"/>
      <c r="H652" s="8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  <c r="ED652" s="3"/>
      <c r="EE652" s="3"/>
      <c r="EF652" s="3"/>
      <c r="EG652" s="3"/>
      <c r="EH652" s="3"/>
      <c r="EI652" s="4"/>
      <c r="EJ652" s="3"/>
      <c r="EK652" s="3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3"/>
      <c r="EW652" s="3"/>
      <c r="EX652" s="3"/>
      <c r="EY652" s="3"/>
      <c r="EZ652" s="3"/>
      <c r="FA652" s="3"/>
      <c r="FB652" s="3"/>
      <c r="FC652" s="3"/>
      <c r="FD652" s="3"/>
      <c r="FE652" s="3"/>
      <c r="FF652" s="3"/>
      <c r="FG652" s="3"/>
      <c r="FH652" s="3"/>
      <c r="FI652" s="3"/>
      <c r="FJ652" s="3"/>
      <c r="FK652" s="3"/>
      <c r="FL652" s="3"/>
      <c r="FM652" s="3"/>
      <c r="FN652" s="3"/>
      <c r="FO652" s="3"/>
      <c r="FP652" s="3"/>
      <c r="FQ652" s="3"/>
      <c r="FR652" s="3"/>
      <c r="FS652" s="3"/>
      <c r="FT652" s="3"/>
      <c r="FU652" s="3"/>
      <c r="FV652" s="3"/>
      <c r="FW652" s="3"/>
      <c r="FX652" s="3"/>
      <c r="FY652" s="3"/>
      <c r="FZ652" s="3"/>
      <c r="GA652" s="3"/>
      <c r="GB652" s="3"/>
      <c r="GC652" s="3"/>
      <c r="GD652" s="3"/>
      <c r="GE652" s="3"/>
      <c r="GF652" s="3"/>
      <c r="GG652" s="3"/>
      <c r="GH652" s="3"/>
      <c r="GI652" s="3"/>
      <c r="GJ652" s="3"/>
      <c r="GK652" s="3"/>
      <c r="GL652" s="3"/>
      <c r="GM652" s="3"/>
      <c r="GN652" s="3"/>
      <c r="GO652" s="3"/>
      <c r="GP652" s="3"/>
      <c r="GQ652" s="3"/>
      <c r="GR652" s="3"/>
      <c r="GS652" s="3"/>
      <c r="GT652" s="3"/>
      <c r="GU652" s="3"/>
      <c r="GV652" s="3"/>
      <c r="GW652" s="3"/>
      <c r="GX652" s="3"/>
      <c r="GY652" s="3"/>
      <c r="GZ652" s="3"/>
      <c r="HA652" s="3"/>
      <c r="HB652" s="3"/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3"/>
      <c r="HQ652" s="3"/>
      <c r="HR652" s="3"/>
      <c r="HS652" s="3"/>
      <c r="HT652" s="5"/>
    </row>
    <row r="653" spans="1:228" s="183" customFormat="1">
      <c r="A653" s="1"/>
      <c r="B653" s="2"/>
      <c r="C653" s="2"/>
      <c r="D653" s="7"/>
      <c r="E653" s="9"/>
      <c r="F653" s="9"/>
      <c r="G653" s="7"/>
      <c r="H653" s="8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  <c r="ED653" s="3"/>
      <c r="EE653" s="3"/>
      <c r="EF653" s="3"/>
      <c r="EG653" s="3"/>
      <c r="EH653" s="3"/>
      <c r="EI653" s="4"/>
      <c r="EJ653" s="3"/>
      <c r="EK653" s="3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3"/>
      <c r="EW653" s="3"/>
      <c r="EX653" s="3"/>
      <c r="EY653" s="3"/>
      <c r="EZ653" s="3"/>
      <c r="FA653" s="3"/>
      <c r="FB653" s="3"/>
      <c r="FC653" s="3"/>
      <c r="FD653" s="3"/>
      <c r="FE653" s="3"/>
      <c r="FF653" s="3"/>
      <c r="FG653" s="3"/>
      <c r="FH653" s="3"/>
      <c r="FI653" s="3"/>
      <c r="FJ653" s="3"/>
      <c r="FK653" s="3"/>
      <c r="FL653" s="3"/>
      <c r="FM653" s="3"/>
      <c r="FN653" s="3"/>
      <c r="FO653" s="3"/>
      <c r="FP653" s="3"/>
      <c r="FQ653" s="3"/>
      <c r="FR653" s="3"/>
      <c r="FS653" s="3"/>
      <c r="FT653" s="3"/>
      <c r="FU653" s="3"/>
      <c r="FV653" s="3"/>
      <c r="FW653" s="3"/>
      <c r="FX653" s="3"/>
      <c r="FY653" s="3"/>
      <c r="FZ653" s="3"/>
      <c r="GA653" s="3"/>
      <c r="GB653" s="3"/>
      <c r="GC653" s="3"/>
      <c r="GD653" s="3"/>
      <c r="GE653" s="3"/>
      <c r="GF653" s="3"/>
      <c r="GG653" s="3"/>
      <c r="GH653" s="3"/>
      <c r="GI653" s="3"/>
      <c r="GJ653" s="3"/>
      <c r="GK653" s="3"/>
      <c r="GL653" s="3"/>
      <c r="GM653" s="3"/>
      <c r="GN653" s="3"/>
      <c r="GO653" s="3"/>
      <c r="GP653" s="3"/>
      <c r="GQ653" s="3"/>
      <c r="GR653" s="3"/>
      <c r="GS653" s="3"/>
      <c r="GT653" s="3"/>
      <c r="GU653" s="3"/>
      <c r="GV653" s="3"/>
      <c r="GW653" s="3"/>
      <c r="GX653" s="3"/>
      <c r="GY653" s="3"/>
      <c r="GZ653" s="3"/>
      <c r="HA653" s="3"/>
      <c r="HB653" s="3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3"/>
      <c r="HQ653" s="3"/>
      <c r="HR653" s="3"/>
      <c r="HS653" s="3"/>
      <c r="HT653" s="5"/>
    </row>
    <row r="654" spans="1:228" s="183" customFormat="1">
      <c r="A654" s="1"/>
      <c r="B654" s="2"/>
      <c r="C654" s="2"/>
      <c r="D654" s="7"/>
      <c r="E654" s="9"/>
      <c r="F654" s="9"/>
      <c r="G654" s="7"/>
      <c r="H654" s="8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  <c r="ED654" s="3"/>
      <c r="EE654" s="3"/>
      <c r="EF654" s="3"/>
      <c r="EG654" s="3"/>
      <c r="EH654" s="3"/>
      <c r="EI654" s="4"/>
      <c r="EJ654" s="3"/>
      <c r="EK654" s="3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3"/>
      <c r="EW654" s="3"/>
      <c r="EX654" s="3"/>
      <c r="EY654" s="3"/>
      <c r="EZ654" s="3"/>
      <c r="FA654" s="3"/>
      <c r="FB654" s="3"/>
      <c r="FC654" s="3"/>
      <c r="FD654" s="3"/>
      <c r="FE654" s="3"/>
      <c r="FF654" s="3"/>
      <c r="FG654" s="3"/>
      <c r="FH654" s="3"/>
      <c r="FI654" s="3"/>
      <c r="FJ654" s="3"/>
      <c r="FK654" s="3"/>
      <c r="FL654" s="3"/>
      <c r="FM654" s="3"/>
      <c r="FN654" s="3"/>
      <c r="FO654" s="3"/>
      <c r="FP654" s="3"/>
      <c r="FQ654" s="3"/>
      <c r="FR654" s="3"/>
      <c r="FS654" s="3"/>
      <c r="FT654" s="3"/>
      <c r="FU654" s="3"/>
      <c r="FV654" s="3"/>
      <c r="FW654" s="3"/>
      <c r="FX654" s="3"/>
      <c r="FY654" s="3"/>
      <c r="FZ654" s="3"/>
      <c r="GA654" s="3"/>
      <c r="GB654" s="3"/>
      <c r="GC654" s="3"/>
      <c r="GD654" s="3"/>
      <c r="GE654" s="3"/>
      <c r="GF654" s="3"/>
      <c r="GG654" s="3"/>
      <c r="GH654" s="3"/>
      <c r="GI654" s="3"/>
      <c r="GJ654" s="3"/>
      <c r="GK654" s="3"/>
      <c r="GL654" s="3"/>
      <c r="GM654" s="3"/>
      <c r="GN654" s="3"/>
      <c r="GO654" s="3"/>
      <c r="GP654" s="3"/>
      <c r="GQ654" s="3"/>
      <c r="GR654" s="3"/>
      <c r="GS654" s="3"/>
      <c r="GT654" s="3"/>
      <c r="GU654" s="3"/>
      <c r="GV654" s="3"/>
      <c r="GW654" s="3"/>
      <c r="GX654" s="3"/>
      <c r="GY654" s="3"/>
      <c r="GZ654" s="3"/>
      <c r="HA654" s="3"/>
      <c r="HB654" s="3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3"/>
      <c r="HQ654" s="3"/>
      <c r="HR654" s="3"/>
      <c r="HS654" s="3"/>
      <c r="HT654" s="5"/>
    </row>
    <row r="655" spans="1:228" s="183" customFormat="1">
      <c r="A655" s="1"/>
      <c r="B655" s="2"/>
      <c r="C655" s="2"/>
      <c r="D655" s="7"/>
      <c r="E655" s="9"/>
      <c r="F655" s="9"/>
      <c r="G655" s="7"/>
      <c r="H655" s="8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  <c r="ED655" s="3"/>
      <c r="EE655" s="3"/>
      <c r="EF655" s="3"/>
      <c r="EG655" s="3"/>
      <c r="EH655" s="3"/>
      <c r="EI655" s="4"/>
      <c r="EJ655" s="3"/>
      <c r="EK655" s="3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3"/>
      <c r="EW655" s="3"/>
      <c r="EX655" s="3"/>
      <c r="EY655" s="3"/>
      <c r="EZ655" s="3"/>
      <c r="FA655" s="3"/>
      <c r="FB655" s="3"/>
      <c r="FC655" s="3"/>
      <c r="FD655" s="3"/>
      <c r="FE655" s="3"/>
      <c r="FF655" s="3"/>
      <c r="FG655" s="3"/>
      <c r="FH655" s="3"/>
      <c r="FI655" s="3"/>
      <c r="FJ655" s="3"/>
      <c r="FK655" s="3"/>
      <c r="FL655" s="3"/>
      <c r="FM655" s="3"/>
      <c r="FN655" s="3"/>
      <c r="FO655" s="3"/>
      <c r="FP655" s="3"/>
      <c r="FQ655" s="3"/>
      <c r="FR655" s="3"/>
      <c r="FS655" s="3"/>
      <c r="FT655" s="3"/>
      <c r="FU655" s="3"/>
      <c r="FV655" s="3"/>
      <c r="FW655" s="3"/>
      <c r="FX655" s="3"/>
      <c r="FY655" s="3"/>
      <c r="FZ655" s="3"/>
      <c r="GA655" s="3"/>
      <c r="GB655" s="3"/>
      <c r="GC655" s="3"/>
      <c r="GD655" s="3"/>
      <c r="GE655" s="3"/>
      <c r="GF655" s="3"/>
      <c r="GG655" s="3"/>
      <c r="GH655" s="3"/>
      <c r="GI655" s="3"/>
      <c r="GJ655" s="3"/>
      <c r="GK655" s="3"/>
      <c r="GL655" s="3"/>
      <c r="GM655" s="3"/>
      <c r="GN655" s="3"/>
      <c r="GO655" s="3"/>
      <c r="GP655" s="3"/>
      <c r="GQ655" s="3"/>
      <c r="GR655" s="3"/>
      <c r="GS655" s="3"/>
      <c r="GT655" s="3"/>
      <c r="GU655" s="3"/>
      <c r="GV655" s="3"/>
      <c r="GW655" s="3"/>
      <c r="GX655" s="3"/>
      <c r="GY655" s="3"/>
      <c r="GZ655" s="3"/>
      <c r="HA655" s="3"/>
      <c r="HB655" s="3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3"/>
      <c r="HQ655" s="3"/>
      <c r="HR655" s="3"/>
      <c r="HS655" s="3"/>
      <c r="HT655" s="5"/>
    </row>
    <row r="656" spans="1:228" s="183" customFormat="1">
      <c r="A656" s="1"/>
      <c r="B656" s="2"/>
      <c r="C656" s="2"/>
      <c r="D656" s="7"/>
      <c r="E656" s="9"/>
      <c r="F656" s="9"/>
      <c r="G656" s="7"/>
      <c r="H656" s="8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  <c r="ED656" s="3"/>
      <c r="EE656" s="3"/>
      <c r="EF656" s="3"/>
      <c r="EG656" s="3"/>
      <c r="EH656" s="3"/>
      <c r="EI656" s="4"/>
      <c r="EJ656" s="3"/>
      <c r="EK656" s="3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3"/>
      <c r="EW656" s="3"/>
      <c r="EX656" s="3"/>
      <c r="EY656" s="3"/>
      <c r="EZ656" s="3"/>
      <c r="FA656" s="3"/>
      <c r="FB656" s="3"/>
      <c r="FC656" s="3"/>
      <c r="FD656" s="3"/>
      <c r="FE656" s="3"/>
      <c r="FF656" s="3"/>
      <c r="FG656" s="3"/>
      <c r="FH656" s="3"/>
      <c r="FI656" s="3"/>
      <c r="FJ656" s="3"/>
      <c r="FK656" s="3"/>
      <c r="FL656" s="3"/>
      <c r="FM656" s="3"/>
      <c r="FN656" s="3"/>
      <c r="FO656" s="3"/>
      <c r="FP656" s="3"/>
      <c r="FQ656" s="3"/>
      <c r="FR656" s="3"/>
      <c r="FS656" s="3"/>
      <c r="FT656" s="3"/>
      <c r="FU656" s="3"/>
      <c r="FV656" s="3"/>
      <c r="FW656" s="3"/>
      <c r="FX656" s="3"/>
      <c r="FY656" s="3"/>
      <c r="FZ656" s="3"/>
      <c r="GA656" s="3"/>
      <c r="GB656" s="3"/>
      <c r="GC656" s="3"/>
      <c r="GD656" s="3"/>
      <c r="GE656" s="3"/>
      <c r="GF656" s="3"/>
      <c r="GG656" s="3"/>
      <c r="GH656" s="3"/>
      <c r="GI656" s="3"/>
      <c r="GJ656" s="3"/>
      <c r="GK656" s="3"/>
      <c r="GL656" s="3"/>
      <c r="GM656" s="3"/>
      <c r="GN656" s="3"/>
      <c r="GO656" s="3"/>
      <c r="GP656" s="3"/>
      <c r="GQ656" s="3"/>
      <c r="GR656" s="3"/>
      <c r="GS656" s="3"/>
      <c r="GT656" s="3"/>
      <c r="GU656" s="3"/>
      <c r="GV656" s="3"/>
      <c r="GW656" s="3"/>
      <c r="GX656" s="3"/>
      <c r="GY656" s="3"/>
      <c r="GZ656" s="3"/>
      <c r="HA656" s="3"/>
      <c r="HB656" s="3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3"/>
      <c r="HQ656" s="3"/>
      <c r="HR656" s="3"/>
      <c r="HS656" s="3"/>
      <c r="HT656" s="5"/>
    </row>
    <row r="657" spans="1:228" s="183" customFormat="1">
      <c r="A657" s="1"/>
      <c r="B657" s="2"/>
      <c r="C657" s="2"/>
      <c r="D657" s="7"/>
      <c r="E657" s="9"/>
      <c r="F657" s="9"/>
      <c r="G657" s="7"/>
      <c r="H657" s="8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  <c r="ED657" s="3"/>
      <c r="EE657" s="3"/>
      <c r="EF657" s="3"/>
      <c r="EG657" s="3"/>
      <c r="EH657" s="3"/>
      <c r="EI657" s="4"/>
      <c r="EJ657" s="3"/>
      <c r="EK657" s="3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3"/>
      <c r="EW657" s="3"/>
      <c r="EX657" s="3"/>
      <c r="EY657" s="3"/>
      <c r="EZ657" s="3"/>
      <c r="FA657" s="3"/>
      <c r="FB657" s="3"/>
      <c r="FC657" s="3"/>
      <c r="FD657" s="3"/>
      <c r="FE657" s="3"/>
      <c r="FF657" s="3"/>
      <c r="FG657" s="3"/>
      <c r="FH657" s="3"/>
      <c r="FI657" s="3"/>
      <c r="FJ657" s="3"/>
      <c r="FK657" s="3"/>
      <c r="FL657" s="3"/>
      <c r="FM657" s="3"/>
      <c r="FN657" s="3"/>
      <c r="FO657" s="3"/>
      <c r="FP657" s="3"/>
      <c r="FQ657" s="3"/>
      <c r="FR657" s="3"/>
      <c r="FS657" s="3"/>
      <c r="FT657" s="3"/>
      <c r="FU657" s="3"/>
      <c r="FV657" s="3"/>
      <c r="FW657" s="3"/>
      <c r="FX657" s="3"/>
      <c r="FY657" s="3"/>
      <c r="FZ657" s="3"/>
      <c r="GA657" s="3"/>
      <c r="GB657" s="3"/>
      <c r="GC657" s="3"/>
      <c r="GD657" s="3"/>
      <c r="GE657" s="3"/>
      <c r="GF657" s="3"/>
      <c r="GG657" s="3"/>
      <c r="GH657" s="3"/>
      <c r="GI657" s="3"/>
      <c r="GJ657" s="3"/>
      <c r="GK657" s="3"/>
      <c r="GL657" s="3"/>
      <c r="GM657" s="3"/>
      <c r="GN657" s="3"/>
      <c r="GO657" s="3"/>
      <c r="GP657" s="3"/>
      <c r="GQ657" s="3"/>
      <c r="GR657" s="3"/>
      <c r="GS657" s="3"/>
      <c r="GT657" s="3"/>
      <c r="GU657" s="3"/>
      <c r="GV657" s="3"/>
      <c r="GW657" s="3"/>
      <c r="GX657" s="3"/>
      <c r="GY657" s="3"/>
      <c r="GZ657" s="3"/>
      <c r="HA657" s="3"/>
      <c r="HB657" s="3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3"/>
      <c r="HQ657" s="3"/>
      <c r="HR657" s="3"/>
      <c r="HS657" s="3"/>
      <c r="HT657" s="5"/>
    </row>
    <row r="658" spans="1:228" s="183" customFormat="1">
      <c r="A658" s="1"/>
      <c r="B658" s="2"/>
      <c r="C658" s="2"/>
      <c r="D658" s="7"/>
      <c r="E658" s="9"/>
      <c r="F658" s="9"/>
      <c r="G658" s="7"/>
      <c r="H658" s="8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  <c r="ED658" s="3"/>
      <c r="EE658" s="3"/>
      <c r="EF658" s="3"/>
      <c r="EG658" s="3"/>
      <c r="EH658" s="3"/>
      <c r="EI658" s="4"/>
      <c r="EJ658" s="3"/>
      <c r="EK658" s="3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3"/>
      <c r="EW658" s="3"/>
      <c r="EX658" s="3"/>
      <c r="EY658" s="3"/>
      <c r="EZ658" s="3"/>
      <c r="FA658" s="3"/>
      <c r="FB658" s="3"/>
      <c r="FC658" s="3"/>
      <c r="FD658" s="3"/>
      <c r="FE658" s="3"/>
      <c r="FF658" s="3"/>
      <c r="FG658" s="3"/>
      <c r="FH658" s="3"/>
      <c r="FI658" s="3"/>
      <c r="FJ658" s="3"/>
      <c r="FK658" s="3"/>
      <c r="FL658" s="3"/>
      <c r="FM658" s="3"/>
      <c r="FN658" s="3"/>
      <c r="FO658" s="3"/>
      <c r="FP658" s="3"/>
      <c r="FQ658" s="3"/>
      <c r="FR658" s="3"/>
      <c r="FS658" s="3"/>
      <c r="FT658" s="3"/>
      <c r="FU658" s="3"/>
      <c r="FV658" s="3"/>
      <c r="FW658" s="3"/>
      <c r="FX658" s="3"/>
      <c r="FY658" s="3"/>
      <c r="FZ658" s="3"/>
      <c r="GA658" s="3"/>
      <c r="GB658" s="3"/>
      <c r="GC658" s="3"/>
      <c r="GD658" s="3"/>
      <c r="GE658" s="3"/>
      <c r="GF658" s="3"/>
      <c r="GG658" s="3"/>
      <c r="GH658" s="3"/>
      <c r="GI658" s="3"/>
      <c r="GJ658" s="3"/>
      <c r="GK658" s="3"/>
      <c r="GL658" s="3"/>
      <c r="GM658" s="3"/>
      <c r="GN658" s="3"/>
      <c r="GO658" s="3"/>
      <c r="GP658" s="3"/>
      <c r="GQ658" s="3"/>
      <c r="GR658" s="3"/>
      <c r="GS658" s="3"/>
      <c r="GT658" s="3"/>
      <c r="GU658" s="3"/>
      <c r="GV658" s="3"/>
      <c r="GW658" s="3"/>
      <c r="GX658" s="3"/>
      <c r="GY658" s="3"/>
      <c r="GZ658" s="3"/>
      <c r="HA658" s="3"/>
      <c r="HB658" s="3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3"/>
      <c r="HQ658" s="3"/>
      <c r="HR658" s="3"/>
      <c r="HS658" s="3"/>
      <c r="HT658" s="5"/>
    </row>
    <row r="659" spans="1:228" s="183" customFormat="1">
      <c r="A659" s="1"/>
      <c r="B659" s="2"/>
      <c r="C659" s="2"/>
      <c r="D659" s="7"/>
      <c r="E659" s="9"/>
      <c r="F659" s="9"/>
      <c r="G659" s="7"/>
      <c r="H659" s="8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  <c r="ED659" s="3"/>
      <c r="EE659" s="3"/>
      <c r="EF659" s="3"/>
      <c r="EG659" s="3"/>
      <c r="EH659" s="3"/>
      <c r="EI659" s="4"/>
      <c r="EJ659" s="3"/>
      <c r="EK659" s="3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3"/>
      <c r="EW659" s="3"/>
      <c r="EX659" s="3"/>
      <c r="EY659" s="3"/>
      <c r="EZ659" s="3"/>
      <c r="FA659" s="3"/>
      <c r="FB659" s="3"/>
      <c r="FC659" s="3"/>
      <c r="FD659" s="3"/>
      <c r="FE659" s="3"/>
      <c r="FF659" s="3"/>
      <c r="FG659" s="3"/>
      <c r="FH659" s="3"/>
      <c r="FI659" s="3"/>
      <c r="FJ659" s="3"/>
      <c r="FK659" s="3"/>
      <c r="FL659" s="3"/>
      <c r="FM659" s="3"/>
      <c r="FN659" s="3"/>
      <c r="FO659" s="3"/>
      <c r="FP659" s="3"/>
      <c r="FQ659" s="3"/>
      <c r="FR659" s="3"/>
      <c r="FS659" s="3"/>
      <c r="FT659" s="3"/>
      <c r="FU659" s="3"/>
      <c r="FV659" s="3"/>
      <c r="FW659" s="3"/>
      <c r="FX659" s="3"/>
      <c r="FY659" s="3"/>
      <c r="FZ659" s="3"/>
      <c r="GA659" s="3"/>
      <c r="GB659" s="3"/>
      <c r="GC659" s="3"/>
      <c r="GD659" s="3"/>
      <c r="GE659" s="3"/>
      <c r="GF659" s="3"/>
      <c r="GG659" s="3"/>
      <c r="GH659" s="3"/>
      <c r="GI659" s="3"/>
      <c r="GJ659" s="3"/>
      <c r="GK659" s="3"/>
      <c r="GL659" s="3"/>
      <c r="GM659" s="3"/>
      <c r="GN659" s="3"/>
      <c r="GO659" s="3"/>
      <c r="GP659" s="3"/>
      <c r="GQ659" s="3"/>
      <c r="GR659" s="3"/>
      <c r="GS659" s="3"/>
      <c r="GT659" s="3"/>
      <c r="GU659" s="3"/>
      <c r="GV659" s="3"/>
      <c r="GW659" s="3"/>
      <c r="GX659" s="3"/>
      <c r="GY659" s="3"/>
      <c r="GZ659" s="3"/>
      <c r="HA659" s="3"/>
      <c r="HB659" s="3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3"/>
      <c r="HQ659" s="3"/>
      <c r="HR659" s="3"/>
      <c r="HS659" s="3"/>
      <c r="HT659" s="5"/>
    </row>
    <row r="660" spans="1:228" s="183" customFormat="1">
      <c r="A660" s="1"/>
      <c r="B660" s="2"/>
      <c r="C660" s="2"/>
      <c r="D660" s="7"/>
      <c r="E660" s="9"/>
      <c r="F660" s="9"/>
      <c r="G660" s="7"/>
      <c r="H660" s="8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/>
      <c r="EA660" s="3"/>
      <c r="EB660" s="3"/>
      <c r="EC660" s="3"/>
      <c r="ED660" s="3"/>
      <c r="EE660" s="3"/>
      <c r="EF660" s="3"/>
      <c r="EG660" s="3"/>
      <c r="EH660" s="3"/>
      <c r="EI660" s="4"/>
      <c r="EJ660" s="3"/>
      <c r="EK660" s="3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3"/>
      <c r="EW660" s="3"/>
      <c r="EX660" s="3"/>
      <c r="EY660" s="3"/>
      <c r="EZ660" s="3"/>
      <c r="FA660" s="3"/>
      <c r="FB660" s="3"/>
      <c r="FC660" s="3"/>
      <c r="FD660" s="3"/>
      <c r="FE660" s="3"/>
      <c r="FF660" s="3"/>
      <c r="FG660" s="3"/>
      <c r="FH660" s="3"/>
      <c r="FI660" s="3"/>
      <c r="FJ660" s="3"/>
      <c r="FK660" s="3"/>
      <c r="FL660" s="3"/>
      <c r="FM660" s="3"/>
      <c r="FN660" s="3"/>
      <c r="FO660" s="3"/>
      <c r="FP660" s="3"/>
      <c r="FQ660" s="3"/>
      <c r="FR660" s="3"/>
      <c r="FS660" s="3"/>
      <c r="FT660" s="3"/>
      <c r="FU660" s="3"/>
      <c r="FV660" s="3"/>
      <c r="FW660" s="3"/>
      <c r="FX660" s="3"/>
      <c r="FY660" s="3"/>
      <c r="FZ660" s="3"/>
      <c r="GA660" s="3"/>
      <c r="GB660" s="3"/>
      <c r="GC660" s="3"/>
      <c r="GD660" s="3"/>
      <c r="GE660" s="3"/>
      <c r="GF660" s="3"/>
      <c r="GG660" s="3"/>
      <c r="GH660" s="3"/>
      <c r="GI660" s="3"/>
      <c r="GJ660" s="3"/>
      <c r="GK660" s="3"/>
      <c r="GL660" s="3"/>
      <c r="GM660" s="3"/>
      <c r="GN660" s="3"/>
      <c r="GO660" s="3"/>
      <c r="GP660" s="3"/>
      <c r="GQ660" s="3"/>
      <c r="GR660" s="3"/>
      <c r="GS660" s="3"/>
      <c r="GT660" s="3"/>
      <c r="GU660" s="3"/>
      <c r="GV660" s="3"/>
      <c r="GW660" s="3"/>
      <c r="GX660" s="3"/>
      <c r="GY660" s="3"/>
      <c r="GZ660" s="3"/>
      <c r="HA660" s="3"/>
      <c r="HB660" s="3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3"/>
      <c r="HQ660" s="3"/>
      <c r="HR660" s="3"/>
      <c r="HS660" s="3"/>
      <c r="HT660" s="5"/>
    </row>
    <row r="661" spans="1:228" s="183" customFormat="1">
      <c r="A661" s="1"/>
      <c r="B661" s="2"/>
      <c r="C661" s="2"/>
      <c r="D661" s="7"/>
      <c r="E661" s="9"/>
      <c r="F661" s="9"/>
      <c r="G661" s="7"/>
      <c r="H661" s="8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  <c r="ED661" s="3"/>
      <c r="EE661" s="3"/>
      <c r="EF661" s="3"/>
      <c r="EG661" s="3"/>
      <c r="EH661" s="3"/>
      <c r="EI661" s="4"/>
      <c r="EJ661" s="3"/>
      <c r="EK661" s="3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3"/>
      <c r="EW661" s="3"/>
      <c r="EX661" s="3"/>
      <c r="EY661" s="3"/>
      <c r="EZ661" s="3"/>
      <c r="FA661" s="3"/>
      <c r="FB661" s="3"/>
      <c r="FC661" s="3"/>
      <c r="FD661" s="3"/>
      <c r="FE661" s="3"/>
      <c r="FF661" s="3"/>
      <c r="FG661" s="3"/>
      <c r="FH661" s="3"/>
      <c r="FI661" s="3"/>
      <c r="FJ661" s="3"/>
      <c r="FK661" s="3"/>
      <c r="FL661" s="3"/>
      <c r="FM661" s="3"/>
      <c r="FN661" s="3"/>
      <c r="FO661" s="3"/>
      <c r="FP661" s="3"/>
      <c r="FQ661" s="3"/>
      <c r="FR661" s="3"/>
      <c r="FS661" s="3"/>
      <c r="FT661" s="3"/>
      <c r="FU661" s="3"/>
      <c r="FV661" s="3"/>
      <c r="FW661" s="3"/>
      <c r="FX661" s="3"/>
      <c r="FY661" s="3"/>
      <c r="FZ661" s="3"/>
      <c r="GA661" s="3"/>
      <c r="GB661" s="3"/>
      <c r="GC661" s="3"/>
      <c r="GD661" s="3"/>
      <c r="GE661" s="3"/>
      <c r="GF661" s="3"/>
      <c r="GG661" s="3"/>
      <c r="GH661" s="3"/>
      <c r="GI661" s="3"/>
      <c r="GJ661" s="3"/>
      <c r="GK661" s="3"/>
      <c r="GL661" s="3"/>
      <c r="GM661" s="3"/>
      <c r="GN661" s="3"/>
      <c r="GO661" s="3"/>
      <c r="GP661" s="3"/>
      <c r="GQ661" s="3"/>
      <c r="GR661" s="3"/>
      <c r="GS661" s="3"/>
      <c r="GT661" s="3"/>
      <c r="GU661" s="3"/>
      <c r="GV661" s="3"/>
      <c r="GW661" s="3"/>
      <c r="GX661" s="3"/>
      <c r="GY661" s="3"/>
      <c r="GZ661" s="3"/>
      <c r="HA661" s="3"/>
      <c r="HB661" s="3"/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3"/>
      <c r="HQ661" s="3"/>
      <c r="HR661" s="3"/>
      <c r="HS661" s="3"/>
      <c r="HT661" s="5"/>
    </row>
    <row r="662" spans="1:228" s="183" customFormat="1">
      <c r="A662" s="1"/>
      <c r="B662" s="2"/>
      <c r="C662" s="2"/>
      <c r="D662" s="7"/>
      <c r="E662" s="9"/>
      <c r="F662" s="9"/>
      <c r="G662" s="7"/>
      <c r="H662" s="8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  <c r="ED662" s="3"/>
      <c r="EE662" s="3"/>
      <c r="EF662" s="3"/>
      <c r="EG662" s="3"/>
      <c r="EH662" s="3"/>
      <c r="EI662" s="4"/>
      <c r="EJ662" s="3"/>
      <c r="EK662" s="3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3"/>
      <c r="EW662" s="3"/>
      <c r="EX662" s="3"/>
      <c r="EY662" s="3"/>
      <c r="EZ662" s="3"/>
      <c r="FA662" s="3"/>
      <c r="FB662" s="3"/>
      <c r="FC662" s="3"/>
      <c r="FD662" s="3"/>
      <c r="FE662" s="3"/>
      <c r="FF662" s="3"/>
      <c r="FG662" s="3"/>
      <c r="FH662" s="3"/>
      <c r="FI662" s="3"/>
      <c r="FJ662" s="3"/>
      <c r="FK662" s="3"/>
      <c r="FL662" s="3"/>
      <c r="FM662" s="3"/>
      <c r="FN662" s="3"/>
      <c r="FO662" s="3"/>
      <c r="FP662" s="3"/>
      <c r="FQ662" s="3"/>
      <c r="FR662" s="3"/>
      <c r="FS662" s="3"/>
      <c r="FT662" s="3"/>
      <c r="FU662" s="3"/>
      <c r="FV662" s="3"/>
      <c r="FW662" s="3"/>
      <c r="FX662" s="3"/>
      <c r="FY662" s="3"/>
      <c r="FZ662" s="3"/>
      <c r="GA662" s="3"/>
      <c r="GB662" s="3"/>
      <c r="GC662" s="3"/>
      <c r="GD662" s="3"/>
      <c r="GE662" s="3"/>
      <c r="GF662" s="3"/>
      <c r="GG662" s="3"/>
      <c r="GH662" s="3"/>
      <c r="GI662" s="3"/>
      <c r="GJ662" s="3"/>
      <c r="GK662" s="3"/>
      <c r="GL662" s="3"/>
      <c r="GM662" s="3"/>
      <c r="GN662" s="3"/>
      <c r="GO662" s="3"/>
      <c r="GP662" s="3"/>
      <c r="GQ662" s="3"/>
      <c r="GR662" s="3"/>
      <c r="GS662" s="3"/>
      <c r="GT662" s="3"/>
      <c r="GU662" s="3"/>
      <c r="GV662" s="3"/>
      <c r="GW662" s="3"/>
      <c r="GX662" s="3"/>
      <c r="GY662" s="3"/>
      <c r="GZ662" s="3"/>
      <c r="HA662" s="3"/>
      <c r="HB662" s="3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3"/>
      <c r="HQ662" s="3"/>
      <c r="HR662" s="3"/>
      <c r="HS662" s="3"/>
      <c r="HT662" s="5"/>
    </row>
    <row r="663" spans="1:228" s="183" customFormat="1">
      <c r="A663" s="1"/>
      <c r="B663" s="2"/>
      <c r="C663" s="2"/>
      <c r="D663" s="7"/>
      <c r="E663" s="9"/>
      <c r="F663" s="9"/>
      <c r="G663" s="7"/>
      <c r="H663" s="8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/>
      <c r="EA663" s="3"/>
      <c r="EB663" s="3"/>
      <c r="EC663" s="3"/>
      <c r="ED663" s="3"/>
      <c r="EE663" s="3"/>
      <c r="EF663" s="3"/>
      <c r="EG663" s="3"/>
      <c r="EH663" s="3"/>
      <c r="EI663" s="4"/>
      <c r="EJ663" s="3"/>
      <c r="EK663" s="3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3"/>
      <c r="EW663" s="3"/>
      <c r="EX663" s="3"/>
      <c r="EY663" s="3"/>
      <c r="EZ663" s="3"/>
      <c r="FA663" s="3"/>
      <c r="FB663" s="3"/>
      <c r="FC663" s="3"/>
      <c r="FD663" s="3"/>
      <c r="FE663" s="3"/>
      <c r="FF663" s="3"/>
      <c r="FG663" s="3"/>
      <c r="FH663" s="3"/>
      <c r="FI663" s="3"/>
      <c r="FJ663" s="3"/>
      <c r="FK663" s="3"/>
      <c r="FL663" s="3"/>
      <c r="FM663" s="3"/>
      <c r="FN663" s="3"/>
      <c r="FO663" s="3"/>
      <c r="FP663" s="3"/>
      <c r="FQ663" s="3"/>
      <c r="FR663" s="3"/>
      <c r="FS663" s="3"/>
      <c r="FT663" s="3"/>
      <c r="FU663" s="3"/>
      <c r="FV663" s="3"/>
      <c r="FW663" s="3"/>
      <c r="FX663" s="3"/>
      <c r="FY663" s="3"/>
      <c r="FZ663" s="3"/>
      <c r="GA663" s="3"/>
      <c r="GB663" s="3"/>
      <c r="GC663" s="3"/>
      <c r="GD663" s="3"/>
      <c r="GE663" s="3"/>
      <c r="GF663" s="3"/>
      <c r="GG663" s="3"/>
      <c r="GH663" s="3"/>
      <c r="GI663" s="3"/>
      <c r="GJ663" s="3"/>
      <c r="GK663" s="3"/>
      <c r="GL663" s="3"/>
      <c r="GM663" s="3"/>
      <c r="GN663" s="3"/>
      <c r="GO663" s="3"/>
      <c r="GP663" s="3"/>
      <c r="GQ663" s="3"/>
      <c r="GR663" s="3"/>
      <c r="GS663" s="3"/>
      <c r="GT663" s="3"/>
      <c r="GU663" s="3"/>
      <c r="GV663" s="3"/>
      <c r="GW663" s="3"/>
      <c r="GX663" s="3"/>
      <c r="GY663" s="3"/>
      <c r="GZ663" s="3"/>
      <c r="HA663" s="3"/>
      <c r="HB663" s="3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3"/>
      <c r="HQ663" s="3"/>
      <c r="HR663" s="3"/>
      <c r="HS663" s="3"/>
      <c r="HT663" s="5"/>
    </row>
    <row r="664" spans="1:228" s="183" customFormat="1">
      <c r="A664" s="1"/>
      <c r="B664" s="2"/>
      <c r="C664" s="2"/>
      <c r="D664" s="7"/>
      <c r="E664" s="9"/>
      <c r="F664" s="9"/>
      <c r="G664" s="7"/>
      <c r="H664" s="8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  <c r="ED664" s="3"/>
      <c r="EE664" s="3"/>
      <c r="EF664" s="3"/>
      <c r="EG664" s="3"/>
      <c r="EH664" s="3"/>
      <c r="EI664" s="4"/>
      <c r="EJ664" s="3"/>
      <c r="EK664" s="3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3"/>
      <c r="EW664" s="3"/>
      <c r="EX664" s="3"/>
      <c r="EY664" s="3"/>
      <c r="EZ664" s="3"/>
      <c r="FA664" s="3"/>
      <c r="FB664" s="3"/>
      <c r="FC664" s="3"/>
      <c r="FD664" s="3"/>
      <c r="FE664" s="3"/>
      <c r="FF664" s="3"/>
      <c r="FG664" s="3"/>
      <c r="FH664" s="3"/>
      <c r="FI664" s="3"/>
      <c r="FJ664" s="3"/>
      <c r="FK664" s="3"/>
      <c r="FL664" s="3"/>
      <c r="FM664" s="3"/>
      <c r="FN664" s="3"/>
      <c r="FO664" s="3"/>
      <c r="FP664" s="3"/>
      <c r="FQ664" s="3"/>
      <c r="FR664" s="3"/>
      <c r="FS664" s="3"/>
      <c r="FT664" s="3"/>
      <c r="FU664" s="3"/>
      <c r="FV664" s="3"/>
      <c r="FW664" s="3"/>
      <c r="FX664" s="3"/>
      <c r="FY664" s="3"/>
      <c r="FZ664" s="3"/>
      <c r="GA664" s="3"/>
      <c r="GB664" s="3"/>
      <c r="GC664" s="3"/>
      <c r="GD664" s="3"/>
      <c r="GE664" s="3"/>
      <c r="GF664" s="3"/>
      <c r="GG664" s="3"/>
      <c r="GH664" s="3"/>
      <c r="GI664" s="3"/>
      <c r="GJ664" s="3"/>
      <c r="GK664" s="3"/>
      <c r="GL664" s="3"/>
      <c r="GM664" s="3"/>
      <c r="GN664" s="3"/>
      <c r="GO664" s="3"/>
      <c r="GP664" s="3"/>
      <c r="GQ664" s="3"/>
      <c r="GR664" s="3"/>
      <c r="GS664" s="3"/>
      <c r="GT664" s="3"/>
      <c r="GU664" s="3"/>
      <c r="GV664" s="3"/>
      <c r="GW664" s="3"/>
      <c r="GX664" s="3"/>
      <c r="GY664" s="3"/>
      <c r="GZ664" s="3"/>
      <c r="HA664" s="3"/>
      <c r="HB664" s="3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3"/>
      <c r="HQ664" s="3"/>
      <c r="HR664" s="3"/>
      <c r="HS664" s="3"/>
      <c r="HT664" s="5"/>
    </row>
    <row r="665" spans="1:228" s="183" customFormat="1">
      <c r="A665" s="1"/>
      <c r="B665" s="2"/>
      <c r="C665" s="2"/>
      <c r="D665" s="7"/>
      <c r="E665" s="9"/>
      <c r="F665" s="9"/>
      <c r="G665" s="7"/>
      <c r="H665" s="8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  <c r="ED665" s="3"/>
      <c r="EE665" s="3"/>
      <c r="EF665" s="3"/>
      <c r="EG665" s="3"/>
      <c r="EH665" s="3"/>
      <c r="EI665" s="4"/>
      <c r="EJ665" s="3"/>
      <c r="EK665" s="3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3"/>
      <c r="EW665" s="3"/>
      <c r="EX665" s="3"/>
      <c r="EY665" s="3"/>
      <c r="EZ665" s="3"/>
      <c r="FA665" s="3"/>
      <c r="FB665" s="3"/>
      <c r="FC665" s="3"/>
      <c r="FD665" s="3"/>
      <c r="FE665" s="3"/>
      <c r="FF665" s="3"/>
      <c r="FG665" s="3"/>
      <c r="FH665" s="3"/>
      <c r="FI665" s="3"/>
      <c r="FJ665" s="3"/>
      <c r="FK665" s="3"/>
      <c r="FL665" s="3"/>
      <c r="FM665" s="3"/>
      <c r="FN665" s="3"/>
      <c r="FO665" s="3"/>
      <c r="FP665" s="3"/>
      <c r="FQ665" s="3"/>
      <c r="FR665" s="3"/>
      <c r="FS665" s="3"/>
      <c r="FT665" s="3"/>
      <c r="FU665" s="3"/>
      <c r="FV665" s="3"/>
      <c r="FW665" s="3"/>
      <c r="FX665" s="3"/>
      <c r="FY665" s="3"/>
      <c r="FZ665" s="3"/>
      <c r="GA665" s="3"/>
      <c r="GB665" s="3"/>
      <c r="GC665" s="3"/>
      <c r="GD665" s="3"/>
      <c r="GE665" s="3"/>
      <c r="GF665" s="3"/>
      <c r="GG665" s="3"/>
      <c r="GH665" s="3"/>
      <c r="GI665" s="3"/>
      <c r="GJ665" s="3"/>
      <c r="GK665" s="3"/>
      <c r="GL665" s="3"/>
      <c r="GM665" s="3"/>
      <c r="GN665" s="3"/>
      <c r="GO665" s="3"/>
      <c r="GP665" s="3"/>
      <c r="GQ665" s="3"/>
      <c r="GR665" s="3"/>
      <c r="GS665" s="3"/>
      <c r="GT665" s="3"/>
      <c r="GU665" s="3"/>
      <c r="GV665" s="3"/>
      <c r="GW665" s="3"/>
      <c r="GX665" s="3"/>
      <c r="GY665" s="3"/>
      <c r="GZ665" s="3"/>
      <c r="HA665" s="3"/>
      <c r="HB665" s="3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3"/>
      <c r="HQ665" s="3"/>
      <c r="HR665" s="3"/>
      <c r="HS665" s="3"/>
      <c r="HT665" s="5"/>
    </row>
    <row r="666" spans="1:228" s="183" customFormat="1">
      <c r="A666" s="1"/>
      <c r="B666" s="2"/>
      <c r="C666" s="2"/>
      <c r="D666" s="7"/>
      <c r="E666" s="9"/>
      <c r="F666" s="9"/>
      <c r="G666" s="7"/>
      <c r="H666" s="8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/>
      <c r="EA666" s="3"/>
      <c r="EB666" s="3"/>
      <c r="EC666" s="3"/>
      <c r="ED666" s="3"/>
      <c r="EE666" s="3"/>
      <c r="EF666" s="3"/>
      <c r="EG666" s="3"/>
      <c r="EH666" s="3"/>
      <c r="EI666" s="4"/>
      <c r="EJ666" s="3"/>
      <c r="EK666" s="3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3"/>
      <c r="EW666" s="3"/>
      <c r="EX666" s="3"/>
      <c r="EY666" s="3"/>
      <c r="EZ666" s="3"/>
      <c r="FA666" s="3"/>
      <c r="FB666" s="3"/>
      <c r="FC666" s="3"/>
      <c r="FD666" s="3"/>
      <c r="FE666" s="3"/>
      <c r="FF666" s="3"/>
      <c r="FG666" s="3"/>
      <c r="FH666" s="3"/>
      <c r="FI666" s="3"/>
      <c r="FJ666" s="3"/>
      <c r="FK666" s="3"/>
      <c r="FL666" s="3"/>
      <c r="FM666" s="3"/>
      <c r="FN666" s="3"/>
      <c r="FO666" s="3"/>
      <c r="FP666" s="3"/>
      <c r="FQ666" s="3"/>
      <c r="FR666" s="3"/>
      <c r="FS666" s="3"/>
      <c r="FT666" s="3"/>
      <c r="FU666" s="3"/>
      <c r="FV666" s="3"/>
      <c r="FW666" s="3"/>
      <c r="FX666" s="3"/>
      <c r="FY666" s="3"/>
      <c r="FZ666" s="3"/>
      <c r="GA666" s="3"/>
      <c r="GB666" s="3"/>
      <c r="GC666" s="3"/>
      <c r="GD666" s="3"/>
      <c r="GE666" s="3"/>
      <c r="GF666" s="3"/>
      <c r="GG666" s="3"/>
      <c r="GH666" s="3"/>
      <c r="GI666" s="3"/>
      <c r="GJ666" s="3"/>
      <c r="GK666" s="3"/>
      <c r="GL666" s="3"/>
      <c r="GM666" s="3"/>
      <c r="GN666" s="3"/>
      <c r="GO666" s="3"/>
      <c r="GP666" s="3"/>
      <c r="GQ666" s="3"/>
      <c r="GR666" s="3"/>
      <c r="GS666" s="3"/>
      <c r="GT666" s="3"/>
      <c r="GU666" s="3"/>
      <c r="GV666" s="3"/>
      <c r="GW666" s="3"/>
      <c r="GX666" s="3"/>
      <c r="GY666" s="3"/>
      <c r="GZ666" s="3"/>
      <c r="HA666" s="3"/>
      <c r="HB666" s="3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3"/>
      <c r="HQ666" s="3"/>
      <c r="HR666" s="3"/>
      <c r="HS666" s="3"/>
      <c r="HT666" s="5"/>
    </row>
    <row r="667" spans="1:228" s="183" customFormat="1">
      <c r="A667" s="1"/>
      <c r="B667" s="2"/>
      <c r="C667" s="2"/>
      <c r="D667" s="7"/>
      <c r="E667" s="9"/>
      <c r="F667" s="9"/>
      <c r="G667" s="7"/>
      <c r="H667" s="8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4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/>
      <c r="GY667" s="3"/>
      <c r="GZ667" s="3"/>
      <c r="HA667" s="3"/>
      <c r="HB667" s="3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3"/>
      <c r="HQ667" s="3"/>
      <c r="HR667" s="3"/>
      <c r="HS667" s="3"/>
      <c r="HT667" s="5"/>
    </row>
    <row r="668" spans="1:228" s="183" customFormat="1">
      <c r="A668" s="1"/>
      <c r="B668" s="2"/>
      <c r="C668" s="2"/>
      <c r="D668" s="7"/>
      <c r="E668" s="9"/>
      <c r="F668" s="9"/>
      <c r="G668" s="7"/>
      <c r="H668" s="8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  <c r="ED668" s="3"/>
      <c r="EE668" s="3"/>
      <c r="EF668" s="3"/>
      <c r="EG668" s="3"/>
      <c r="EH668" s="3"/>
      <c r="EI668" s="4"/>
      <c r="EJ668" s="3"/>
      <c r="EK668" s="3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3"/>
      <c r="EW668" s="3"/>
      <c r="EX668" s="3"/>
      <c r="EY668" s="3"/>
      <c r="EZ668" s="3"/>
      <c r="FA668" s="3"/>
      <c r="FB668" s="3"/>
      <c r="FC668" s="3"/>
      <c r="FD668" s="3"/>
      <c r="FE668" s="3"/>
      <c r="FF668" s="3"/>
      <c r="FG668" s="3"/>
      <c r="FH668" s="3"/>
      <c r="FI668" s="3"/>
      <c r="FJ668" s="3"/>
      <c r="FK668" s="3"/>
      <c r="FL668" s="3"/>
      <c r="FM668" s="3"/>
      <c r="FN668" s="3"/>
      <c r="FO668" s="3"/>
      <c r="FP668" s="3"/>
      <c r="FQ668" s="3"/>
      <c r="FR668" s="3"/>
      <c r="FS668" s="3"/>
      <c r="FT668" s="3"/>
      <c r="FU668" s="3"/>
      <c r="FV668" s="3"/>
      <c r="FW668" s="3"/>
      <c r="FX668" s="3"/>
      <c r="FY668" s="3"/>
      <c r="FZ668" s="3"/>
      <c r="GA668" s="3"/>
      <c r="GB668" s="3"/>
      <c r="GC668" s="3"/>
      <c r="GD668" s="3"/>
      <c r="GE668" s="3"/>
      <c r="GF668" s="3"/>
      <c r="GG668" s="3"/>
      <c r="GH668" s="3"/>
      <c r="GI668" s="3"/>
      <c r="GJ668" s="3"/>
      <c r="GK668" s="3"/>
      <c r="GL668" s="3"/>
      <c r="GM668" s="3"/>
      <c r="GN668" s="3"/>
      <c r="GO668" s="3"/>
      <c r="GP668" s="3"/>
      <c r="GQ668" s="3"/>
      <c r="GR668" s="3"/>
      <c r="GS668" s="3"/>
      <c r="GT668" s="3"/>
      <c r="GU668" s="3"/>
      <c r="GV668" s="3"/>
      <c r="GW668" s="3"/>
      <c r="GX668" s="3"/>
      <c r="GY668" s="3"/>
      <c r="GZ668" s="3"/>
      <c r="HA668" s="3"/>
      <c r="HB668" s="3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3"/>
      <c r="HQ668" s="3"/>
      <c r="HR668" s="3"/>
      <c r="HS668" s="3"/>
      <c r="HT668" s="5"/>
    </row>
    <row r="669" spans="1:228" s="183" customFormat="1">
      <c r="A669" s="1"/>
      <c r="B669" s="2"/>
      <c r="C669" s="2"/>
      <c r="D669" s="7"/>
      <c r="E669" s="9"/>
      <c r="F669" s="9"/>
      <c r="G669" s="7"/>
      <c r="H669" s="8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/>
      <c r="EA669" s="3"/>
      <c r="EB669" s="3"/>
      <c r="EC669" s="3"/>
      <c r="ED669" s="3"/>
      <c r="EE669" s="3"/>
      <c r="EF669" s="3"/>
      <c r="EG669" s="3"/>
      <c r="EH669" s="3"/>
      <c r="EI669" s="4"/>
      <c r="EJ669" s="3"/>
      <c r="EK669" s="3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3"/>
      <c r="EW669" s="3"/>
      <c r="EX669" s="3"/>
      <c r="EY669" s="3"/>
      <c r="EZ669" s="3"/>
      <c r="FA669" s="3"/>
      <c r="FB669" s="3"/>
      <c r="FC669" s="3"/>
      <c r="FD669" s="3"/>
      <c r="FE669" s="3"/>
      <c r="FF669" s="3"/>
      <c r="FG669" s="3"/>
      <c r="FH669" s="3"/>
      <c r="FI669" s="3"/>
      <c r="FJ669" s="3"/>
      <c r="FK669" s="3"/>
      <c r="FL669" s="3"/>
      <c r="FM669" s="3"/>
      <c r="FN669" s="3"/>
      <c r="FO669" s="3"/>
      <c r="FP669" s="3"/>
      <c r="FQ669" s="3"/>
      <c r="FR669" s="3"/>
      <c r="FS669" s="3"/>
      <c r="FT669" s="3"/>
      <c r="FU669" s="3"/>
      <c r="FV669" s="3"/>
      <c r="FW669" s="3"/>
      <c r="FX669" s="3"/>
      <c r="FY669" s="3"/>
      <c r="FZ669" s="3"/>
      <c r="GA669" s="3"/>
      <c r="GB669" s="3"/>
      <c r="GC669" s="3"/>
      <c r="GD669" s="3"/>
      <c r="GE669" s="3"/>
      <c r="GF669" s="3"/>
      <c r="GG669" s="3"/>
      <c r="GH669" s="3"/>
      <c r="GI669" s="3"/>
      <c r="GJ669" s="3"/>
      <c r="GK669" s="3"/>
      <c r="GL669" s="3"/>
      <c r="GM669" s="3"/>
      <c r="GN669" s="3"/>
      <c r="GO669" s="3"/>
      <c r="GP669" s="3"/>
      <c r="GQ669" s="3"/>
      <c r="GR669" s="3"/>
      <c r="GS669" s="3"/>
      <c r="GT669" s="3"/>
      <c r="GU669" s="3"/>
      <c r="GV669" s="3"/>
      <c r="GW669" s="3"/>
      <c r="GX669" s="3"/>
      <c r="GY669" s="3"/>
      <c r="GZ669" s="3"/>
      <c r="HA669" s="3"/>
      <c r="HB669" s="3"/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3"/>
      <c r="HQ669" s="3"/>
      <c r="HR669" s="3"/>
      <c r="HS669" s="3"/>
      <c r="HT669" s="5"/>
    </row>
    <row r="670" spans="1:228" s="183" customFormat="1">
      <c r="A670" s="1"/>
      <c r="B670" s="2"/>
      <c r="C670" s="2"/>
      <c r="D670" s="7"/>
      <c r="E670" s="9"/>
      <c r="F670" s="9"/>
      <c r="G670" s="7"/>
      <c r="H670" s="8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  <c r="ED670" s="3"/>
      <c r="EE670" s="3"/>
      <c r="EF670" s="3"/>
      <c r="EG670" s="3"/>
      <c r="EH670" s="3"/>
      <c r="EI670" s="4"/>
      <c r="EJ670" s="3"/>
      <c r="EK670" s="3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3"/>
      <c r="EW670" s="3"/>
      <c r="EX670" s="3"/>
      <c r="EY670" s="3"/>
      <c r="EZ670" s="3"/>
      <c r="FA670" s="3"/>
      <c r="FB670" s="3"/>
      <c r="FC670" s="3"/>
      <c r="FD670" s="3"/>
      <c r="FE670" s="3"/>
      <c r="FF670" s="3"/>
      <c r="FG670" s="3"/>
      <c r="FH670" s="3"/>
      <c r="FI670" s="3"/>
      <c r="FJ670" s="3"/>
      <c r="FK670" s="3"/>
      <c r="FL670" s="3"/>
      <c r="FM670" s="3"/>
      <c r="FN670" s="3"/>
      <c r="FO670" s="3"/>
      <c r="FP670" s="3"/>
      <c r="FQ670" s="3"/>
      <c r="FR670" s="3"/>
      <c r="FS670" s="3"/>
      <c r="FT670" s="3"/>
      <c r="FU670" s="3"/>
      <c r="FV670" s="3"/>
      <c r="FW670" s="3"/>
      <c r="FX670" s="3"/>
      <c r="FY670" s="3"/>
      <c r="FZ670" s="3"/>
      <c r="GA670" s="3"/>
      <c r="GB670" s="3"/>
      <c r="GC670" s="3"/>
      <c r="GD670" s="3"/>
      <c r="GE670" s="3"/>
      <c r="GF670" s="3"/>
      <c r="GG670" s="3"/>
      <c r="GH670" s="3"/>
      <c r="GI670" s="3"/>
      <c r="GJ670" s="3"/>
      <c r="GK670" s="3"/>
      <c r="GL670" s="3"/>
      <c r="GM670" s="3"/>
      <c r="GN670" s="3"/>
      <c r="GO670" s="3"/>
      <c r="GP670" s="3"/>
      <c r="GQ670" s="3"/>
      <c r="GR670" s="3"/>
      <c r="GS670" s="3"/>
      <c r="GT670" s="3"/>
      <c r="GU670" s="3"/>
      <c r="GV670" s="3"/>
      <c r="GW670" s="3"/>
      <c r="GX670" s="3"/>
      <c r="GY670" s="3"/>
      <c r="GZ670" s="3"/>
      <c r="HA670" s="3"/>
      <c r="HB670" s="3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3"/>
      <c r="HQ670" s="3"/>
      <c r="HR670" s="3"/>
      <c r="HS670" s="3"/>
      <c r="HT670" s="5"/>
    </row>
    <row r="671" spans="1:228" s="183" customFormat="1">
      <c r="A671" s="1"/>
      <c r="B671" s="2"/>
      <c r="C671" s="2"/>
      <c r="D671" s="7"/>
      <c r="E671" s="9"/>
      <c r="F671" s="9"/>
      <c r="G671" s="7"/>
      <c r="H671" s="8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  <c r="ED671" s="3"/>
      <c r="EE671" s="3"/>
      <c r="EF671" s="3"/>
      <c r="EG671" s="3"/>
      <c r="EH671" s="3"/>
      <c r="EI671" s="4"/>
      <c r="EJ671" s="3"/>
      <c r="EK671" s="3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3"/>
      <c r="EW671" s="3"/>
      <c r="EX671" s="3"/>
      <c r="EY671" s="3"/>
      <c r="EZ671" s="3"/>
      <c r="FA671" s="3"/>
      <c r="FB671" s="3"/>
      <c r="FC671" s="3"/>
      <c r="FD671" s="3"/>
      <c r="FE671" s="3"/>
      <c r="FF671" s="3"/>
      <c r="FG671" s="3"/>
      <c r="FH671" s="3"/>
      <c r="FI671" s="3"/>
      <c r="FJ671" s="3"/>
      <c r="FK671" s="3"/>
      <c r="FL671" s="3"/>
      <c r="FM671" s="3"/>
      <c r="FN671" s="3"/>
      <c r="FO671" s="3"/>
      <c r="FP671" s="3"/>
      <c r="FQ671" s="3"/>
      <c r="FR671" s="3"/>
      <c r="FS671" s="3"/>
      <c r="FT671" s="3"/>
      <c r="FU671" s="3"/>
      <c r="FV671" s="3"/>
      <c r="FW671" s="3"/>
      <c r="FX671" s="3"/>
      <c r="FY671" s="3"/>
      <c r="FZ671" s="3"/>
      <c r="GA671" s="3"/>
      <c r="GB671" s="3"/>
      <c r="GC671" s="3"/>
      <c r="GD671" s="3"/>
      <c r="GE671" s="3"/>
      <c r="GF671" s="3"/>
      <c r="GG671" s="3"/>
      <c r="GH671" s="3"/>
      <c r="GI671" s="3"/>
      <c r="GJ671" s="3"/>
      <c r="GK671" s="3"/>
      <c r="GL671" s="3"/>
      <c r="GM671" s="3"/>
      <c r="GN671" s="3"/>
      <c r="GO671" s="3"/>
      <c r="GP671" s="3"/>
      <c r="GQ671" s="3"/>
      <c r="GR671" s="3"/>
      <c r="GS671" s="3"/>
      <c r="GT671" s="3"/>
      <c r="GU671" s="3"/>
      <c r="GV671" s="3"/>
      <c r="GW671" s="3"/>
      <c r="GX671" s="3"/>
      <c r="GY671" s="3"/>
      <c r="GZ671" s="3"/>
      <c r="HA671" s="3"/>
      <c r="HB671" s="3"/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3"/>
      <c r="HQ671" s="3"/>
      <c r="HR671" s="3"/>
      <c r="HS671" s="3"/>
      <c r="HT671" s="5"/>
    </row>
    <row r="672" spans="1:228" s="183" customFormat="1">
      <c r="A672" s="1"/>
      <c r="B672" s="2"/>
      <c r="C672" s="2"/>
      <c r="D672" s="7"/>
      <c r="E672" s="9"/>
      <c r="F672" s="9"/>
      <c r="G672" s="7"/>
      <c r="H672" s="8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  <c r="ED672" s="3"/>
      <c r="EE672" s="3"/>
      <c r="EF672" s="3"/>
      <c r="EG672" s="3"/>
      <c r="EH672" s="3"/>
      <c r="EI672" s="4"/>
      <c r="EJ672" s="3"/>
      <c r="EK672" s="3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3"/>
      <c r="EW672" s="3"/>
      <c r="EX672" s="3"/>
      <c r="EY672" s="3"/>
      <c r="EZ672" s="3"/>
      <c r="FA672" s="3"/>
      <c r="FB672" s="3"/>
      <c r="FC672" s="3"/>
      <c r="FD672" s="3"/>
      <c r="FE672" s="3"/>
      <c r="FF672" s="3"/>
      <c r="FG672" s="3"/>
      <c r="FH672" s="3"/>
      <c r="FI672" s="3"/>
      <c r="FJ672" s="3"/>
      <c r="FK672" s="3"/>
      <c r="FL672" s="3"/>
      <c r="FM672" s="3"/>
      <c r="FN672" s="3"/>
      <c r="FO672" s="3"/>
      <c r="FP672" s="3"/>
      <c r="FQ672" s="3"/>
      <c r="FR672" s="3"/>
      <c r="FS672" s="3"/>
      <c r="FT672" s="3"/>
      <c r="FU672" s="3"/>
      <c r="FV672" s="3"/>
      <c r="FW672" s="3"/>
      <c r="FX672" s="3"/>
      <c r="FY672" s="3"/>
      <c r="FZ672" s="3"/>
      <c r="GA672" s="3"/>
      <c r="GB672" s="3"/>
      <c r="GC672" s="3"/>
      <c r="GD672" s="3"/>
      <c r="GE672" s="3"/>
      <c r="GF672" s="3"/>
      <c r="GG672" s="3"/>
      <c r="GH672" s="3"/>
      <c r="GI672" s="3"/>
      <c r="GJ672" s="3"/>
      <c r="GK672" s="3"/>
      <c r="GL672" s="3"/>
      <c r="GM672" s="3"/>
      <c r="GN672" s="3"/>
      <c r="GO672" s="3"/>
      <c r="GP672" s="3"/>
      <c r="GQ672" s="3"/>
      <c r="GR672" s="3"/>
      <c r="GS672" s="3"/>
      <c r="GT672" s="3"/>
      <c r="GU672" s="3"/>
      <c r="GV672" s="3"/>
      <c r="GW672" s="3"/>
      <c r="GX672" s="3"/>
      <c r="GY672" s="3"/>
      <c r="GZ672" s="3"/>
      <c r="HA672" s="3"/>
      <c r="HB672" s="3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3"/>
      <c r="HQ672" s="3"/>
      <c r="HR672" s="3"/>
      <c r="HS672" s="3"/>
      <c r="HT672" s="5"/>
    </row>
    <row r="673" spans="1:228" s="183" customFormat="1">
      <c r="A673" s="1"/>
      <c r="B673" s="2"/>
      <c r="C673" s="2"/>
      <c r="D673" s="7"/>
      <c r="E673" s="9"/>
      <c r="F673" s="9"/>
      <c r="G673" s="7"/>
      <c r="H673" s="8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  <c r="ED673" s="3"/>
      <c r="EE673" s="3"/>
      <c r="EF673" s="3"/>
      <c r="EG673" s="3"/>
      <c r="EH673" s="3"/>
      <c r="EI673" s="4"/>
      <c r="EJ673" s="3"/>
      <c r="EK673" s="3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3"/>
      <c r="EW673" s="3"/>
      <c r="EX673" s="3"/>
      <c r="EY673" s="3"/>
      <c r="EZ673" s="3"/>
      <c r="FA673" s="3"/>
      <c r="FB673" s="3"/>
      <c r="FC673" s="3"/>
      <c r="FD673" s="3"/>
      <c r="FE673" s="3"/>
      <c r="FF673" s="3"/>
      <c r="FG673" s="3"/>
      <c r="FH673" s="3"/>
      <c r="FI673" s="3"/>
      <c r="FJ673" s="3"/>
      <c r="FK673" s="3"/>
      <c r="FL673" s="3"/>
      <c r="FM673" s="3"/>
      <c r="FN673" s="3"/>
      <c r="FO673" s="3"/>
      <c r="FP673" s="3"/>
      <c r="FQ673" s="3"/>
      <c r="FR673" s="3"/>
      <c r="FS673" s="3"/>
      <c r="FT673" s="3"/>
      <c r="FU673" s="3"/>
      <c r="FV673" s="3"/>
      <c r="FW673" s="3"/>
      <c r="FX673" s="3"/>
      <c r="FY673" s="3"/>
      <c r="FZ673" s="3"/>
      <c r="GA673" s="3"/>
      <c r="GB673" s="3"/>
      <c r="GC673" s="3"/>
      <c r="GD673" s="3"/>
      <c r="GE673" s="3"/>
      <c r="GF673" s="3"/>
      <c r="GG673" s="3"/>
      <c r="GH673" s="3"/>
      <c r="GI673" s="3"/>
      <c r="GJ673" s="3"/>
      <c r="GK673" s="3"/>
      <c r="GL673" s="3"/>
      <c r="GM673" s="3"/>
      <c r="GN673" s="3"/>
      <c r="GO673" s="3"/>
      <c r="GP673" s="3"/>
      <c r="GQ673" s="3"/>
      <c r="GR673" s="3"/>
      <c r="GS673" s="3"/>
      <c r="GT673" s="3"/>
      <c r="GU673" s="3"/>
      <c r="GV673" s="3"/>
      <c r="GW673" s="3"/>
      <c r="GX673" s="3"/>
      <c r="GY673" s="3"/>
      <c r="GZ673" s="3"/>
      <c r="HA673" s="3"/>
      <c r="HB673" s="3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3"/>
      <c r="HQ673" s="3"/>
      <c r="HR673" s="3"/>
      <c r="HS673" s="3"/>
      <c r="HT673" s="5"/>
    </row>
    <row r="674" spans="1:228" s="183" customFormat="1">
      <c r="A674" s="1"/>
      <c r="B674" s="2"/>
      <c r="C674" s="2"/>
      <c r="D674" s="7"/>
      <c r="E674" s="9"/>
      <c r="F674" s="9"/>
      <c r="G674" s="7"/>
      <c r="H674" s="8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  <c r="ED674" s="3"/>
      <c r="EE674" s="3"/>
      <c r="EF674" s="3"/>
      <c r="EG674" s="3"/>
      <c r="EH674" s="3"/>
      <c r="EI674" s="4"/>
      <c r="EJ674" s="3"/>
      <c r="EK674" s="3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3"/>
      <c r="EW674" s="3"/>
      <c r="EX674" s="3"/>
      <c r="EY674" s="3"/>
      <c r="EZ674" s="3"/>
      <c r="FA674" s="3"/>
      <c r="FB674" s="3"/>
      <c r="FC674" s="3"/>
      <c r="FD674" s="3"/>
      <c r="FE674" s="3"/>
      <c r="FF674" s="3"/>
      <c r="FG674" s="3"/>
      <c r="FH674" s="3"/>
      <c r="FI674" s="3"/>
      <c r="FJ674" s="3"/>
      <c r="FK674" s="3"/>
      <c r="FL674" s="3"/>
      <c r="FM674" s="3"/>
      <c r="FN674" s="3"/>
      <c r="FO674" s="3"/>
      <c r="FP674" s="3"/>
      <c r="FQ674" s="3"/>
      <c r="FR674" s="3"/>
      <c r="FS674" s="3"/>
      <c r="FT674" s="3"/>
      <c r="FU674" s="3"/>
      <c r="FV674" s="3"/>
      <c r="FW674" s="3"/>
      <c r="FX674" s="3"/>
      <c r="FY674" s="3"/>
      <c r="FZ674" s="3"/>
      <c r="GA674" s="3"/>
      <c r="GB674" s="3"/>
      <c r="GC674" s="3"/>
      <c r="GD674" s="3"/>
      <c r="GE674" s="3"/>
      <c r="GF674" s="3"/>
      <c r="GG674" s="3"/>
      <c r="GH674" s="3"/>
      <c r="GI674" s="3"/>
      <c r="GJ674" s="3"/>
      <c r="GK674" s="3"/>
      <c r="GL674" s="3"/>
      <c r="GM674" s="3"/>
      <c r="GN674" s="3"/>
      <c r="GO674" s="3"/>
      <c r="GP674" s="3"/>
      <c r="GQ674" s="3"/>
      <c r="GR674" s="3"/>
      <c r="GS674" s="3"/>
      <c r="GT674" s="3"/>
      <c r="GU674" s="3"/>
      <c r="GV674" s="3"/>
      <c r="GW674" s="3"/>
      <c r="GX674" s="3"/>
      <c r="GY674" s="3"/>
      <c r="GZ674" s="3"/>
      <c r="HA674" s="3"/>
      <c r="HB674" s="3"/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3"/>
      <c r="HQ674" s="3"/>
      <c r="HR674" s="3"/>
      <c r="HS674" s="3"/>
      <c r="HT674" s="5"/>
    </row>
    <row r="675" spans="1:228" s="183" customFormat="1">
      <c r="A675" s="1"/>
      <c r="B675" s="2"/>
      <c r="C675" s="2"/>
      <c r="D675" s="7"/>
      <c r="E675" s="9"/>
      <c r="F675" s="9"/>
      <c r="G675" s="7"/>
      <c r="H675" s="8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  <c r="ED675" s="3"/>
      <c r="EE675" s="3"/>
      <c r="EF675" s="3"/>
      <c r="EG675" s="3"/>
      <c r="EH675" s="3"/>
      <c r="EI675" s="4"/>
      <c r="EJ675" s="3"/>
      <c r="EK675" s="3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3"/>
      <c r="EW675" s="3"/>
      <c r="EX675" s="3"/>
      <c r="EY675" s="3"/>
      <c r="EZ675" s="3"/>
      <c r="FA675" s="3"/>
      <c r="FB675" s="3"/>
      <c r="FC675" s="3"/>
      <c r="FD675" s="3"/>
      <c r="FE675" s="3"/>
      <c r="FF675" s="3"/>
      <c r="FG675" s="3"/>
      <c r="FH675" s="3"/>
      <c r="FI675" s="3"/>
      <c r="FJ675" s="3"/>
      <c r="FK675" s="3"/>
      <c r="FL675" s="3"/>
      <c r="FM675" s="3"/>
      <c r="FN675" s="3"/>
      <c r="FO675" s="3"/>
      <c r="FP675" s="3"/>
      <c r="FQ675" s="3"/>
      <c r="FR675" s="3"/>
      <c r="FS675" s="3"/>
      <c r="FT675" s="3"/>
      <c r="FU675" s="3"/>
      <c r="FV675" s="3"/>
      <c r="FW675" s="3"/>
      <c r="FX675" s="3"/>
      <c r="FY675" s="3"/>
      <c r="FZ675" s="3"/>
      <c r="GA675" s="3"/>
      <c r="GB675" s="3"/>
      <c r="GC675" s="3"/>
      <c r="GD675" s="3"/>
      <c r="GE675" s="3"/>
      <c r="GF675" s="3"/>
      <c r="GG675" s="3"/>
      <c r="GH675" s="3"/>
      <c r="GI675" s="3"/>
      <c r="GJ675" s="3"/>
      <c r="GK675" s="3"/>
      <c r="GL675" s="3"/>
      <c r="GM675" s="3"/>
      <c r="GN675" s="3"/>
      <c r="GO675" s="3"/>
      <c r="GP675" s="3"/>
      <c r="GQ675" s="3"/>
      <c r="GR675" s="3"/>
      <c r="GS675" s="3"/>
      <c r="GT675" s="3"/>
      <c r="GU675" s="3"/>
      <c r="GV675" s="3"/>
      <c r="GW675" s="3"/>
      <c r="GX675" s="3"/>
      <c r="GY675" s="3"/>
      <c r="GZ675" s="3"/>
      <c r="HA675" s="3"/>
      <c r="HB675" s="3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3"/>
      <c r="HQ675" s="3"/>
      <c r="HR675" s="3"/>
      <c r="HS675" s="3"/>
      <c r="HT675" s="5"/>
    </row>
    <row r="676" spans="1:228" s="183" customFormat="1">
      <c r="A676" s="1"/>
      <c r="B676" s="2"/>
      <c r="C676" s="2"/>
      <c r="D676" s="7"/>
      <c r="E676" s="9"/>
      <c r="F676" s="9"/>
      <c r="G676" s="7"/>
      <c r="H676" s="8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  <c r="ED676" s="3"/>
      <c r="EE676" s="3"/>
      <c r="EF676" s="3"/>
      <c r="EG676" s="3"/>
      <c r="EH676" s="3"/>
      <c r="EI676" s="4"/>
      <c r="EJ676" s="3"/>
      <c r="EK676" s="3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3"/>
      <c r="EW676" s="3"/>
      <c r="EX676" s="3"/>
      <c r="EY676" s="3"/>
      <c r="EZ676" s="3"/>
      <c r="FA676" s="3"/>
      <c r="FB676" s="3"/>
      <c r="FC676" s="3"/>
      <c r="FD676" s="3"/>
      <c r="FE676" s="3"/>
      <c r="FF676" s="3"/>
      <c r="FG676" s="3"/>
      <c r="FH676" s="3"/>
      <c r="FI676" s="3"/>
      <c r="FJ676" s="3"/>
      <c r="FK676" s="3"/>
      <c r="FL676" s="3"/>
      <c r="FM676" s="3"/>
      <c r="FN676" s="3"/>
      <c r="FO676" s="3"/>
      <c r="FP676" s="3"/>
      <c r="FQ676" s="3"/>
      <c r="FR676" s="3"/>
      <c r="FS676" s="3"/>
      <c r="FT676" s="3"/>
      <c r="FU676" s="3"/>
      <c r="FV676" s="3"/>
      <c r="FW676" s="3"/>
      <c r="FX676" s="3"/>
      <c r="FY676" s="3"/>
      <c r="FZ676" s="3"/>
      <c r="GA676" s="3"/>
      <c r="GB676" s="3"/>
      <c r="GC676" s="3"/>
      <c r="GD676" s="3"/>
      <c r="GE676" s="3"/>
      <c r="GF676" s="3"/>
      <c r="GG676" s="3"/>
      <c r="GH676" s="3"/>
      <c r="GI676" s="3"/>
      <c r="GJ676" s="3"/>
      <c r="GK676" s="3"/>
      <c r="GL676" s="3"/>
      <c r="GM676" s="3"/>
      <c r="GN676" s="3"/>
      <c r="GO676" s="3"/>
      <c r="GP676" s="3"/>
      <c r="GQ676" s="3"/>
      <c r="GR676" s="3"/>
      <c r="GS676" s="3"/>
      <c r="GT676" s="3"/>
      <c r="GU676" s="3"/>
      <c r="GV676" s="3"/>
      <c r="GW676" s="3"/>
      <c r="GX676" s="3"/>
      <c r="GY676" s="3"/>
      <c r="GZ676" s="3"/>
      <c r="HA676" s="3"/>
      <c r="HB676" s="3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3"/>
      <c r="HQ676" s="3"/>
      <c r="HR676" s="3"/>
      <c r="HS676" s="3"/>
      <c r="HT676" s="5"/>
    </row>
    <row r="677" spans="1:228" s="183" customFormat="1">
      <c r="A677" s="1"/>
      <c r="B677" s="2"/>
      <c r="C677" s="2"/>
      <c r="D677" s="7"/>
      <c r="E677" s="9"/>
      <c r="F677" s="9"/>
      <c r="G677" s="7"/>
      <c r="H677" s="8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4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/>
      <c r="GY677" s="3"/>
      <c r="GZ677" s="3"/>
      <c r="HA677" s="3"/>
      <c r="HB677" s="3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3"/>
      <c r="HQ677" s="3"/>
      <c r="HR677" s="3"/>
      <c r="HS677" s="3"/>
      <c r="HT677" s="5"/>
    </row>
    <row r="678" spans="1:228" s="183" customFormat="1">
      <c r="A678" s="1"/>
      <c r="B678" s="2"/>
      <c r="C678" s="2"/>
      <c r="D678" s="7"/>
      <c r="E678" s="9"/>
      <c r="F678" s="9"/>
      <c r="G678" s="7"/>
      <c r="H678" s="8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  <c r="ED678" s="3"/>
      <c r="EE678" s="3"/>
      <c r="EF678" s="3"/>
      <c r="EG678" s="3"/>
      <c r="EH678" s="3"/>
      <c r="EI678" s="4"/>
      <c r="EJ678" s="3"/>
      <c r="EK678" s="3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3"/>
      <c r="EW678" s="3"/>
      <c r="EX678" s="3"/>
      <c r="EY678" s="3"/>
      <c r="EZ678" s="3"/>
      <c r="FA678" s="3"/>
      <c r="FB678" s="3"/>
      <c r="FC678" s="3"/>
      <c r="FD678" s="3"/>
      <c r="FE678" s="3"/>
      <c r="FF678" s="3"/>
      <c r="FG678" s="3"/>
      <c r="FH678" s="3"/>
      <c r="FI678" s="3"/>
      <c r="FJ678" s="3"/>
      <c r="FK678" s="3"/>
      <c r="FL678" s="3"/>
      <c r="FM678" s="3"/>
      <c r="FN678" s="3"/>
      <c r="FO678" s="3"/>
      <c r="FP678" s="3"/>
      <c r="FQ678" s="3"/>
      <c r="FR678" s="3"/>
      <c r="FS678" s="3"/>
      <c r="FT678" s="3"/>
      <c r="FU678" s="3"/>
      <c r="FV678" s="3"/>
      <c r="FW678" s="3"/>
      <c r="FX678" s="3"/>
      <c r="FY678" s="3"/>
      <c r="FZ678" s="3"/>
      <c r="GA678" s="3"/>
      <c r="GB678" s="3"/>
      <c r="GC678" s="3"/>
      <c r="GD678" s="3"/>
      <c r="GE678" s="3"/>
      <c r="GF678" s="3"/>
      <c r="GG678" s="3"/>
      <c r="GH678" s="3"/>
      <c r="GI678" s="3"/>
      <c r="GJ678" s="3"/>
      <c r="GK678" s="3"/>
      <c r="GL678" s="3"/>
      <c r="GM678" s="3"/>
      <c r="GN678" s="3"/>
      <c r="GO678" s="3"/>
      <c r="GP678" s="3"/>
      <c r="GQ678" s="3"/>
      <c r="GR678" s="3"/>
      <c r="GS678" s="3"/>
      <c r="GT678" s="3"/>
      <c r="GU678" s="3"/>
      <c r="GV678" s="3"/>
      <c r="GW678" s="3"/>
      <c r="GX678" s="3"/>
      <c r="GY678" s="3"/>
      <c r="GZ678" s="3"/>
      <c r="HA678" s="3"/>
      <c r="HB678" s="3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3"/>
      <c r="HQ678" s="3"/>
      <c r="HR678" s="3"/>
      <c r="HS678" s="3"/>
      <c r="HT678" s="5"/>
    </row>
    <row r="679" spans="1:228" s="183" customFormat="1">
      <c r="A679" s="1"/>
      <c r="B679" s="2"/>
      <c r="C679" s="2"/>
      <c r="D679" s="7"/>
      <c r="E679" s="9"/>
      <c r="F679" s="9"/>
      <c r="G679" s="7"/>
      <c r="H679" s="8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  <c r="ED679" s="3"/>
      <c r="EE679" s="3"/>
      <c r="EF679" s="3"/>
      <c r="EG679" s="3"/>
      <c r="EH679" s="3"/>
      <c r="EI679" s="4"/>
      <c r="EJ679" s="3"/>
      <c r="EK679" s="3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3"/>
      <c r="EW679" s="3"/>
      <c r="EX679" s="3"/>
      <c r="EY679" s="3"/>
      <c r="EZ679" s="3"/>
      <c r="FA679" s="3"/>
      <c r="FB679" s="3"/>
      <c r="FC679" s="3"/>
      <c r="FD679" s="3"/>
      <c r="FE679" s="3"/>
      <c r="FF679" s="3"/>
      <c r="FG679" s="3"/>
      <c r="FH679" s="3"/>
      <c r="FI679" s="3"/>
      <c r="FJ679" s="3"/>
      <c r="FK679" s="3"/>
      <c r="FL679" s="3"/>
      <c r="FM679" s="3"/>
      <c r="FN679" s="3"/>
      <c r="FO679" s="3"/>
      <c r="FP679" s="3"/>
      <c r="FQ679" s="3"/>
      <c r="FR679" s="3"/>
      <c r="FS679" s="3"/>
      <c r="FT679" s="3"/>
      <c r="FU679" s="3"/>
      <c r="FV679" s="3"/>
      <c r="FW679" s="3"/>
      <c r="FX679" s="3"/>
      <c r="FY679" s="3"/>
      <c r="FZ679" s="3"/>
      <c r="GA679" s="3"/>
      <c r="GB679" s="3"/>
      <c r="GC679" s="3"/>
      <c r="GD679" s="3"/>
      <c r="GE679" s="3"/>
      <c r="GF679" s="3"/>
      <c r="GG679" s="3"/>
      <c r="GH679" s="3"/>
      <c r="GI679" s="3"/>
      <c r="GJ679" s="3"/>
      <c r="GK679" s="3"/>
      <c r="GL679" s="3"/>
      <c r="GM679" s="3"/>
      <c r="GN679" s="3"/>
      <c r="GO679" s="3"/>
      <c r="GP679" s="3"/>
      <c r="GQ679" s="3"/>
      <c r="GR679" s="3"/>
      <c r="GS679" s="3"/>
      <c r="GT679" s="3"/>
      <c r="GU679" s="3"/>
      <c r="GV679" s="3"/>
      <c r="GW679" s="3"/>
      <c r="GX679" s="3"/>
      <c r="GY679" s="3"/>
      <c r="GZ679" s="3"/>
      <c r="HA679" s="3"/>
      <c r="HB679" s="3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3"/>
      <c r="HQ679" s="3"/>
      <c r="HR679" s="3"/>
      <c r="HS679" s="3"/>
      <c r="HT679" s="5"/>
    </row>
    <row r="680" spans="1:228" s="183" customFormat="1">
      <c r="A680" s="1"/>
      <c r="B680" s="2"/>
      <c r="C680" s="2"/>
      <c r="D680" s="7"/>
      <c r="E680" s="9"/>
      <c r="F680" s="9"/>
      <c r="G680" s="7"/>
      <c r="H680" s="8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4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/>
      <c r="GY680" s="3"/>
      <c r="GZ680" s="3"/>
      <c r="HA680" s="3"/>
      <c r="HB680" s="3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3"/>
      <c r="HQ680" s="3"/>
      <c r="HR680" s="3"/>
      <c r="HS680" s="3"/>
      <c r="HT680" s="5"/>
    </row>
    <row r="681" spans="1:228" s="183" customFormat="1">
      <c r="A681" s="1"/>
      <c r="B681" s="2"/>
      <c r="C681" s="2"/>
      <c r="D681" s="7"/>
      <c r="E681" s="9"/>
      <c r="F681" s="9"/>
      <c r="G681" s="7"/>
      <c r="H681" s="8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  <c r="ED681" s="3"/>
      <c r="EE681" s="3"/>
      <c r="EF681" s="3"/>
      <c r="EG681" s="3"/>
      <c r="EH681" s="3"/>
      <c r="EI681" s="4"/>
      <c r="EJ681" s="3"/>
      <c r="EK681" s="3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3"/>
      <c r="EW681" s="3"/>
      <c r="EX681" s="3"/>
      <c r="EY681" s="3"/>
      <c r="EZ681" s="3"/>
      <c r="FA681" s="3"/>
      <c r="FB681" s="3"/>
      <c r="FC681" s="3"/>
      <c r="FD681" s="3"/>
      <c r="FE681" s="3"/>
      <c r="FF681" s="3"/>
      <c r="FG681" s="3"/>
      <c r="FH681" s="3"/>
      <c r="FI681" s="3"/>
      <c r="FJ681" s="3"/>
      <c r="FK681" s="3"/>
      <c r="FL681" s="3"/>
      <c r="FM681" s="3"/>
      <c r="FN681" s="3"/>
      <c r="FO681" s="3"/>
      <c r="FP681" s="3"/>
      <c r="FQ681" s="3"/>
      <c r="FR681" s="3"/>
      <c r="FS681" s="3"/>
      <c r="FT681" s="3"/>
      <c r="FU681" s="3"/>
      <c r="FV681" s="3"/>
      <c r="FW681" s="3"/>
      <c r="FX681" s="3"/>
      <c r="FY681" s="3"/>
      <c r="FZ681" s="3"/>
      <c r="GA681" s="3"/>
      <c r="GB681" s="3"/>
      <c r="GC681" s="3"/>
      <c r="GD681" s="3"/>
      <c r="GE681" s="3"/>
      <c r="GF681" s="3"/>
      <c r="GG681" s="3"/>
      <c r="GH681" s="3"/>
      <c r="GI681" s="3"/>
      <c r="GJ681" s="3"/>
      <c r="GK681" s="3"/>
      <c r="GL681" s="3"/>
      <c r="GM681" s="3"/>
      <c r="GN681" s="3"/>
      <c r="GO681" s="3"/>
      <c r="GP681" s="3"/>
      <c r="GQ681" s="3"/>
      <c r="GR681" s="3"/>
      <c r="GS681" s="3"/>
      <c r="GT681" s="3"/>
      <c r="GU681" s="3"/>
      <c r="GV681" s="3"/>
      <c r="GW681" s="3"/>
      <c r="GX681" s="3"/>
      <c r="GY681" s="3"/>
      <c r="GZ681" s="3"/>
      <c r="HA681" s="3"/>
      <c r="HB681" s="3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3"/>
      <c r="HQ681" s="3"/>
      <c r="HR681" s="3"/>
      <c r="HS681" s="3"/>
      <c r="HT681" s="5"/>
    </row>
    <row r="682" spans="1:228" s="183" customFormat="1">
      <c r="A682" s="1"/>
      <c r="B682" s="2"/>
      <c r="C682" s="2"/>
      <c r="D682" s="7"/>
      <c r="E682" s="9"/>
      <c r="F682" s="9"/>
      <c r="G682" s="7"/>
      <c r="H682" s="8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  <c r="ED682" s="3"/>
      <c r="EE682" s="3"/>
      <c r="EF682" s="3"/>
      <c r="EG682" s="3"/>
      <c r="EH682" s="3"/>
      <c r="EI682" s="4"/>
      <c r="EJ682" s="3"/>
      <c r="EK682" s="3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3"/>
      <c r="EW682" s="3"/>
      <c r="EX682" s="3"/>
      <c r="EY682" s="3"/>
      <c r="EZ682" s="3"/>
      <c r="FA682" s="3"/>
      <c r="FB682" s="3"/>
      <c r="FC682" s="3"/>
      <c r="FD682" s="3"/>
      <c r="FE682" s="3"/>
      <c r="FF682" s="3"/>
      <c r="FG682" s="3"/>
      <c r="FH682" s="3"/>
      <c r="FI682" s="3"/>
      <c r="FJ682" s="3"/>
      <c r="FK682" s="3"/>
      <c r="FL682" s="3"/>
      <c r="FM682" s="3"/>
      <c r="FN682" s="3"/>
      <c r="FO682" s="3"/>
      <c r="FP682" s="3"/>
      <c r="FQ682" s="3"/>
      <c r="FR682" s="3"/>
      <c r="FS682" s="3"/>
      <c r="FT682" s="3"/>
      <c r="FU682" s="3"/>
      <c r="FV682" s="3"/>
      <c r="FW682" s="3"/>
      <c r="FX682" s="3"/>
      <c r="FY682" s="3"/>
      <c r="FZ682" s="3"/>
      <c r="GA682" s="3"/>
      <c r="GB682" s="3"/>
      <c r="GC682" s="3"/>
      <c r="GD682" s="3"/>
      <c r="GE682" s="3"/>
      <c r="GF682" s="3"/>
      <c r="GG682" s="3"/>
      <c r="GH682" s="3"/>
      <c r="GI682" s="3"/>
      <c r="GJ682" s="3"/>
      <c r="GK682" s="3"/>
      <c r="GL682" s="3"/>
      <c r="GM682" s="3"/>
      <c r="GN682" s="3"/>
      <c r="GO682" s="3"/>
      <c r="GP682" s="3"/>
      <c r="GQ682" s="3"/>
      <c r="GR682" s="3"/>
      <c r="GS682" s="3"/>
      <c r="GT682" s="3"/>
      <c r="GU682" s="3"/>
      <c r="GV682" s="3"/>
      <c r="GW682" s="3"/>
      <c r="GX682" s="3"/>
      <c r="GY682" s="3"/>
      <c r="GZ682" s="3"/>
      <c r="HA682" s="3"/>
      <c r="HB682" s="3"/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3"/>
      <c r="HQ682" s="3"/>
      <c r="HR682" s="3"/>
      <c r="HS682" s="3"/>
      <c r="HT682" s="5"/>
    </row>
    <row r="683" spans="1:228" s="183" customFormat="1">
      <c r="A683" s="1"/>
      <c r="B683" s="2"/>
      <c r="C683" s="2"/>
      <c r="D683" s="7"/>
      <c r="E683" s="9"/>
      <c r="F683" s="9"/>
      <c r="G683" s="7"/>
      <c r="H683" s="8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  <c r="ED683" s="3"/>
      <c r="EE683" s="3"/>
      <c r="EF683" s="3"/>
      <c r="EG683" s="3"/>
      <c r="EH683" s="3"/>
      <c r="EI683" s="4"/>
      <c r="EJ683" s="3"/>
      <c r="EK683" s="3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3"/>
      <c r="EW683" s="3"/>
      <c r="EX683" s="3"/>
      <c r="EY683" s="3"/>
      <c r="EZ683" s="3"/>
      <c r="FA683" s="3"/>
      <c r="FB683" s="3"/>
      <c r="FC683" s="3"/>
      <c r="FD683" s="3"/>
      <c r="FE683" s="3"/>
      <c r="FF683" s="3"/>
      <c r="FG683" s="3"/>
      <c r="FH683" s="3"/>
      <c r="FI683" s="3"/>
      <c r="FJ683" s="3"/>
      <c r="FK683" s="3"/>
      <c r="FL683" s="3"/>
      <c r="FM683" s="3"/>
      <c r="FN683" s="3"/>
      <c r="FO683" s="3"/>
      <c r="FP683" s="3"/>
      <c r="FQ683" s="3"/>
      <c r="FR683" s="3"/>
      <c r="FS683" s="3"/>
      <c r="FT683" s="3"/>
      <c r="FU683" s="3"/>
      <c r="FV683" s="3"/>
      <c r="FW683" s="3"/>
      <c r="FX683" s="3"/>
      <c r="FY683" s="3"/>
      <c r="FZ683" s="3"/>
      <c r="GA683" s="3"/>
      <c r="GB683" s="3"/>
      <c r="GC683" s="3"/>
      <c r="GD683" s="3"/>
      <c r="GE683" s="3"/>
      <c r="GF683" s="3"/>
      <c r="GG683" s="3"/>
      <c r="GH683" s="3"/>
      <c r="GI683" s="3"/>
      <c r="GJ683" s="3"/>
      <c r="GK683" s="3"/>
      <c r="GL683" s="3"/>
      <c r="GM683" s="3"/>
      <c r="GN683" s="3"/>
      <c r="GO683" s="3"/>
      <c r="GP683" s="3"/>
      <c r="GQ683" s="3"/>
      <c r="GR683" s="3"/>
      <c r="GS683" s="3"/>
      <c r="GT683" s="3"/>
      <c r="GU683" s="3"/>
      <c r="GV683" s="3"/>
      <c r="GW683" s="3"/>
      <c r="GX683" s="3"/>
      <c r="GY683" s="3"/>
      <c r="GZ683" s="3"/>
      <c r="HA683" s="3"/>
      <c r="HB683" s="3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3"/>
      <c r="HQ683" s="3"/>
      <c r="HR683" s="3"/>
      <c r="HS683" s="3"/>
      <c r="HT683" s="5"/>
    </row>
    <row r="684" spans="1:228" s="183" customFormat="1">
      <c r="A684" s="1"/>
      <c r="B684" s="2"/>
      <c r="C684" s="2"/>
      <c r="D684" s="7"/>
      <c r="E684" s="9"/>
      <c r="F684" s="9"/>
      <c r="G684" s="7"/>
      <c r="H684" s="8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4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/>
      <c r="GY684" s="3"/>
      <c r="GZ684" s="3"/>
      <c r="HA684" s="3"/>
      <c r="HB684" s="3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3"/>
      <c r="HQ684" s="3"/>
      <c r="HR684" s="3"/>
      <c r="HS684" s="3"/>
      <c r="HT684" s="5"/>
    </row>
    <row r="685" spans="1:228" s="183" customFormat="1">
      <c r="A685" s="1"/>
      <c r="B685" s="2"/>
      <c r="C685" s="2"/>
      <c r="D685" s="7"/>
      <c r="E685" s="9"/>
      <c r="F685" s="9"/>
      <c r="G685" s="7"/>
      <c r="H685" s="8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  <c r="ED685" s="3"/>
      <c r="EE685" s="3"/>
      <c r="EF685" s="3"/>
      <c r="EG685" s="3"/>
      <c r="EH685" s="3"/>
      <c r="EI685" s="4"/>
      <c r="EJ685" s="3"/>
      <c r="EK685" s="3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3"/>
      <c r="EW685" s="3"/>
      <c r="EX685" s="3"/>
      <c r="EY685" s="3"/>
      <c r="EZ685" s="3"/>
      <c r="FA685" s="3"/>
      <c r="FB685" s="3"/>
      <c r="FC685" s="3"/>
      <c r="FD685" s="3"/>
      <c r="FE685" s="3"/>
      <c r="FF685" s="3"/>
      <c r="FG685" s="3"/>
      <c r="FH685" s="3"/>
      <c r="FI685" s="3"/>
      <c r="FJ685" s="3"/>
      <c r="FK685" s="3"/>
      <c r="FL685" s="3"/>
      <c r="FM685" s="3"/>
      <c r="FN685" s="3"/>
      <c r="FO685" s="3"/>
      <c r="FP685" s="3"/>
      <c r="FQ685" s="3"/>
      <c r="FR685" s="3"/>
      <c r="FS685" s="3"/>
      <c r="FT685" s="3"/>
      <c r="FU685" s="3"/>
      <c r="FV685" s="3"/>
      <c r="FW685" s="3"/>
      <c r="FX685" s="3"/>
      <c r="FY685" s="3"/>
      <c r="FZ685" s="3"/>
      <c r="GA685" s="3"/>
      <c r="GB685" s="3"/>
      <c r="GC685" s="3"/>
      <c r="GD685" s="3"/>
      <c r="GE685" s="3"/>
      <c r="GF685" s="3"/>
      <c r="GG685" s="3"/>
      <c r="GH685" s="3"/>
      <c r="GI685" s="3"/>
      <c r="GJ685" s="3"/>
      <c r="GK685" s="3"/>
      <c r="GL685" s="3"/>
      <c r="GM685" s="3"/>
      <c r="GN685" s="3"/>
      <c r="GO685" s="3"/>
      <c r="GP685" s="3"/>
      <c r="GQ685" s="3"/>
      <c r="GR685" s="3"/>
      <c r="GS685" s="3"/>
      <c r="GT685" s="3"/>
      <c r="GU685" s="3"/>
      <c r="GV685" s="3"/>
      <c r="GW685" s="3"/>
      <c r="GX685" s="3"/>
      <c r="GY685" s="3"/>
      <c r="GZ685" s="3"/>
      <c r="HA685" s="3"/>
      <c r="HB685" s="3"/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3"/>
      <c r="HQ685" s="3"/>
      <c r="HR685" s="3"/>
      <c r="HS685" s="3"/>
      <c r="HT685" s="5"/>
    </row>
    <row r="686" spans="1:228" s="183" customFormat="1">
      <c r="A686" s="1"/>
      <c r="B686" s="2"/>
      <c r="C686" s="2"/>
      <c r="D686" s="7"/>
      <c r="E686" s="9"/>
      <c r="F686" s="9"/>
      <c r="G686" s="7"/>
      <c r="H686" s="8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/>
      <c r="EB686" s="3"/>
      <c r="EC686" s="3"/>
      <c r="ED686" s="3"/>
      <c r="EE686" s="3"/>
      <c r="EF686" s="3"/>
      <c r="EG686" s="3"/>
      <c r="EH686" s="3"/>
      <c r="EI686" s="4"/>
      <c r="EJ686" s="3"/>
      <c r="EK686" s="3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3"/>
      <c r="EW686" s="3"/>
      <c r="EX686" s="3"/>
      <c r="EY686" s="3"/>
      <c r="EZ686" s="3"/>
      <c r="FA686" s="3"/>
      <c r="FB686" s="3"/>
      <c r="FC686" s="3"/>
      <c r="FD686" s="3"/>
      <c r="FE686" s="3"/>
      <c r="FF686" s="3"/>
      <c r="FG686" s="3"/>
      <c r="FH686" s="3"/>
      <c r="FI686" s="3"/>
      <c r="FJ686" s="3"/>
      <c r="FK686" s="3"/>
      <c r="FL686" s="3"/>
      <c r="FM686" s="3"/>
      <c r="FN686" s="3"/>
      <c r="FO686" s="3"/>
      <c r="FP686" s="3"/>
      <c r="FQ686" s="3"/>
      <c r="FR686" s="3"/>
      <c r="FS686" s="3"/>
      <c r="FT686" s="3"/>
      <c r="FU686" s="3"/>
      <c r="FV686" s="3"/>
      <c r="FW686" s="3"/>
      <c r="FX686" s="3"/>
      <c r="FY686" s="3"/>
      <c r="FZ686" s="3"/>
      <c r="GA686" s="3"/>
      <c r="GB686" s="3"/>
      <c r="GC686" s="3"/>
      <c r="GD686" s="3"/>
      <c r="GE686" s="3"/>
      <c r="GF686" s="3"/>
      <c r="GG686" s="3"/>
      <c r="GH686" s="3"/>
      <c r="GI686" s="3"/>
      <c r="GJ686" s="3"/>
      <c r="GK686" s="3"/>
      <c r="GL686" s="3"/>
      <c r="GM686" s="3"/>
      <c r="GN686" s="3"/>
      <c r="GO686" s="3"/>
      <c r="GP686" s="3"/>
      <c r="GQ686" s="3"/>
      <c r="GR686" s="3"/>
      <c r="GS686" s="3"/>
      <c r="GT686" s="3"/>
      <c r="GU686" s="3"/>
      <c r="GV686" s="3"/>
      <c r="GW686" s="3"/>
      <c r="GX686" s="3"/>
      <c r="GY686" s="3"/>
      <c r="GZ686" s="3"/>
      <c r="HA686" s="3"/>
      <c r="HB686" s="3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3"/>
      <c r="HQ686" s="3"/>
      <c r="HR686" s="3"/>
      <c r="HS686" s="3"/>
      <c r="HT686" s="5"/>
    </row>
    <row r="687" spans="1:228" s="183" customFormat="1">
      <c r="A687" s="1"/>
      <c r="B687" s="2"/>
      <c r="C687" s="2"/>
      <c r="D687" s="7"/>
      <c r="E687" s="9"/>
      <c r="F687" s="9"/>
      <c r="G687" s="7"/>
      <c r="H687" s="8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4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5"/>
    </row>
    <row r="688" spans="1:228" s="183" customFormat="1">
      <c r="A688" s="1"/>
      <c r="B688" s="2"/>
      <c r="C688" s="2"/>
      <c r="D688" s="7"/>
      <c r="E688" s="9"/>
      <c r="F688" s="9"/>
      <c r="G688" s="7"/>
      <c r="H688" s="8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4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5"/>
    </row>
    <row r="689" spans="1:228" s="183" customFormat="1">
      <c r="A689" s="1"/>
      <c r="B689" s="2"/>
      <c r="C689" s="2"/>
      <c r="D689" s="7"/>
      <c r="E689" s="9"/>
      <c r="F689" s="9"/>
      <c r="G689" s="7"/>
      <c r="H689" s="8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4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5"/>
    </row>
    <row r="690" spans="1:228" s="183" customFormat="1">
      <c r="A690" s="1"/>
      <c r="B690" s="2"/>
      <c r="C690" s="2"/>
      <c r="D690" s="7"/>
      <c r="E690" s="9"/>
      <c r="F690" s="9"/>
      <c r="G690" s="7"/>
      <c r="H690" s="8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4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5"/>
    </row>
    <row r="691" spans="1:228" s="183" customFormat="1">
      <c r="A691" s="1"/>
      <c r="B691" s="2"/>
      <c r="C691" s="2"/>
      <c r="D691" s="7"/>
      <c r="E691" s="9"/>
      <c r="F691" s="9"/>
      <c r="G691" s="7"/>
      <c r="H691" s="8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4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5"/>
    </row>
    <row r="692" spans="1:228" s="183" customFormat="1">
      <c r="A692" s="1"/>
      <c r="B692" s="2"/>
      <c r="C692" s="2"/>
      <c r="D692" s="7"/>
      <c r="E692" s="9"/>
      <c r="F692" s="9"/>
      <c r="G692" s="7"/>
      <c r="H692" s="8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4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5"/>
    </row>
    <row r="693" spans="1:228" s="183" customFormat="1">
      <c r="A693" s="1"/>
      <c r="B693" s="2"/>
      <c r="C693" s="2"/>
      <c r="D693" s="7"/>
      <c r="E693" s="9"/>
      <c r="F693" s="9"/>
      <c r="G693" s="7"/>
      <c r="H693" s="8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4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5"/>
    </row>
    <row r="694" spans="1:228" s="183" customFormat="1">
      <c r="A694" s="1"/>
      <c r="B694" s="2"/>
      <c r="C694" s="2"/>
      <c r="D694" s="7"/>
      <c r="E694" s="9"/>
      <c r="F694" s="9"/>
      <c r="G694" s="7"/>
      <c r="H694" s="8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4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5"/>
    </row>
    <row r="695" spans="1:228" s="183" customFormat="1">
      <c r="A695" s="1"/>
      <c r="B695" s="2"/>
      <c r="C695" s="2"/>
      <c r="D695" s="7"/>
      <c r="E695" s="9"/>
      <c r="F695" s="9"/>
      <c r="G695" s="7"/>
      <c r="H695" s="8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4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5"/>
    </row>
    <row r="696" spans="1:228" s="183" customFormat="1">
      <c r="A696" s="1"/>
      <c r="B696" s="2"/>
      <c r="C696" s="2"/>
      <c r="D696" s="7"/>
      <c r="E696" s="9"/>
      <c r="F696" s="9"/>
      <c r="G696" s="7"/>
      <c r="H696" s="8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4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5"/>
    </row>
    <row r="697" spans="1:228" s="183" customFormat="1">
      <c r="A697" s="1"/>
      <c r="B697" s="2"/>
      <c r="C697" s="2"/>
      <c r="D697" s="7"/>
      <c r="E697" s="9"/>
      <c r="F697" s="9"/>
      <c r="G697" s="7"/>
      <c r="H697" s="8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4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5"/>
    </row>
    <row r="698" spans="1:228" s="183" customFormat="1">
      <c r="A698" s="1"/>
      <c r="B698" s="2"/>
      <c r="C698" s="2"/>
      <c r="D698" s="7"/>
      <c r="E698" s="9"/>
      <c r="F698" s="9"/>
      <c r="G698" s="7"/>
      <c r="H698" s="8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4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5"/>
    </row>
    <row r="699" spans="1:228" s="183" customFormat="1">
      <c r="A699" s="1"/>
      <c r="B699" s="2"/>
      <c r="C699" s="2"/>
      <c r="D699" s="7"/>
      <c r="E699" s="9"/>
      <c r="F699" s="9"/>
      <c r="G699" s="7"/>
      <c r="H699" s="8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4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5"/>
    </row>
    <row r="700" spans="1:228" s="183" customFormat="1">
      <c r="A700" s="1"/>
      <c r="B700" s="2"/>
      <c r="C700" s="2"/>
      <c r="D700" s="7"/>
      <c r="E700" s="9"/>
      <c r="F700" s="9"/>
      <c r="G700" s="7"/>
      <c r="H700" s="8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4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5"/>
    </row>
    <row r="701" spans="1:228" s="183" customFormat="1">
      <c r="A701" s="1"/>
      <c r="B701" s="2"/>
      <c r="C701" s="2"/>
      <c r="D701" s="7"/>
      <c r="E701" s="9"/>
      <c r="F701" s="9"/>
      <c r="G701" s="7"/>
      <c r="H701" s="8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4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5"/>
    </row>
    <row r="702" spans="1:228" s="183" customFormat="1">
      <c r="A702" s="1"/>
      <c r="B702" s="2"/>
      <c r="C702" s="2"/>
      <c r="D702" s="7"/>
      <c r="E702" s="9"/>
      <c r="F702" s="9"/>
      <c r="G702" s="7"/>
      <c r="H702" s="8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4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5"/>
    </row>
    <row r="703" spans="1:228" s="183" customFormat="1">
      <c r="A703" s="1"/>
      <c r="B703" s="2"/>
      <c r="C703" s="2"/>
      <c r="D703" s="7"/>
      <c r="E703" s="9"/>
      <c r="F703" s="9"/>
      <c r="G703" s="7"/>
      <c r="H703" s="8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4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5"/>
    </row>
    <row r="704" spans="1:228" s="183" customFormat="1">
      <c r="A704" s="1"/>
      <c r="B704" s="2"/>
      <c r="C704" s="2"/>
      <c r="D704" s="7"/>
      <c r="E704" s="9"/>
      <c r="F704" s="9"/>
      <c r="G704" s="7"/>
      <c r="H704" s="8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4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5"/>
    </row>
    <row r="705" spans="1:228" s="183" customFormat="1">
      <c r="A705" s="1"/>
      <c r="B705" s="2"/>
      <c r="C705" s="2"/>
      <c r="D705" s="7"/>
      <c r="E705" s="9"/>
      <c r="F705" s="9"/>
      <c r="G705" s="7"/>
      <c r="H705" s="8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4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5"/>
    </row>
    <row r="706" spans="1:228" s="183" customFormat="1">
      <c r="A706" s="1"/>
      <c r="B706" s="2"/>
      <c r="C706" s="2"/>
      <c r="D706" s="7"/>
      <c r="E706" s="9"/>
      <c r="F706" s="9"/>
      <c r="G706" s="7"/>
      <c r="H706" s="8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4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5"/>
    </row>
    <row r="707" spans="1:228" s="183" customFormat="1">
      <c r="A707" s="1"/>
      <c r="B707" s="2"/>
      <c r="C707" s="2"/>
      <c r="D707" s="7"/>
      <c r="E707" s="9"/>
      <c r="F707" s="9"/>
      <c r="G707" s="7"/>
      <c r="H707" s="8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4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5"/>
    </row>
    <row r="708" spans="1:228" s="183" customFormat="1">
      <c r="A708" s="1"/>
      <c r="B708" s="2"/>
      <c r="C708" s="2"/>
      <c r="D708" s="7"/>
      <c r="E708" s="9"/>
      <c r="F708" s="9"/>
      <c r="G708" s="7"/>
      <c r="H708" s="8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4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5"/>
    </row>
    <row r="709" spans="1:228" s="183" customFormat="1">
      <c r="A709" s="1"/>
      <c r="B709" s="2"/>
      <c r="C709" s="2"/>
      <c r="D709" s="7"/>
      <c r="E709" s="9"/>
      <c r="F709" s="9"/>
      <c r="G709" s="7"/>
      <c r="H709" s="8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4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5"/>
    </row>
    <row r="710" spans="1:228" s="183" customFormat="1">
      <c r="A710" s="1"/>
      <c r="B710" s="2"/>
      <c r="C710" s="2"/>
      <c r="D710" s="7"/>
      <c r="E710" s="9"/>
      <c r="F710" s="9"/>
      <c r="G710" s="7"/>
      <c r="H710" s="8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4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5"/>
    </row>
    <row r="711" spans="1:228" s="183" customFormat="1">
      <c r="A711" s="1"/>
      <c r="B711" s="2"/>
      <c r="C711" s="2"/>
      <c r="D711" s="7"/>
      <c r="E711" s="9"/>
      <c r="F711" s="9"/>
      <c r="G711" s="7"/>
      <c r="H711" s="8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4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5"/>
    </row>
    <row r="712" spans="1:228" s="183" customFormat="1">
      <c r="A712" s="1"/>
      <c r="B712" s="2"/>
      <c r="C712" s="2"/>
      <c r="D712" s="7"/>
      <c r="E712" s="9"/>
      <c r="F712" s="9"/>
      <c r="G712" s="7"/>
      <c r="H712" s="8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4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5"/>
    </row>
    <row r="713" spans="1:228" s="183" customFormat="1">
      <c r="A713" s="1"/>
      <c r="B713" s="2"/>
      <c r="C713" s="2"/>
      <c r="D713" s="7"/>
      <c r="E713" s="9"/>
      <c r="F713" s="9"/>
      <c r="G713" s="7"/>
      <c r="H713" s="8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4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5"/>
    </row>
    <row r="714" spans="1:228" s="183" customFormat="1">
      <c r="A714" s="1"/>
      <c r="B714" s="2"/>
      <c r="C714" s="2"/>
      <c r="D714" s="7"/>
      <c r="E714" s="9"/>
      <c r="F714" s="9"/>
      <c r="G714" s="7"/>
      <c r="H714" s="8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4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5"/>
    </row>
    <row r="715" spans="1:228" s="183" customFormat="1">
      <c r="A715" s="1"/>
      <c r="B715" s="2"/>
      <c r="C715" s="2"/>
      <c r="D715" s="7"/>
      <c r="E715" s="9"/>
      <c r="F715" s="9"/>
      <c r="G715" s="7"/>
      <c r="H715" s="8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4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5"/>
    </row>
    <row r="716" spans="1:228" s="183" customFormat="1">
      <c r="A716" s="1"/>
      <c r="B716" s="2"/>
      <c r="C716" s="2"/>
      <c r="D716" s="7"/>
      <c r="E716" s="9"/>
      <c r="F716" s="9"/>
      <c r="G716" s="7"/>
      <c r="H716" s="8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4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5"/>
    </row>
    <row r="717" spans="1:228" s="183" customFormat="1">
      <c r="A717" s="1"/>
      <c r="B717" s="2"/>
      <c r="C717" s="2"/>
      <c r="D717" s="7"/>
      <c r="E717" s="9"/>
      <c r="F717" s="9"/>
      <c r="G717" s="7"/>
      <c r="H717" s="8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4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5"/>
    </row>
    <row r="718" spans="1:228" s="183" customFormat="1">
      <c r="A718" s="1"/>
      <c r="B718" s="2"/>
      <c r="C718" s="2"/>
      <c r="D718" s="7"/>
      <c r="E718" s="9"/>
      <c r="F718" s="9"/>
      <c r="G718" s="7"/>
      <c r="H718" s="8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4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5"/>
    </row>
    <row r="719" spans="1:228" s="183" customFormat="1">
      <c r="A719" s="1"/>
      <c r="B719" s="2"/>
      <c r="C719" s="2"/>
      <c r="D719" s="7"/>
      <c r="E719" s="9"/>
      <c r="F719" s="9"/>
      <c r="G719" s="7"/>
      <c r="H719" s="8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4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5"/>
    </row>
    <row r="720" spans="1:228" s="183" customFormat="1">
      <c r="A720" s="1"/>
      <c r="B720" s="2"/>
      <c r="C720" s="2"/>
      <c r="D720" s="7"/>
      <c r="E720" s="9"/>
      <c r="F720" s="9"/>
      <c r="G720" s="7"/>
      <c r="H720" s="8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4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5"/>
    </row>
    <row r="721" spans="1:228" s="183" customFormat="1">
      <c r="A721" s="1"/>
      <c r="B721" s="2"/>
      <c r="C721" s="2"/>
      <c r="D721" s="7"/>
      <c r="E721" s="9"/>
      <c r="F721" s="9"/>
      <c r="G721" s="7"/>
      <c r="H721" s="8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4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5"/>
    </row>
    <row r="722" spans="1:228" s="183" customFormat="1">
      <c r="A722" s="1"/>
      <c r="B722" s="2"/>
      <c r="C722" s="2"/>
      <c r="D722" s="7"/>
      <c r="E722" s="9"/>
      <c r="F722" s="9"/>
      <c r="G722" s="7"/>
      <c r="H722" s="8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4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5"/>
    </row>
    <row r="723" spans="1:228" s="183" customFormat="1">
      <c r="A723" s="1"/>
      <c r="B723" s="2"/>
      <c r="C723" s="2"/>
      <c r="D723" s="7"/>
      <c r="E723" s="9"/>
      <c r="F723" s="9"/>
      <c r="G723" s="7"/>
      <c r="H723" s="8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4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5"/>
    </row>
    <row r="724" spans="1:228" s="183" customFormat="1">
      <c r="A724" s="1"/>
      <c r="B724" s="2"/>
      <c r="C724" s="2"/>
      <c r="D724" s="7"/>
      <c r="E724" s="9"/>
      <c r="F724" s="9"/>
      <c r="G724" s="7"/>
      <c r="H724" s="8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4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5"/>
    </row>
    <row r="725" spans="1:228" s="183" customFormat="1">
      <c r="A725" s="1"/>
      <c r="B725" s="2"/>
      <c r="C725" s="2"/>
      <c r="D725" s="7"/>
      <c r="E725" s="9"/>
      <c r="F725" s="9"/>
      <c r="G725" s="7"/>
      <c r="H725" s="8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4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5"/>
    </row>
    <row r="726" spans="1:228" s="183" customFormat="1">
      <c r="A726" s="1"/>
      <c r="B726" s="2"/>
      <c r="C726" s="2"/>
      <c r="D726" s="7"/>
      <c r="E726" s="9"/>
      <c r="F726" s="9"/>
      <c r="G726" s="7"/>
      <c r="H726" s="8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4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5"/>
    </row>
    <row r="727" spans="1:228" s="183" customFormat="1">
      <c r="A727" s="1"/>
      <c r="B727" s="2"/>
      <c r="C727" s="2"/>
      <c r="D727" s="7"/>
      <c r="E727" s="9"/>
      <c r="F727" s="9"/>
      <c r="G727" s="7"/>
      <c r="H727" s="8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4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5"/>
    </row>
    <row r="728" spans="1:228" s="183" customFormat="1">
      <c r="A728" s="1"/>
      <c r="B728" s="2"/>
      <c r="C728" s="2"/>
      <c r="D728" s="7"/>
      <c r="E728" s="9"/>
      <c r="F728" s="9"/>
      <c r="G728" s="7"/>
      <c r="H728" s="8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4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5"/>
    </row>
    <row r="729" spans="1:228" s="183" customFormat="1">
      <c r="A729" s="1"/>
      <c r="B729" s="2"/>
      <c r="C729" s="2"/>
      <c r="D729" s="7"/>
      <c r="E729" s="9"/>
      <c r="F729" s="9"/>
      <c r="G729" s="7"/>
      <c r="H729" s="8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4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5"/>
    </row>
    <row r="730" spans="1:228" s="183" customFormat="1">
      <c r="A730" s="1"/>
      <c r="B730" s="2"/>
      <c r="C730" s="2"/>
      <c r="D730" s="7"/>
      <c r="E730" s="9"/>
      <c r="F730" s="9"/>
      <c r="G730" s="7"/>
      <c r="H730" s="8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4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5"/>
    </row>
    <row r="731" spans="1:228" s="183" customFormat="1">
      <c r="A731" s="1"/>
      <c r="B731" s="2"/>
      <c r="C731" s="2"/>
      <c r="D731" s="7"/>
      <c r="E731" s="9"/>
      <c r="F731" s="9"/>
      <c r="G731" s="7"/>
      <c r="H731" s="8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4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5"/>
    </row>
    <row r="732" spans="1:228" s="183" customFormat="1">
      <c r="A732" s="1"/>
      <c r="B732" s="2"/>
      <c r="C732" s="2"/>
      <c r="D732" s="7"/>
      <c r="E732" s="9"/>
      <c r="F732" s="9"/>
      <c r="G732" s="7"/>
      <c r="H732" s="8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4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5"/>
    </row>
    <row r="733" spans="1:228" s="183" customFormat="1">
      <c r="A733" s="1"/>
      <c r="B733" s="2"/>
      <c r="C733" s="2"/>
      <c r="D733" s="7"/>
      <c r="E733" s="9"/>
      <c r="F733" s="9"/>
      <c r="G733" s="7"/>
      <c r="H733" s="8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4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5"/>
    </row>
    <row r="734" spans="1:228" s="183" customFormat="1">
      <c r="A734" s="1"/>
      <c r="B734" s="2"/>
      <c r="C734" s="2"/>
      <c r="D734" s="7"/>
      <c r="E734" s="9"/>
      <c r="F734" s="9"/>
      <c r="G734" s="7"/>
      <c r="H734" s="8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4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5"/>
    </row>
    <row r="735" spans="1:228" s="183" customFormat="1">
      <c r="A735" s="1"/>
      <c r="B735" s="2"/>
      <c r="C735" s="2"/>
      <c r="D735" s="7"/>
      <c r="E735" s="9"/>
      <c r="F735" s="9"/>
      <c r="G735" s="7"/>
      <c r="H735" s="8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4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5"/>
    </row>
    <row r="736" spans="1:228" s="183" customFormat="1">
      <c r="A736" s="1"/>
      <c r="B736" s="2"/>
      <c r="C736" s="2"/>
      <c r="D736" s="7"/>
      <c r="E736" s="9"/>
      <c r="F736" s="9"/>
      <c r="G736" s="7"/>
      <c r="H736" s="8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4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5"/>
    </row>
    <row r="737" spans="1:228" s="183" customFormat="1">
      <c r="A737" s="1"/>
      <c r="B737" s="2"/>
      <c r="C737" s="2"/>
      <c r="D737" s="7"/>
      <c r="E737" s="9"/>
      <c r="F737" s="9"/>
      <c r="G737" s="7"/>
      <c r="H737" s="8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4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5"/>
    </row>
    <row r="738" spans="1:228" s="183" customFormat="1">
      <c r="A738" s="1"/>
      <c r="B738" s="2"/>
      <c r="C738" s="2"/>
      <c r="D738" s="7"/>
      <c r="E738" s="9"/>
      <c r="F738" s="9"/>
      <c r="G738" s="7"/>
      <c r="H738" s="8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4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5"/>
    </row>
    <row r="739" spans="1:228" s="183" customFormat="1">
      <c r="A739" s="1"/>
      <c r="B739" s="2"/>
      <c r="C739" s="2"/>
      <c r="D739" s="7"/>
      <c r="E739" s="9"/>
      <c r="F739" s="9"/>
      <c r="G739" s="7"/>
      <c r="H739" s="8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4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5"/>
    </row>
    <row r="740" spans="1:228" s="183" customFormat="1">
      <c r="A740" s="1"/>
      <c r="B740" s="2"/>
      <c r="C740" s="2"/>
      <c r="D740" s="7"/>
      <c r="E740" s="9"/>
      <c r="F740" s="9"/>
      <c r="G740" s="7"/>
      <c r="H740" s="8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4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5"/>
    </row>
    <row r="741" spans="1:228" s="183" customFormat="1">
      <c r="A741" s="1"/>
      <c r="B741" s="2"/>
      <c r="C741" s="2"/>
      <c r="D741" s="7"/>
      <c r="E741" s="9"/>
      <c r="F741" s="9"/>
      <c r="G741" s="7"/>
      <c r="H741" s="8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4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5"/>
    </row>
    <row r="742" spans="1:228" s="183" customFormat="1">
      <c r="A742" s="1"/>
      <c r="B742" s="2"/>
      <c r="C742" s="2"/>
      <c r="D742" s="7"/>
      <c r="E742" s="9"/>
      <c r="F742" s="9"/>
      <c r="G742" s="7"/>
      <c r="H742" s="8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4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5"/>
    </row>
    <row r="743" spans="1:228" s="183" customFormat="1">
      <c r="A743" s="1"/>
      <c r="B743" s="2"/>
      <c r="C743" s="2"/>
      <c r="D743" s="7"/>
      <c r="E743" s="9"/>
      <c r="F743" s="9"/>
      <c r="G743" s="7"/>
      <c r="H743" s="8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4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5"/>
    </row>
    <row r="744" spans="1:228" s="183" customFormat="1">
      <c r="A744" s="1"/>
      <c r="B744" s="2"/>
      <c r="C744" s="2"/>
      <c r="D744" s="7"/>
      <c r="E744" s="9"/>
      <c r="F744" s="9"/>
      <c r="G744" s="7"/>
      <c r="H744" s="8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4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5"/>
    </row>
    <row r="745" spans="1:228" s="183" customFormat="1">
      <c r="A745" s="1"/>
      <c r="B745" s="2"/>
      <c r="C745" s="2"/>
      <c r="D745" s="7"/>
      <c r="E745" s="9"/>
      <c r="F745" s="9"/>
      <c r="G745" s="7"/>
      <c r="H745" s="8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4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5"/>
    </row>
    <row r="746" spans="1:228" s="183" customFormat="1">
      <c r="A746" s="1"/>
      <c r="B746" s="2"/>
      <c r="C746" s="2"/>
      <c r="D746" s="7"/>
      <c r="E746" s="9"/>
      <c r="F746" s="9"/>
      <c r="G746" s="7"/>
      <c r="H746" s="8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4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5"/>
    </row>
    <row r="747" spans="1:228" s="183" customFormat="1">
      <c r="A747" s="1"/>
      <c r="B747" s="2"/>
      <c r="C747" s="2"/>
      <c r="D747" s="7"/>
      <c r="E747" s="9"/>
      <c r="F747" s="9"/>
      <c r="G747" s="7"/>
      <c r="H747" s="8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4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5"/>
    </row>
    <row r="748" spans="1:228" s="183" customFormat="1">
      <c r="A748" s="1"/>
      <c r="B748" s="2"/>
      <c r="C748" s="2"/>
      <c r="D748" s="7"/>
      <c r="E748" s="9"/>
      <c r="F748" s="9"/>
      <c r="G748" s="7"/>
      <c r="H748" s="8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4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5"/>
    </row>
    <row r="749" spans="1:228" s="183" customFormat="1">
      <c r="A749" s="1"/>
      <c r="B749" s="2"/>
      <c r="C749" s="2"/>
      <c r="D749" s="7"/>
      <c r="E749" s="9"/>
      <c r="F749" s="9"/>
      <c r="G749" s="7"/>
      <c r="H749" s="8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4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5"/>
    </row>
    <row r="750" spans="1:228" s="183" customFormat="1">
      <c r="A750" s="1"/>
      <c r="B750" s="2"/>
      <c r="C750" s="2"/>
      <c r="D750" s="7"/>
      <c r="E750" s="9"/>
      <c r="F750" s="9"/>
      <c r="G750" s="7"/>
      <c r="H750" s="8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4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5"/>
    </row>
    <row r="751" spans="1:228" s="183" customFormat="1">
      <c r="A751" s="1"/>
      <c r="B751" s="2"/>
      <c r="C751" s="2"/>
      <c r="D751" s="7"/>
      <c r="E751" s="9"/>
      <c r="F751" s="9"/>
      <c r="G751" s="7"/>
      <c r="H751" s="8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4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5"/>
    </row>
    <row r="752" spans="1:228" s="183" customFormat="1">
      <c r="A752" s="1"/>
      <c r="B752" s="2"/>
      <c r="C752" s="2"/>
      <c r="D752" s="7"/>
      <c r="E752" s="9"/>
      <c r="F752" s="9"/>
      <c r="G752" s="7"/>
      <c r="H752" s="8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4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5"/>
    </row>
    <row r="753" spans="1:228" s="183" customFormat="1">
      <c r="A753" s="1"/>
      <c r="B753" s="2"/>
      <c r="C753" s="2"/>
      <c r="D753" s="7"/>
      <c r="E753" s="9"/>
      <c r="F753" s="9"/>
      <c r="G753" s="7"/>
      <c r="H753" s="8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4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5"/>
    </row>
    <row r="754" spans="1:228" s="183" customFormat="1">
      <c r="A754" s="1"/>
      <c r="B754" s="2"/>
      <c r="C754" s="2"/>
      <c r="D754" s="7"/>
      <c r="E754" s="9"/>
      <c r="F754" s="9"/>
      <c r="G754" s="7"/>
      <c r="H754" s="8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4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5"/>
    </row>
    <row r="755" spans="1:228" s="183" customFormat="1">
      <c r="A755" s="1"/>
      <c r="B755" s="2"/>
      <c r="C755" s="2"/>
      <c r="D755" s="7"/>
      <c r="E755" s="9"/>
      <c r="F755" s="9"/>
      <c r="G755" s="7"/>
      <c r="H755" s="8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4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5"/>
    </row>
    <row r="756" spans="1:228" s="183" customFormat="1">
      <c r="A756" s="1"/>
      <c r="B756" s="2"/>
      <c r="C756" s="2"/>
      <c r="D756" s="7"/>
      <c r="E756" s="9"/>
      <c r="F756" s="9"/>
      <c r="G756" s="7"/>
      <c r="H756" s="8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4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5"/>
    </row>
    <row r="757" spans="1:228" s="183" customFormat="1">
      <c r="A757" s="1"/>
      <c r="B757" s="2"/>
      <c r="C757" s="2"/>
      <c r="D757" s="7"/>
      <c r="E757" s="9"/>
      <c r="F757" s="9"/>
      <c r="G757" s="7"/>
      <c r="H757" s="8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4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5"/>
    </row>
    <row r="758" spans="1:228" s="183" customFormat="1">
      <c r="A758" s="1"/>
      <c r="B758" s="2"/>
      <c r="C758" s="2"/>
      <c r="D758" s="7"/>
      <c r="E758" s="9"/>
      <c r="F758" s="9"/>
      <c r="G758" s="7"/>
      <c r="H758" s="8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4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5"/>
    </row>
    <row r="759" spans="1:228" s="183" customFormat="1">
      <c r="A759" s="1"/>
      <c r="B759" s="2"/>
      <c r="C759" s="2"/>
      <c r="D759" s="7"/>
      <c r="E759" s="9"/>
      <c r="F759" s="9"/>
      <c r="G759" s="7"/>
      <c r="H759" s="8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4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5"/>
    </row>
    <row r="760" spans="1:228" s="183" customFormat="1">
      <c r="A760" s="1"/>
      <c r="B760" s="2"/>
      <c r="C760" s="2"/>
      <c r="D760" s="7"/>
      <c r="E760" s="9"/>
      <c r="F760" s="9"/>
      <c r="G760" s="7"/>
      <c r="H760" s="8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4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5"/>
    </row>
    <row r="761" spans="1:228" s="183" customFormat="1">
      <c r="A761" s="1"/>
      <c r="B761" s="2"/>
      <c r="C761" s="2"/>
      <c r="D761" s="7"/>
      <c r="E761" s="9"/>
      <c r="F761" s="9"/>
      <c r="G761" s="7"/>
      <c r="H761" s="8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4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5"/>
    </row>
    <row r="762" spans="1:228" s="183" customFormat="1">
      <c r="A762" s="1"/>
      <c r="B762" s="2"/>
      <c r="C762" s="2"/>
      <c r="D762" s="7"/>
      <c r="E762" s="9"/>
      <c r="F762" s="9"/>
      <c r="G762" s="7"/>
      <c r="H762" s="8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4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5"/>
    </row>
    <row r="763" spans="1:228" s="183" customFormat="1">
      <c r="A763" s="1"/>
      <c r="B763" s="2"/>
      <c r="C763" s="2"/>
      <c r="D763" s="7"/>
      <c r="E763" s="9"/>
      <c r="F763" s="9"/>
      <c r="G763" s="7"/>
      <c r="H763" s="8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4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5"/>
    </row>
    <row r="764" spans="1:228" s="183" customFormat="1">
      <c r="A764" s="1"/>
      <c r="B764" s="2"/>
      <c r="C764" s="2"/>
      <c r="D764" s="7"/>
      <c r="E764" s="9"/>
      <c r="F764" s="9"/>
      <c r="G764" s="7"/>
      <c r="H764" s="8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4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5"/>
    </row>
    <row r="765" spans="1:228" s="183" customFormat="1">
      <c r="A765" s="1"/>
      <c r="B765" s="2"/>
      <c r="C765" s="2"/>
      <c r="D765" s="7"/>
      <c r="E765" s="9"/>
      <c r="F765" s="9"/>
      <c r="G765" s="7"/>
      <c r="H765" s="8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4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5"/>
    </row>
    <row r="766" spans="1:228" s="183" customFormat="1">
      <c r="A766" s="1"/>
      <c r="B766" s="2"/>
      <c r="C766" s="2"/>
      <c r="D766" s="7"/>
      <c r="E766" s="9"/>
      <c r="F766" s="9"/>
      <c r="G766" s="7"/>
      <c r="H766" s="8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4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5"/>
    </row>
    <row r="767" spans="1:228" s="183" customFormat="1">
      <c r="A767" s="1"/>
      <c r="B767" s="2"/>
      <c r="C767" s="2"/>
      <c r="D767" s="7"/>
      <c r="E767" s="9"/>
      <c r="F767" s="9"/>
      <c r="G767" s="7"/>
      <c r="H767" s="8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4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5"/>
    </row>
    <row r="768" spans="1:228" s="183" customFormat="1">
      <c r="A768" s="1"/>
      <c r="B768" s="2"/>
      <c r="C768" s="2"/>
      <c r="D768" s="7"/>
      <c r="E768" s="9"/>
      <c r="F768" s="9"/>
      <c r="G768" s="7"/>
      <c r="H768" s="8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4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5"/>
    </row>
    <row r="769" spans="1:228" s="183" customFormat="1">
      <c r="A769" s="1"/>
      <c r="B769" s="2"/>
      <c r="C769" s="2"/>
      <c r="D769" s="7"/>
      <c r="E769" s="9"/>
      <c r="F769" s="9"/>
      <c r="G769" s="7"/>
      <c r="H769" s="8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4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5"/>
    </row>
    <row r="770" spans="1:228" s="183" customFormat="1">
      <c r="A770" s="1"/>
      <c r="B770" s="2"/>
      <c r="C770" s="2"/>
      <c r="D770" s="7"/>
      <c r="E770" s="9"/>
      <c r="F770" s="9"/>
      <c r="G770" s="7"/>
      <c r="H770" s="8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4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5"/>
    </row>
    <row r="771" spans="1:228" s="183" customFormat="1">
      <c r="A771" s="1"/>
      <c r="B771" s="2"/>
      <c r="C771" s="2"/>
      <c r="D771" s="7"/>
      <c r="E771" s="9"/>
      <c r="F771" s="9"/>
      <c r="G771" s="7"/>
      <c r="H771" s="8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4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5"/>
    </row>
    <row r="772" spans="1:228" s="183" customFormat="1">
      <c r="A772" s="1"/>
      <c r="B772" s="2"/>
      <c r="C772" s="2"/>
      <c r="D772" s="7"/>
      <c r="E772" s="9"/>
      <c r="F772" s="9"/>
      <c r="G772" s="7"/>
      <c r="H772" s="8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4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5"/>
    </row>
    <row r="773" spans="1:228" s="183" customFormat="1">
      <c r="A773" s="1"/>
      <c r="B773" s="2"/>
      <c r="C773" s="2"/>
      <c r="D773" s="7"/>
      <c r="E773" s="9"/>
      <c r="F773" s="9"/>
      <c r="G773" s="7"/>
      <c r="H773" s="8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4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5"/>
    </row>
    <row r="774" spans="1:228" s="183" customFormat="1">
      <c r="A774" s="1"/>
      <c r="B774" s="2"/>
      <c r="C774" s="2"/>
      <c r="D774" s="7"/>
      <c r="E774" s="9"/>
      <c r="F774" s="9"/>
      <c r="G774" s="7"/>
      <c r="H774" s="8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4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5"/>
    </row>
    <row r="775" spans="1:228" s="183" customFormat="1">
      <c r="A775" s="1"/>
      <c r="B775" s="2"/>
      <c r="C775" s="2"/>
      <c r="D775" s="7"/>
      <c r="E775" s="9"/>
      <c r="F775" s="9"/>
      <c r="G775" s="7"/>
      <c r="H775" s="8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4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5"/>
    </row>
    <row r="776" spans="1:228" s="183" customFormat="1">
      <c r="A776" s="1"/>
      <c r="B776" s="2"/>
      <c r="C776" s="2"/>
      <c r="D776" s="7"/>
      <c r="E776" s="9"/>
      <c r="F776" s="9"/>
      <c r="G776" s="7"/>
      <c r="H776" s="8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4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5"/>
    </row>
    <row r="777" spans="1:228" s="183" customFormat="1">
      <c r="A777" s="1"/>
      <c r="B777" s="2"/>
      <c r="C777" s="2"/>
      <c r="D777" s="7"/>
      <c r="E777" s="9"/>
      <c r="F777" s="9"/>
      <c r="G777" s="7"/>
      <c r="H777" s="8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4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5"/>
    </row>
    <row r="778" spans="1:228" s="183" customFormat="1">
      <c r="A778" s="1"/>
      <c r="B778" s="2"/>
      <c r="C778" s="2"/>
      <c r="D778" s="7"/>
      <c r="E778" s="9"/>
      <c r="F778" s="9"/>
      <c r="G778" s="7"/>
      <c r="H778" s="8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4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5"/>
    </row>
    <row r="779" spans="1:228" s="183" customFormat="1">
      <c r="A779" s="1"/>
      <c r="B779" s="2"/>
      <c r="C779" s="2"/>
      <c r="D779" s="7"/>
      <c r="E779" s="9"/>
      <c r="F779" s="9"/>
      <c r="G779" s="7"/>
      <c r="H779" s="8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4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5"/>
    </row>
    <row r="780" spans="1:228" s="183" customFormat="1">
      <c r="A780" s="1"/>
      <c r="B780" s="2"/>
      <c r="C780" s="2"/>
      <c r="D780" s="7"/>
      <c r="E780" s="9"/>
      <c r="F780" s="9"/>
      <c r="G780" s="7"/>
      <c r="H780" s="8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4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5"/>
    </row>
    <row r="781" spans="1:228" s="183" customFormat="1">
      <c r="A781" s="1"/>
      <c r="B781" s="2"/>
      <c r="C781" s="2"/>
      <c r="D781" s="7"/>
      <c r="E781" s="9"/>
      <c r="F781" s="9"/>
      <c r="G781" s="7"/>
      <c r="H781" s="8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4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5"/>
    </row>
    <row r="782" spans="1:228" s="183" customFormat="1">
      <c r="A782" s="1"/>
      <c r="B782" s="2"/>
      <c r="C782" s="2"/>
      <c r="D782" s="7"/>
      <c r="E782" s="9"/>
      <c r="F782" s="9"/>
      <c r="G782" s="7"/>
      <c r="H782" s="8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4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5"/>
    </row>
    <row r="783" spans="1:228" s="183" customFormat="1">
      <c r="A783" s="1"/>
      <c r="B783" s="2"/>
      <c r="C783" s="2"/>
      <c r="D783" s="7"/>
      <c r="E783" s="9"/>
      <c r="F783" s="9"/>
      <c r="G783" s="7"/>
      <c r="H783" s="8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4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5"/>
    </row>
    <row r="784" spans="1:228" s="183" customFormat="1">
      <c r="A784" s="1"/>
      <c r="B784" s="2"/>
      <c r="C784" s="2"/>
      <c r="D784" s="7"/>
      <c r="E784" s="9"/>
      <c r="F784" s="9"/>
      <c r="G784" s="7"/>
      <c r="H784" s="8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4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5"/>
    </row>
    <row r="785" spans="1:228" s="183" customFormat="1">
      <c r="A785" s="1"/>
      <c r="B785" s="2"/>
      <c r="C785" s="2"/>
      <c r="D785" s="7"/>
      <c r="E785" s="9"/>
      <c r="F785" s="9"/>
      <c r="G785" s="7"/>
      <c r="H785" s="8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4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5"/>
    </row>
    <row r="786" spans="1:228" s="183" customFormat="1">
      <c r="A786" s="1"/>
      <c r="B786" s="2"/>
      <c r="C786" s="2"/>
      <c r="D786" s="7"/>
      <c r="E786" s="9"/>
      <c r="F786" s="9"/>
      <c r="G786" s="7"/>
      <c r="H786" s="8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4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5"/>
    </row>
    <row r="787" spans="1:228" s="183" customFormat="1">
      <c r="A787" s="1"/>
      <c r="B787" s="2"/>
      <c r="C787" s="2"/>
      <c r="D787" s="7"/>
      <c r="E787" s="9"/>
      <c r="F787" s="9"/>
      <c r="G787" s="7"/>
      <c r="H787" s="8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4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5"/>
    </row>
    <row r="788" spans="1:228" s="183" customFormat="1">
      <c r="A788" s="1"/>
      <c r="B788" s="2"/>
      <c r="C788" s="2"/>
      <c r="D788" s="7"/>
      <c r="E788" s="9"/>
      <c r="F788" s="9"/>
      <c r="G788" s="7"/>
      <c r="H788" s="8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4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5"/>
    </row>
    <row r="789" spans="1:228" s="183" customFormat="1">
      <c r="A789" s="1"/>
      <c r="B789" s="2"/>
      <c r="C789" s="2"/>
      <c r="D789" s="7"/>
      <c r="E789" s="9"/>
      <c r="F789" s="9"/>
      <c r="G789" s="7"/>
      <c r="H789" s="8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4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5"/>
    </row>
    <row r="790" spans="1:228" s="183" customFormat="1">
      <c r="A790" s="1"/>
      <c r="B790" s="2"/>
      <c r="C790" s="2"/>
      <c r="D790" s="7"/>
      <c r="E790" s="9"/>
      <c r="F790" s="9"/>
      <c r="G790" s="7"/>
      <c r="H790" s="8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4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5"/>
    </row>
    <row r="791" spans="1:228" s="183" customFormat="1">
      <c r="A791" s="1"/>
      <c r="B791" s="2"/>
      <c r="C791" s="2"/>
      <c r="D791" s="7"/>
      <c r="E791" s="9"/>
      <c r="F791" s="9"/>
      <c r="G791" s="7"/>
      <c r="H791" s="8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4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5"/>
    </row>
    <row r="792" spans="1:228" s="183" customFormat="1">
      <c r="A792" s="1"/>
      <c r="B792" s="2"/>
      <c r="C792" s="2"/>
      <c r="D792" s="7"/>
      <c r="E792" s="9"/>
      <c r="F792" s="9"/>
      <c r="G792" s="7"/>
      <c r="H792" s="8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4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5"/>
    </row>
    <row r="793" spans="1:228" s="183" customFormat="1">
      <c r="A793" s="1"/>
      <c r="B793" s="2"/>
      <c r="C793" s="2"/>
      <c r="D793" s="7"/>
      <c r="E793" s="9"/>
      <c r="F793" s="9"/>
      <c r="G793" s="7"/>
      <c r="H793" s="8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4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3"/>
      <c r="HQ793" s="3"/>
      <c r="HR793" s="3"/>
      <c r="HS793" s="3"/>
      <c r="HT793" s="5"/>
    </row>
    <row r="794" spans="1:228" s="183" customFormat="1">
      <c r="A794" s="1"/>
      <c r="B794" s="2"/>
      <c r="C794" s="2"/>
      <c r="D794" s="7"/>
      <c r="E794" s="9"/>
      <c r="F794" s="9"/>
      <c r="G794" s="7"/>
      <c r="H794" s="8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4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  <c r="HA794" s="3"/>
      <c r="HB794" s="3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3"/>
      <c r="HQ794" s="3"/>
      <c r="HR794" s="3"/>
      <c r="HS794" s="3"/>
      <c r="HT794" s="5"/>
    </row>
    <row r="795" spans="1:228" s="183" customFormat="1">
      <c r="A795" s="1"/>
      <c r="B795" s="2"/>
      <c r="C795" s="2"/>
      <c r="D795" s="7"/>
      <c r="E795" s="9"/>
      <c r="F795" s="9"/>
      <c r="G795" s="7"/>
      <c r="H795" s="8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4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5"/>
    </row>
    <row r="796" spans="1:228" s="183" customFormat="1">
      <c r="A796" s="1"/>
      <c r="B796" s="2"/>
      <c r="C796" s="2"/>
      <c r="D796" s="7"/>
      <c r="E796" s="9"/>
      <c r="F796" s="9"/>
      <c r="G796" s="7"/>
      <c r="H796" s="8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4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  <c r="HA796" s="3"/>
      <c r="HB796" s="3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3"/>
      <c r="HQ796" s="3"/>
      <c r="HR796" s="3"/>
      <c r="HS796" s="3"/>
      <c r="HT796" s="5"/>
    </row>
    <row r="797" spans="1:228" s="183" customFormat="1">
      <c r="A797" s="1"/>
      <c r="B797" s="2"/>
      <c r="C797" s="2"/>
      <c r="D797" s="7"/>
      <c r="E797" s="9"/>
      <c r="F797" s="9"/>
      <c r="G797" s="7"/>
      <c r="H797" s="8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4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3"/>
      <c r="HQ797" s="3"/>
      <c r="HR797" s="3"/>
      <c r="HS797" s="3"/>
      <c r="HT797" s="5"/>
    </row>
    <row r="798" spans="1:228" s="183" customFormat="1">
      <c r="A798" s="1"/>
      <c r="B798" s="2"/>
      <c r="C798" s="2"/>
      <c r="D798" s="7"/>
      <c r="E798" s="9"/>
      <c r="F798" s="9"/>
      <c r="G798" s="7"/>
      <c r="H798" s="8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4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  <c r="HA798" s="3"/>
      <c r="HB798" s="3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3"/>
      <c r="HQ798" s="3"/>
      <c r="HR798" s="3"/>
      <c r="HS798" s="3"/>
      <c r="HT798" s="5"/>
    </row>
    <row r="799" spans="1:228" s="183" customFormat="1">
      <c r="A799" s="1"/>
      <c r="B799" s="2"/>
      <c r="C799" s="2"/>
      <c r="D799" s="7"/>
      <c r="E799" s="9"/>
      <c r="F799" s="9"/>
      <c r="G799" s="7"/>
      <c r="H799" s="8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4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3"/>
      <c r="HQ799" s="3"/>
      <c r="HR799" s="3"/>
      <c r="HS799" s="3"/>
      <c r="HT799" s="5"/>
    </row>
    <row r="800" spans="1:228" s="183" customFormat="1">
      <c r="A800" s="1"/>
      <c r="B800" s="2"/>
      <c r="C800" s="2"/>
      <c r="D800" s="7"/>
      <c r="E800" s="9"/>
      <c r="F800" s="9"/>
      <c r="G800" s="7"/>
      <c r="H800" s="8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4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  <c r="HA800" s="3"/>
      <c r="HB800" s="3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3"/>
      <c r="HQ800" s="3"/>
      <c r="HR800" s="3"/>
      <c r="HS800" s="3"/>
      <c r="HT800" s="5"/>
    </row>
    <row r="801" spans="1:228" s="183" customFormat="1">
      <c r="A801" s="1"/>
      <c r="B801" s="2"/>
      <c r="C801" s="2"/>
      <c r="D801" s="7"/>
      <c r="E801" s="9"/>
      <c r="F801" s="9"/>
      <c r="G801" s="7"/>
      <c r="H801" s="8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4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3"/>
      <c r="HQ801" s="3"/>
      <c r="HR801" s="3"/>
      <c r="HS801" s="3"/>
      <c r="HT801" s="5"/>
    </row>
    <row r="802" spans="1:228" s="183" customFormat="1">
      <c r="A802" s="1"/>
      <c r="B802" s="2"/>
      <c r="C802" s="2"/>
      <c r="D802" s="7"/>
      <c r="E802" s="9"/>
      <c r="F802" s="9"/>
      <c r="G802" s="7"/>
      <c r="H802" s="8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4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5"/>
    </row>
    <row r="803" spans="1:228" s="183" customFormat="1">
      <c r="A803" s="1"/>
      <c r="B803" s="2"/>
      <c r="C803" s="2"/>
      <c r="D803" s="7"/>
      <c r="E803" s="9"/>
      <c r="F803" s="9"/>
      <c r="G803" s="7"/>
      <c r="H803" s="8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4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5"/>
    </row>
    <row r="804" spans="1:228" s="183" customFormat="1">
      <c r="A804" s="1"/>
      <c r="B804" s="2"/>
      <c r="C804" s="2"/>
      <c r="D804" s="7"/>
      <c r="E804" s="9"/>
      <c r="F804" s="9"/>
      <c r="G804" s="7"/>
      <c r="H804" s="8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4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5"/>
    </row>
    <row r="805" spans="1:228" s="183" customFormat="1">
      <c r="A805" s="1"/>
      <c r="B805" s="2"/>
      <c r="C805" s="2"/>
      <c r="D805" s="7"/>
      <c r="E805" s="9"/>
      <c r="F805" s="9"/>
      <c r="G805" s="7"/>
      <c r="H805" s="8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4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3"/>
      <c r="HQ805" s="3"/>
      <c r="HR805" s="3"/>
      <c r="HS805" s="3"/>
      <c r="HT805" s="5"/>
    </row>
    <row r="806" spans="1:228" s="183" customFormat="1">
      <c r="A806" s="1"/>
      <c r="B806" s="2"/>
      <c r="C806" s="2"/>
      <c r="D806" s="7"/>
      <c r="E806" s="9"/>
      <c r="F806" s="9"/>
      <c r="G806" s="7"/>
      <c r="H806" s="8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4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5"/>
    </row>
    <row r="807" spans="1:228" s="183" customFormat="1">
      <c r="A807" s="1"/>
      <c r="B807" s="2"/>
      <c r="C807" s="2"/>
      <c r="D807" s="7"/>
      <c r="E807" s="9"/>
      <c r="F807" s="9"/>
      <c r="G807" s="7"/>
      <c r="H807" s="8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4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3"/>
      <c r="HQ807" s="3"/>
      <c r="HR807" s="3"/>
      <c r="HS807" s="3"/>
      <c r="HT807" s="5"/>
    </row>
    <row r="808" spans="1:228" s="183" customFormat="1">
      <c r="A808" s="1"/>
      <c r="B808" s="2"/>
      <c r="C808" s="2"/>
      <c r="D808" s="7"/>
      <c r="E808" s="9"/>
      <c r="F808" s="9"/>
      <c r="G808" s="7"/>
      <c r="H808" s="8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4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  <c r="HA808" s="3"/>
      <c r="HB808" s="3"/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3"/>
      <c r="HQ808" s="3"/>
      <c r="HR808" s="3"/>
      <c r="HS808" s="3"/>
      <c r="HT808" s="5"/>
    </row>
    <row r="809" spans="1:228" s="183" customFormat="1">
      <c r="A809" s="1"/>
      <c r="B809" s="2"/>
      <c r="C809" s="2"/>
      <c r="D809" s="7"/>
      <c r="E809" s="9"/>
      <c r="F809" s="9"/>
      <c r="G809" s="7"/>
      <c r="H809" s="8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4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5"/>
    </row>
    <row r="810" spans="1:228" s="183" customFormat="1">
      <c r="A810" s="1"/>
      <c r="B810" s="2"/>
      <c r="C810" s="2"/>
      <c r="D810" s="7"/>
      <c r="E810" s="9"/>
      <c r="F810" s="9"/>
      <c r="G810" s="7"/>
      <c r="H810" s="8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4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5"/>
    </row>
    <row r="811" spans="1:228" s="183" customFormat="1">
      <c r="A811" s="1"/>
      <c r="B811" s="2"/>
      <c r="C811" s="2"/>
      <c r="D811" s="7"/>
      <c r="E811" s="9"/>
      <c r="F811" s="9"/>
      <c r="G811" s="7"/>
      <c r="H811" s="8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4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5"/>
    </row>
    <row r="812" spans="1:228" s="183" customFormat="1">
      <c r="A812" s="1"/>
      <c r="B812" s="2"/>
      <c r="C812" s="2"/>
      <c r="D812" s="7"/>
      <c r="E812" s="9"/>
      <c r="F812" s="9"/>
      <c r="G812" s="7"/>
      <c r="H812" s="8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4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5"/>
    </row>
    <row r="813" spans="1:228" s="183" customFormat="1">
      <c r="A813" s="1"/>
      <c r="B813" s="2"/>
      <c r="C813" s="2"/>
      <c r="D813" s="7"/>
      <c r="E813" s="9"/>
      <c r="F813" s="9"/>
      <c r="G813" s="7"/>
      <c r="H813" s="8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4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5"/>
    </row>
    <row r="814" spans="1:228" s="183" customFormat="1">
      <c r="A814" s="1"/>
      <c r="B814" s="2"/>
      <c r="C814" s="2"/>
      <c r="D814" s="7"/>
      <c r="E814" s="9"/>
      <c r="F814" s="9"/>
      <c r="G814" s="7"/>
      <c r="H814" s="8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4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5"/>
    </row>
    <row r="815" spans="1:228" s="183" customFormat="1">
      <c r="A815" s="1"/>
      <c r="B815" s="2"/>
      <c r="C815" s="2"/>
      <c r="D815" s="7"/>
      <c r="E815" s="9"/>
      <c r="F815" s="9"/>
      <c r="G815" s="7"/>
      <c r="H815" s="8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4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5"/>
    </row>
    <row r="816" spans="1:228" s="183" customFormat="1">
      <c r="A816" s="1"/>
      <c r="B816" s="2"/>
      <c r="C816" s="2"/>
      <c r="D816" s="7"/>
      <c r="E816" s="9"/>
      <c r="F816" s="9"/>
      <c r="G816" s="7"/>
      <c r="H816" s="8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4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3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3"/>
      <c r="HQ816" s="3"/>
      <c r="HR816" s="3"/>
      <c r="HS816" s="3"/>
      <c r="HT816" s="5"/>
    </row>
    <row r="817" spans="1:228" s="183" customFormat="1">
      <c r="A817" s="1"/>
      <c r="B817" s="2"/>
      <c r="C817" s="2"/>
      <c r="D817" s="7"/>
      <c r="E817" s="9"/>
      <c r="F817" s="9"/>
      <c r="G817" s="7"/>
      <c r="H817" s="8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4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5"/>
    </row>
    <row r="818" spans="1:228" s="183" customFormat="1">
      <c r="A818" s="1"/>
      <c r="B818" s="2"/>
      <c r="C818" s="2"/>
      <c r="D818" s="7"/>
      <c r="E818" s="9"/>
      <c r="F818" s="9"/>
      <c r="G818" s="7"/>
      <c r="H818" s="8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4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5"/>
    </row>
    <row r="819" spans="1:228" s="183" customFormat="1">
      <c r="A819" s="1"/>
      <c r="B819" s="2"/>
      <c r="C819" s="2"/>
      <c r="D819" s="7"/>
      <c r="E819" s="9"/>
      <c r="F819" s="9"/>
      <c r="G819" s="7"/>
      <c r="H819" s="8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4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5"/>
    </row>
    <row r="820" spans="1:228" s="183" customFormat="1">
      <c r="A820" s="1"/>
      <c r="B820" s="2"/>
      <c r="C820" s="2"/>
      <c r="D820" s="7"/>
      <c r="E820" s="9"/>
      <c r="F820" s="9"/>
      <c r="G820" s="7"/>
      <c r="H820" s="8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4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5"/>
    </row>
    <row r="821" spans="1:228" s="183" customFormat="1">
      <c r="A821" s="1"/>
      <c r="B821" s="2"/>
      <c r="C821" s="2"/>
      <c r="D821" s="7"/>
      <c r="E821" s="9"/>
      <c r="F821" s="9"/>
      <c r="G821" s="7"/>
      <c r="H821" s="8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4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5"/>
    </row>
    <row r="822" spans="1:228" s="183" customFormat="1">
      <c r="A822" s="1"/>
      <c r="B822" s="2"/>
      <c r="C822" s="2"/>
      <c r="D822" s="7"/>
      <c r="E822" s="9"/>
      <c r="F822" s="9"/>
      <c r="G822" s="7"/>
      <c r="H822" s="8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4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5"/>
    </row>
    <row r="823" spans="1:228" s="183" customFormat="1">
      <c r="A823" s="1"/>
      <c r="B823" s="2"/>
      <c r="C823" s="2"/>
      <c r="D823" s="7"/>
      <c r="E823" s="9"/>
      <c r="F823" s="9"/>
      <c r="G823" s="7"/>
      <c r="H823" s="8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4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5"/>
    </row>
    <row r="824" spans="1:228" s="183" customFormat="1">
      <c r="A824" s="1"/>
      <c r="B824" s="2"/>
      <c r="C824" s="2"/>
      <c r="D824" s="7"/>
      <c r="E824" s="9"/>
      <c r="F824" s="9"/>
      <c r="G824" s="7"/>
      <c r="H824" s="8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4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5"/>
    </row>
    <row r="825" spans="1:228" s="183" customFormat="1">
      <c r="A825" s="1"/>
      <c r="B825" s="2"/>
      <c r="C825" s="2"/>
      <c r="D825" s="7"/>
      <c r="E825" s="9"/>
      <c r="F825" s="9"/>
      <c r="G825" s="7"/>
      <c r="H825" s="8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4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5"/>
    </row>
    <row r="826" spans="1:228" s="183" customFormat="1">
      <c r="A826" s="1"/>
      <c r="B826" s="2"/>
      <c r="C826" s="2"/>
      <c r="D826" s="7"/>
      <c r="E826" s="9"/>
      <c r="F826" s="9"/>
      <c r="G826" s="7"/>
      <c r="H826" s="8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4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  <c r="HA826" s="3"/>
      <c r="HB826" s="3"/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3"/>
      <c r="HQ826" s="3"/>
      <c r="HR826" s="3"/>
      <c r="HS826" s="3"/>
      <c r="HT826" s="5"/>
    </row>
    <row r="827" spans="1:228" s="183" customFormat="1">
      <c r="A827" s="1"/>
      <c r="B827" s="2"/>
      <c r="C827" s="2"/>
      <c r="D827" s="7"/>
      <c r="E827" s="9"/>
      <c r="F827" s="9"/>
      <c r="G827" s="7"/>
      <c r="H827" s="8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4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3"/>
      <c r="HQ827" s="3"/>
      <c r="HR827" s="3"/>
      <c r="HS827" s="3"/>
      <c r="HT827" s="5"/>
    </row>
    <row r="828" spans="1:228" s="183" customFormat="1">
      <c r="A828" s="1"/>
      <c r="B828" s="2"/>
      <c r="C828" s="2"/>
      <c r="D828" s="7"/>
      <c r="E828" s="9"/>
      <c r="F828" s="9"/>
      <c r="G828" s="7"/>
      <c r="H828" s="8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4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5"/>
    </row>
    <row r="829" spans="1:228" s="183" customFormat="1">
      <c r="A829" s="1"/>
      <c r="B829" s="2"/>
      <c r="C829" s="2"/>
      <c r="D829" s="7"/>
      <c r="E829" s="9"/>
      <c r="F829" s="9"/>
      <c r="G829" s="7"/>
      <c r="H829" s="8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4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3"/>
      <c r="HQ829" s="3"/>
      <c r="HR829" s="3"/>
      <c r="HS829" s="3"/>
      <c r="HT829" s="5"/>
    </row>
    <row r="830" spans="1:228" s="183" customFormat="1">
      <c r="A830" s="1"/>
      <c r="B830" s="2"/>
      <c r="C830" s="2"/>
      <c r="D830" s="7"/>
      <c r="E830" s="9"/>
      <c r="F830" s="9"/>
      <c r="G830" s="7"/>
      <c r="H830" s="8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4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  <c r="HA830" s="3"/>
      <c r="HB830" s="3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3"/>
      <c r="HQ830" s="3"/>
      <c r="HR830" s="3"/>
      <c r="HS830" s="3"/>
      <c r="HT830" s="5"/>
    </row>
    <row r="831" spans="1:228" s="183" customFormat="1">
      <c r="A831" s="1"/>
      <c r="B831" s="2"/>
      <c r="C831" s="2"/>
      <c r="D831" s="7"/>
      <c r="E831" s="9"/>
      <c r="F831" s="9"/>
      <c r="G831" s="7"/>
      <c r="H831" s="8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4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5"/>
    </row>
    <row r="832" spans="1:228" s="183" customFormat="1">
      <c r="A832" s="1"/>
      <c r="B832" s="2"/>
      <c r="C832" s="2"/>
      <c r="D832" s="7"/>
      <c r="E832" s="9"/>
      <c r="F832" s="9"/>
      <c r="G832" s="7"/>
      <c r="H832" s="8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4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5"/>
    </row>
    <row r="833" spans="1:228" s="183" customFormat="1">
      <c r="A833" s="1"/>
      <c r="B833" s="2"/>
      <c r="C833" s="2"/>
      <c r="D833" s="7"/>
      <c r="E833" s="9"/>
      <c r="F833" s="9"/>
      <c r="G833" s="7"/>
      <c r="H833" s="8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4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3"/>
      <c r="HQ833" s="3"/>
      <c r="HR833" s="3"/>
      <c r="HS833" s="3"/>
      <c r="HT833" s="5"/>
    </row>
    <row r="834" spans="1:228" s="183" customFormat="1">
      <c r="A834" s="1"/>
      <c r="B834" s="2"/>
      <c r="C834" s="2"/>
      <c r="D834" s="7"/>
      <c r="E834" s="9"/>
      <c r="F834" s="9"/>
      <c r="G834" s="7"/>
      <c r="H834" s="8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4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  <c r="HA834" s="3"/>
      <c r="HB834" s="3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3"/>
      <c r="HQ834" s="3"/>
      <c r="HR834" s="3"/>
      <c r="HS834" s="3"/>
      <c r="HT834" s="5"/>
    </row>
    <row r="835" spans="1:228" s="183" customFormat="1">
      <c r="A835" s="1"/>
      <c r="B835" s="2"/>
      <c r="C835" s="2"/>
      <c r="D835" s="7"/>
      <c r="E835" s="9"/>
      <c r="F835" s="9"/>
      <c r="G835" s="7"/>
      <c r="H835" s="8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4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3"/>
      <c r="HQ835" s="3"/>
      <c r="HR835" s="3"/>
      <c r="HS835" s="3"/>
      <c r="HT835" s="5"/>
    </row>
    <row r="836" spans="1:228" s="183" customFormat="1">
      <c r="A836" s="1"/>
      <c r="B836" s="2"/>
      <c r="C836" s="2"/>
      <c r="D836" s="7"/>
      <c r="E836" s="9"/>
      <c r="F836" s="9"/>
      <c r="G836" s="7"/>
      <c r="H836" s="8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4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5"/>
    </row>
    <row r="837" spans="1:228" s="183" customFormat="1">
      <c r="A837" s="1"/>
      <c r="B837" s="2"/>
      <c r="C837" s="2"/>
      <c r="D837" s="7"/>
      <c r="E837" s="9"/>
      <c r="F837" s="9"/>
      <c r="G837" s="7"/>
      <c r="H837" s="8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4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5"/>
    </row>
    <row r="838" spans="1:228" s="183" customFormat="1">
      <c r="A838" s="1"/>
      <c r="B838" s="2"/>
      <c r="C838" s="2"/>
      <c r="D838" s="7"/>
      <c r="E838" s="9"/>
      <c r="F838" s="9"/>
      <c r="G838" s="7"/>
      <c r="H838" s="8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4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5"/>
    </row>
    <row r="839" spans="1:228" s="183" customFormat="1">
      <c r="A839" s="1"/>
      <c r="B839" s="2"/>
      <c r="C839" s="2"/>
      <c r="D839" s="7"/>
      <c r="E839" s="9"/>
      <c r="F839" s="9"/>
      <c r="G839" s="7"/>
      <c r="H839" s="8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4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5"/>
    </row>
    <row r="840" spans="1:228" s="183" customFormat="1">
      <c r="A840" s="1"/>
      <c r="B840" s="2"/>
      <c r="C840" s="2"/>
      <c r="D840" s="7"/>
      <c r="E840" s="9"/>
      <c r="F840" s="9"/>
      <c r="G840" s="7"/>
      <c r="H840" s="8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3"/>
      <c r="DA840" s="3"/>
      <c r="DB840" s="3"/>
      <c r="DC840" s="3"/>
      <c r="DD840" s="3"/>
      <c r="DE840" s="3"/>
      <c r="DF840" s="3"/>
      <c r="DG840" s="3"/>
      <c r="DH840" s="3"/>
      <c r="DI840" s="3"/>
      <c r="DJ840" s="3"/>
      <c r="DK840" s="3"/>
      <c r="DL840" s="3"/>
      <c r="DM840" s="3"/>
      <c r="DN840" s="3"/>
      <c r="DO840" s="3"/>
      <c r="DP840" s="3"/>
      <c r="DQ840" s="3"/>
      <c r="DR840" s="3"/>
      <c r="DS840" s="3"/>
      <c r="DT840" s="3"/>
      <c r="DU840" s="3"/>
      <c r="DV840" s="3"/>
      <c r="DW840" s="3"/>
      <c r="DX840" s="3"/>
      <c r="DY840" s="3"/>
      <c r="DZ840" s="3"/>
      <c r="EA840" s="3"/>
      <c r="EB840" s="3"/>
      <c r="EC840" s="3"/>
      <c r="ED840" s="3"/>
      <c r="EE840" s="3"/>
      <c r="EF840" s="3"/>
      <c r="EG840" s="3"/>
      <c r="EH840" s="3"/>
      <c r="EI840" s="4"/>
      <c r="EJ840" s="3"/>
      <c r="EK840" s="3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3"/>
      <c r="EW840" s="3"/>
      <c r="EX840" s="3"/>
      <c r="EY840" s="3"/>
      <c r="EZ840" s="3"/>
      <c r="FA840" s="3"/>
      <c r="FB840" s="3"/>
      <c r="FC840" s="3"/>
      <c r="FD840" s="3"/>
      <c r="FE840" s="3"/>
      <c r="FF840" s="3"/>
      <c r="FG840" s="3"/>
      <c r="FH840" s="3"/>
      <c r="FI840" s="3"/>
      <c r="FJ840" s="3"/>
      <c r="FK840" s="3"/>
      <c r="FL840" s="3"/>
      <c r="FM840" s="3"/>
      <c r="FN840" s="3"/>
      <c r="FO840" s="3"/>
      <c r="FP840" s="3"/>
      <c r="FQ840" s="3"/>
      <c r="FR840" s="3"/>
      <c r="FS840" s="3"/>
      <c r="FT840" s="3"/>
      <c r="FU840" s="3"/>
      <c r="FV840" s="3"/>
      <c r="FW840" s="3"/>
      <c r="FX840" s="3"/>
      <c r="FY840" s="3"/>
      <c r="FZ840" s="3"/>
      <c r="GA840" s="3"/>
      <c r="GB840" s="3"/>
      <c r="GC840" s="3"/>
      <c r="GD840" s="3"/>
      <c r="GE840" s="3"/>
      <c r="GF840" s="3"/>
      <c r="GG840" s="3"/>
      <c r="GH840" s="3"/>
      <c r="GI840" s="3"/>
      <c r="GJ840" s="3"/>
      <c r="GK840" s="3"/>
      <c r="GL840" s="3"/>
      <c r="GM840" s="3"/>
      <c r="GN840" s="3"/>
      <c r="GO840" s="3"/>
      <c r="GP840" s="3"/>
      <c r="GQ840" s="3"/>
      <c r="GR840" s="3"/>
      <c r="GS840" s="3"/>
      <c r="GT840" s="3"/>
      <c r="GU840" s="3"/>
      <c r="GV840" s="3"/>
      <c r="GW840" s="3"/>
      <c r="GX840" s="3"/>
      <c r="GY840" s="3"/>
      <c r="GZ840" s="3"/>
      <c r="HA840" s="3"/>
      <c r="HB840" s="3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3"/>
      <c r="HQ840" s="3"/>
      <c r="HR840" s="3"/>
      <c r="HS840" s="3"/>
      <c r="HT840" s="5"/>
    </row>
    <row r="841" spans="1:228" s="183" customFormat="1">
      <c r="A841" s="1"/>
      <c r="B841" s="2"/>
      <c r="C841" s="2"/>
      <c r="D841" s="7"/>
      <c r="E841" s="9"/>
      <c r="F841" s="9"/>
      <c r="G841" s="7"/>
      <c r="H841" s="8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3"/>
      <c r="DA841" s="3"/>
      <c r="DB841" s="3"/>
      <c r="DC841" s="3"/>
      <c r="DD841" s="3"/>
      <c r="DE841" s="3"/>
      <c r="DF841" s="3"/>
      <c r="DG841" s="3"/>
      <c r="DH841" s="3"/>
      <c r="DI841" s="3"/>
      <c r="DJ841" s="3"/>
      <c r="DK841" s="3"/>
      <c r="DL841" s="3"/>
      <c r="DM841" s="3"/>
      <c r="DN841" s="3"/>
      <c r="DO841" s="3"/>
      <c r="DP841" s="3"/>
      <c r="DQ841" s="3"/>
      <c r="DR841" s="3"/>
      <c r="DS841" s="3"/>
      <c r="DT841" s="3"/>
      <c r="DU841" s="3"/>
      <c r="DV841" s="3"/>
      <c r="DW841" s="3"/>
      <c r="DX841" s="3"/>
      <c r="DY841" s="3"/>
      <c r="DZ841" s="3"/>
      <c r="EA841" s="3"/>
      <c r="EB841" s="3"/>
      <c r="EC841" s="3"/>
      <c r="ED841" s="3"/>
      <c r="EE841" s="3"/>
      <c r="EF841" s="3"/>
      <c r="EG841" s="3"/>
      <c r="EH841" s="3"/>
      <c r="EI841" s="4"/>
      <c r="EJ841" s="3"/>
      <c r="EK841" s="3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3"/>
      <c r="EW841" s="3"/>
      <c r="EX841" s="3"/>
      <c r="EY841" s="3"/>
      <c r="EZ841" s="3"/>
      <c r="FA841" s="3"/>
      <c r="FB841" s="3"/>
      <c r="FC841" s="3"/>
      <c r="FD841" s="3"/>
      <c r="FE841" s="3"/>
      <c r="FF841" s="3"/>
      <c r="FG841" s="3"/>
      <c r="FH841" s="3"/>
      <c r="FI841" s="3"/>
      <c r="FJ841" s="3"/>
      <c r="FK841" s="3"/>
      <c r="FL841" s="3"/>
      <c r="FM841" s="3"/>
      <c r="FN841" s="3"/>
      <c r="FO841" s="3"/>
      <c r="FP841" s="3"/>
      <c r="FQ841" s="3"/>
      <c r="FR841" s="3"/>
      <c r="FS841" s="3"/>
      <c r="FT841" s="3"/>
      <c r="FU841" s="3"/>
      <c r="FV841" s="3"/>
      <c r="FW841" s="3"/>
      <c r="FX841" s="3"/>
      <c r="FY841" s="3"/>
      <c r="FZ841" s="3"/>
      <c r="GA841" s="3"/>
      <c r="GB841" s="3"/>
      <c r="GC841" s="3"/>
      <c r="GD841" s="3"/>
      <c r="GE841" s="3"/>
      <c r="GF841" s="3"/>
      <c r="GG841" s="3"/>
      <c r="GH841" s="3"/>
      <c r="GI841" s="3"/>
      <c r="GJ841" s="3"/>
      <c r="GK841" s="3"/>
      <c r="GL841" s="3"/>
      <c r="GM841" s="3"/>
      <c r="GN841" s="3"/>
      <c r="GO841" s="3"/>
      <c r="GP841" s="3"/>
      <c r="GQ841" s="3"/>
      <c r="GR841" s="3"/>
      <c r="GS841" s="3"/>
      <c r="GT841" s="3"/>
      <c r="GU841" s="3"/>
      <c r="GV841" s="3"/>
      <c r="GW841" s="3"/>
      <c r="GX841" s="3"/>
      <c r="GY841" s="3"/>
      <c r="GZ841" s="3"/>
      <c r="HA841" s="3"/>
      <c r="HB841" s="3"/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3"/>
      <c r="HQ841" s="3"/>
      <c r="HR841" s="3"/>
      <c r="HS841" s="3"/>
      <c r="HT841" s="5"/>
    </row>
    <row r="842" spans="1:228" s="183" customFormat="1">
      <c r="A842" s="1"/>
      <c r="B842" s="2"/>
      <c r="C842" s="2"/>
      <c r="D842" s="7"/>
      <c r="E842" s="9"/>
      <c r="F842" s="9"/>
      <c r="G842" s="7"/>
      <c r="H842" s="8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3"/>
      <c r="DA842" s="3"/>
      <c r="DB842" s="3"/>
      <c r="DC842" s="3"/>
      <c r="DD842" s="3"/>
      <c r="DE842" s="3"/>
      <c r="DF842" s="3"/>
      <c r="DG842" s="3"/>
      <c r="DH842" s="3"/>
      <c r="DI842" s="3"/>
      <c r="DJ842" s="3"/>
      <c r="DK842" s="3"/>
      <c r="DL842" s="3"/>
      <c r="DM842" s="3"/>
      <c r="DN842" s="3"/>
      <c r="DO842" s="3"/>
      <c r="DP842" s="3"/>
      <c r="DQ842" s="3"/>
      <c r="DR842" s="3"/>
      <c r="DS842" s="3"/>
      <c r="DT842" s="3"/>
      <c r="DU842" s="3"/>
      <c r="DV842" s="3"/>
      <c r="DW842" s="3"/>
      <c r="DX842" s="3"/>
      <c r="DY842" s="3"/>
      <c r="DZ842" s="3"/>
      <c r="EA842" s="3"/>
      <c r="EB842" s="3"/>
      <c r="EC842" s="3"/>
      <c r="ED842" s="3"/>
      <c r="EE842" s="3"/>
      <c r="EF842" s="3"/>
      <c r="EG842" s="3"/>
      <c r="EH842" s="3"/>
      <c r="EI842" s="4"/>
      <c r="EJ842" s="3"/>
      <c r="EK842" s="3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3"/>
      <c r="EW842" s="3"/>
      <c r="EX842" s="3"/>
      <c r="EY842" s="3"/>
      <c r="EZ842" s="3"/>
      <c r="FA842" s="3"/>
      <c r="FB842" s="3"/>
      <c r="FC842" s="3"/>
      <c r="FD842" s="3"/>
      <c r="FE842" s="3"/>
      <c r="FF842" s="3"/>
      <c r="FG842" s="3"/>
      <c r="FH842" s="3"/>
      <c r="FI842" s="3"/>
      <c r="FJ842" s="3"/>
      <c r="FK842" s="3"/>
      <c r="FL842" s="3"/>
      <c r="FM842" s="3"/>
      <c r="FN842" s="3"/>
      <c r="FO842" s="3"/>
      <c r="FP842" s="3"/>
      <c r="FQ842" s="3"/>
      <c r="FR842" s="3"/>
      <c r="FS842" s="3"/>
      <c r="FT842" s="3"/>
      <c r="FU842" s="3"/>
      <c r="FV842" s="3"/>
      <c r="FW842" s="3"/>
      <c r="FX842" s="3"/>
      <c r="FY842" s="3"/>
      <c r="FZ842" s="3"/>
      <c r="GA842" s="3"/>
      <c r="GB842" s="3"/>
      <c r="GC842" s="3"/>
      <c r="GD842" s="3"/>
      <c r="GE842" s="3"/>
      <c r="GF842" s="3"/>
      <c r="GG842" s="3"/>
      <c r="GH842" s="3"/>
      <c r="GI842" s="3"/>
      <c r="GJ842" s="3"/>
      <c r="GK842" s="3"/>
      <c r="GL842" s="3"/>
      <c r="GM842" s="3"/>
      <c r="GN842" s="3"/>
      <c r="GO842" s="3"/>
      <c r="GP842" s="3"/>
      <c r="GQ842" s="3"/>
      <c r="GR842" s="3"/>
      <c r="GS842" s="3"/>
      <c r="GT842" s="3"/>
      <c r="GU842" s="3"/>
      <c r="GV842" s="3"/>
      <c r="GW842" s="3"/>
      <c r="GX842" s="3"/>
      <c r="GY842" s="3"/>
      <c r="GZ842" s="3"/>
      <c r="HA842" s="3"/>
      <c r="HB842" s="3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3"/>
      <c r="HQ842" s="3"/>
      <c r="HR842" s="3"/>
      <c r="HS842" s="3"/>
      <c r="HT842" s="5"/>
    </row>
    <row r="843" spans="1:228" s="183" customFormat="1">
      <c r="A843" s="1"/>
      <c r="B843" s="2"/>
      <c r="C843" s="2"/>
      <c r="D843" s="7"/>
      <c r="E843" s="9"/>
      <c r="F843" s="9"/>
      <c r="G843" s="7"/>
      <c r="H843" s="8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3"/>
      <c r="DA843" s="3"/>
      <c r="DB843" s="3"/>
      <c r="DC843" s="3"/>
      <c r="DD843" s="3"/>
      <c r="DE843" s="3"/>
      <c r="DF843" s="3"/>
      <c r="DG843" s="3"/>
      <c r="DH843" s="3"/>
      <c r="DI843" s="3"/>
      <c r="DJ843" s="3"/>
      <c r="DK843" s="3"/>
      <c r="DL843" s="3"/>
      <c r="DM843" s="3"/>
      <c r="DN843" s="3"/>
      <c r="DO843" s="3"/>
      <c r="DP843" s="3"/>
      <c r="DQ843" s="3"/>
      <c r="DR843" s="3"/>
      <c r="DS843" s="3"/>
      <c r="DT843" s="3"/>
      <c r="DU843" s="3"/>
      <c r="DV843" s="3"/>
      <c r="DW843" s="3"/>
      <c r="DX843" s="3"/>
      <c r="DY843" s="3"/>
      <c r="DZ843" s="3"/>
      <c r="EA843" s="3"/>
      <c r="EB843" s="3"/>
      <c r="EC843" s="3"/>
      <c r="ED843" s="3"/>
      <c r="EE843" s="3"/>
      <c r="EF843" s="3"/>
      <c r="EG843" s="3"/>
      <c r="EH843" s="3"/>
      <c r="EI843" s="4"/>
      <c r="EJ843" s="3"/>
      <c r="EK843" s="3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3"/>
      <c r="EW843" s="3"/>
      <c r="EX843" s="3"/>
      <c r="EY843" s="3"/>
      <c r="EZ843" s="3"/>
      <c r="FA843" s="3"/>
      <c r="FB843" s="3"/>
      <c r="FC843" s="3"/>
      <c r="FD843" s="3"/>
      <c r="FE843" s="3"/>
      <c r="FF843" s="3"/>
      <c r="FG843" s="3"/>
      <c r="FH843" s="3"/>
      <c r="FI843" s="3"/>
      <c r="FJ843" s="3"/>
      <c r="FK843" s="3"/>
      <c r="FL843" s="3"/>
      <c r="FM843" s="3"/>
      <c r="FN843" s="3"/>
      <c r="FO843" s="3"/>
      <c r="FP843" s="3"/>
      <c r="FQ843" s="3"/>
      <c r="FR843" s="3"/>
      <c r="FS843" s="3"/>
      <c r="FT843" s="3"/>
      <c r="FU843" s="3"/>
      <c r="FV843" s="3"/>
      <c r="FW843" s="3"/>
      <c r="FX843" s="3"/>
      <c r="FY843" s="3"/>
      <c r="FZ843" s="3"/>
      <c r="GA843" s="3"/>
      <c r="GB843" s="3"/>
      <c r="GC843" s="3"/>
      <c r="GD843" s="3"/>
      <c r="GE843" s="3"/>
      <c r="GF843" s="3"/>
      <c r="GG843" s="3"/>
      <c r="GH843" s="3"/>
      <c r="GI843" s="3"/>
      <c r="GJ843" s="3"/>
      <c r="GK843" s="3"/>
      <c r="GL843" s="3"/>
      <c r="GM843" s="3"/>
      <c r="GN843" s="3"/>
      <c r="GO843" s="3"/>
      <c r="GP843" s="3"/>
      <c r="GQ843" s="3"/>
      <c r="GR843" s="3"/>
      <c r="GS843" s="3"/>
      <c r="GT843" s="3"/>
      <c r="GU843" s="3"/>
      <c r="GV843" s="3"/>
      <c r="GW843" s="3"/>
      <c r="GX843" s="3"/>
      <c r="GY843" s="3"/>
      <c r="GZ843" s="3"/>
      <c r="HA843" s="3"/>
      <c r="HB843" s="3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3"/>
      <c r="HQ843" s="3"/>
      <c r="HR843" s="3"/>
      <c r="HS843" s="3"/>
      <c r="HT843" s="5"/>
    </row>
    <row r="844" spans="1:228" s="183" customFormat="1">
      <c r="A844" s="1"/>
      <c r="B844" s="2"/>
      <c r="C844" s="2"/>
      <c r="D844" s="7"/>
      <c r="E844" s="9"/>
      <c r="F844" s="9"/>
      <c r="G844" s="7"/>
      <c r="H844" s="8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3"/>
      <c r="DA844" s="3"/>
      <c r="DB844" s="3"/>
      <c r="DC844" s="3"/>
      <c r="DD844" s="3"/>
      <c r="DE844" s="3"/>
      <c r="DF844" s="3"/>
      <c r="DG844" s="3"/>
      <c r="DH844" s="3"/>
      <c r="DI844" s="3"/>
      <c r="DJ844" s="3"/>
      <c r="DK844" s="3"/>
      <c r="DL844" s="3"/>
      <c r="DM844" s="3"/>
      <c r="DN844" s="3"/>
      <c r="DO844" s="3"/>
      <c r="DP844" s="3"/>
      <c r="DQ844" s="3"/>
      <c r="DR844" s="3"/>
      <c r="DS844" s="3"/>
      <c r="DT844" s="3"/>
      <c r="DU844" s="3"/>
      <c r="DV844" s="3"/>
      <c r="DW844" s="3"/>
      <c r="DX844" s="3"/>
      <c r="DY844" s="3"/>
      <c r="DZ844" s="3"/>
      <c r="EA844" s="3"/>
      <c r="EB844" s="3"/>
      <c r="EC844" s="3"/>
      <c r="ED844" s="3"/>
      <c r="EE844" s="3"/>
      <c r="EF844" s="3"/>
      <c r="EG844" s="3"/>
      <c r="EH844" s="3"/>
      <c r="EI844" s="4"/>
      <c r="EJ844" s="3"/>
      <c r="EK844" s="3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3"/>
      <c r="EW844" s="3"/>
      <c r="EX844" s="3"/>
      <c r="EY844" s="3"/>
      <c r="EZ844" s="3"/>
      <c r="FA844" s="3"/>
      <c r="FB844" s="3"/>
      <c r="FC844" s="3"/>
      <c r="FD844" s="3"/>
      <c r="FE844" s="3"/>
      <c r="FF844" s="3"/>
      <c r="FG844" s="3"/>
      <c r="FH844" s="3"/>
      <c r="FI844" s="3"/>
      <c r="FJ844" s="3"/>
      <c r="FK844" s="3"/>
      <c r="FL844" s="3"/>
      <c r="FM844" s="3"/>
      <c r="FN844" s="3"/>
      <c r="FO844" s="3"/>
      <c r="FP844" s="3"/>
      <c r="FQ844" s="3"/>
      <c r="FR844" s="3"/>
      <c r="FS844" s="3"/>
      <c r="FT844" s="3"/>
      <c r="FU844" s="3"/>
      <c r="FV844" s="3"/>
      <c r="FW844" s="3"/>
      <c r="FX844" s="3"/>
      <c r="FY844" s="3"/>
      <c r="FZ844" s="3"/>
      <c r="GA844" s="3"/>
      <c r="GB844" s="3"/>
      <c r="GC844" s="3"/>
      <c r="GD844" s="3"/>
      <c r="GE844" s="3"/>
      <c r="GF844" s="3"/>
      <c r="GG844" s="3"/>
      <c r="GH844" s="3"/>
      <c r="GI844" s="3"/>
      <c r="GJ844" s="3"/>
      <c r="GK844" s="3"/>
      <c r="GL844" s="3"/>
      <c r="GM844" s="3"/>
      <c r="GN844" s="3"/>
      <c r="GO844" s="3"/>
      <c r="GP844" s="3"/>
      <c r="GQ844" s="3"/>
      <c r="GR844" s="3"/>
      <c r="GS844" s="3"/>
      <c r="GT844" s="3"/>
      <c r="GU844" s="3"/>
      <c r="GV844" s="3"/>
      <c r="GW844" s="3"/>
      <c r="GX844" s="3"/>
      <c r="GY844" s="3"/>
      <c r="GZ844" s="3"/>
      <c r="HA844" s="3"/>
      <c r="HB844" s="3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3"/>
      <c r="HQ844" s="3"/>
      <c r="HR844" s="3"/>
      <c r="HS844" s="3"/>
      <c r="HT844" s="5"/>
    </row>
    <row r="845" spans="1:228" s="183" customFormat="1">
      <c r="A845" s="1"/>
      <c r="B845" s="2"/>
      <c r="C845" s="2"/>
      <c r="D845" s="7"/>
      <c r="E845" s="9"/>
      <c r="F845" s="9"/>
      <c r="G845" s="7"/>
      <c r="H845" s="8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3"/>
      <c r="DA845" s="3"/>
      <c r="DB845" s="3"/>
      <c r="DC845" s="3"/>
      <c r="DD845" s="3"/>
      <c r="DE845" s="3"/>
      <c r="DF845" s="3"/>
      <c r="DG845" s="3"/>
      <c r="DH845" s="3"/>
      <c r="DI845" s="3"/>
      <c r="DJ845" s="3"/>
      <c r="DK845" s="3"/>
      <c r="DL845" s="3"/>
      <c r="DM845" s="3"/>
      <c r="DN845" s="3"/>
      <c r="DO845" s="3"/>
      <c r="DP845" s="3"/>
      <c r="DQ845" s="3"/>
      <c r="DR845" s="3"/>
      <c r="DS845" s="3"/>
      <c r="DT845" s="3"/>
      <c r="DU845" s="3"/>
      <c r="DV845" s="3"/>
      <c r="DW845" s="3"/>
      <c r="DX845" s="3"/>
      <c r="DY845" s="3"/>
      <c r="DZ845" s="3"/>
      <c r="EA845" s="3"/>
      <c r="EB845" s="3"/>
      <c r="EC845" s="3"/>
      <c r="ED845" s="3"/>
      <c r="EE845" s="3"/>
      <c r="EF845" s="3"/>
      <c r="EG845" s="3"/>
      <c r="EH845" s="3"/>
      <c r="EI845" s="4"/>
      <c r="EJ845" s="3"/>
      <c r="EK845" s="3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3"/>
      <c r="EW845" s="3"/>
      <c r="EX845" s="3"/>
      <c r="EY845" s="3"/>
      <c r="EZ845" s="3"/>
      <c r="FA845" s="3"/>
      <c r="FB845" s="3"/>
      <c r="FC845" s="3"/>
      <c r="FD845" s="3"/>
      <c r="FE845" s="3"/>
      <c r="FF845" s="3"/>
      <c r="FG845" s="3"/>
      <c r="FH845" s="3"/>
      <c r="FI845" s="3"/>
      <c r="FJ845" s="3"/>
      <c r="FK845" s="3"/>
      <c r="FL845" s="3"/>
      <c r="FM845" s="3"/>
      <c r="FN845" s="3"/>
      <c r="FO845" s="3"/>
      <c r="FP845" s="3"/>
      <c r="FQ845" s="3"/>
      <c r="FR845" s="3"/>
      <c r="FS845" s="3"/>
      <c r="FT845" s="3"/>
      <c r="FU845" s="3"/>
      <c r="FV845" s="3"/>
      <c r="FW845" s="3"/>
      <c r="FX845" s="3"/>
      <c r="FY845" s="3"/>
      <c r="FZ845" s="3"/>
      <c r="GA845" s="3"/>
      <c r="GB845" s="3"/>
      <c r="GC845" s="3"/>
      <c r="GD845" s="3"/>
      <c r="GE845" s="3"/>
      <c r="GF845" s="3"/>
      <c r="GG845" s="3"/>
      <c r="GH845" s="3"/>
      <c r="GI845" s="3"/>
      <c r="GJ845" s="3"/>
      <c r="GK845" s="3"/>
      <c r="GL845" s="3"/>
      <c r="GM845" s="3"/>
      <c r="GN845" s="3"/>
      <c r="GO845" s="3"/>
      <c r="GP845" s="3"/>
      <c r="GQ845" s="3"/>
      <c r="GR845" s="3"/>
      <c r="GS845" s="3"/>
      <c r="GT845" s="3"/>
      <c r="GU845" s="3"/>
      <c r="GV845" s="3"/>
      <c r="GW845" s="3"/>
      <c r="GX845" s="3"/>
      <c r="GY845" s="3"/>
      <c r="GZ845" s="3"/>
      <c r="HA845" s="3"/>
      <c r="HB845" s="3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3"/>
      <c r="HQ845" s="3"/>
      <c r="HR845" s="3"/>
      <c r="HS845" s="3"/>
      <c r="HT845" s="5"/>
    </row>
    <row r="846" spans="1:228" s="183" customFormat="1">
      <c r="A846" s="1"/>
      <c r="B846" s="2"/>
      <c r="C846" s="2"/>
      <c r="D846" s="7"/>
      <c r="E846" s="9"/>
      <c r="F846" s="9"/>
      <c r="G846" s="7"/>
      <c r="H846" s="8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3"/>
      <c r="DA846" s="3"/>
      <c r="DB846" s="3"/>
      <c r="DC846" s="3"/>
      <c r="DD846" s="3"/>
      <c r="DE846" s="3"/>
      <c r="DF846" s="3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4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/>
      <c r="GY846" s="3"/>
      <c r="GZ846" s="3"/>
      <c r="HA846" s="3"/>
      <c r="HB846" s="3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3"/>
      <c r="HQ846" s="3"/>
      <c r="HR846" s="3"/>
      <c r="HS846" s="3"/>
      <c r="HT846" s="5"/>
    </row>
    <row r="847" spans="1:228" s="183" customFormat="1">
      <c r="A847" s="1"/>
      <c r="B847" s="2"/>
      <c r="C847" s="2"/>
      <c r="D847" s="7"/>
      <c r="E847" s="9"/>
      <c r="F847" s="9"/>
      <c r="G847" s="7"/>
      <c r="H847" s="8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3"/>
      <c r="DH847" s="3"/>
      <c r="DI847" s="3"/>
      <c r="DJ847" s="3"/>
      <c r="DK847" s="3"/>
      <c r="DL847" s="3"/>
      <c r="DM847" s="3"/>
      <c r="DN847" s="3"/>
      <c r="DO847" s="3"/>
      <c r="DP847" s="3"/>
      <c r="DQ847" s="3"/>
      <c r="DR847" s="3"/>
      <c r="DS847" s="3"/>
      <c r="DT847" s="3"/>
      <c r="DU847" s="3"/>
      <c r="DV847" s="3"/>
      <c r="DW847" s="3"/>
      <c r="DX847" s="3"/>
      <c r="DY847" s="3"/>
      <c r="DZ847" s="3"/>
      <c r="EA847" s="3"/>
      <c r="EB847" s="3"/>
      <c r="EC847" s="3"/>
      <c r="ED847" s="3"/>
      <c r="EE847" s="3"/>
      <c r="EF847" s="3"/>
      <c r="EG847" s="3"/>
      <c r="EH847" s="3"/>
      <c r="EI847" s="4"/>
      <c r="EJ847" s="3"/>
      <c r="EK847" s="3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3"/>
      <c r="EW847" s="3"/>
      <c r="EX847" s="3"/>
      <c r="EY847" s="3"/>
      <c r="EZ847" s="3"/>
      <c r="FA847" s="3"/>
      <c r="FB847" s="3"/>
      <c r="FC847" s="3"/>
      <c r="FD847" s="3"/>
      <c r="FE847" s="3"/>
      <c r="FF847" s="3"/>
      <c r="FG847" s="3"/>
      <c r="FH847" s="3"/>
      <c r="FI847" s="3"/>
      <c r="FJ847" s="3"/>
      <c r="FK847" s="3"/>
      <c r="FL847" s="3"/>
      <c r="FM847" s="3"/>
      <c r="FN847" s="3"/>
      <c r="FO847" s="3"/>
      <c r="FP847" s="3"/>
      <c r="FQ847" s="3"/>
      <c r="FR847" s="3"/>
      <c r="FS847" s="3"/>
      <c r="FT847" s="3"/>
      <c r="FU847" s="3"/>
      <c r="FV847" s="3"/>
      <c r="FW847" s="3"/>
      <c r="FX847" s="3"/>
      <c r="FY847" s="3"/>
      <c r="FZ847" s="3"/>
      <c r="GA847" s="3"/>
      <c r="GB847" s="3"/>
      <c r="GC847" s="3"/>
      <c r="GD847" s="3"/>
      <c r="GE847" s="3"/>
      <c r="GF847" s="3"/>
      <c r="GG847" s="3"/>
      <c r="GH847" s="3"/>
      <c r="GI847" s="3"/>
      <c r="GJ847" s="3"/>
      <c r="GK847" s="3"/>
      <c r="GL847" s="3"/>
      <c r="GM847" s="3"/>
      <c r="GN847" s="3"/>
      <c r="GO847" s="3"/>
      <c r="GP847" s="3"/>
      <c r="GQ847" s="3"/>
      <c r="GR847" s="3"/>
      <c r="GS847" s="3"/>
      <c r="GT847" s="3"/>
      <c r="GU847" s="3"/>
      <c r="GV847" s="3"/>
      <c r="GW847" s="3"/>
      <c r="GX847" s="3"/>
      <c r="GY847" s="3"/>
      <c r="GZ847" s="3"/>
      <c r="HA847" s="3"/>
      <c r="HB847" s="3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3"/>
      <c r="HQ847" s="3"/>
      <c r="HR847" s="3"/>
      <c r="HS847" s="3"/>
      <c r="HT847" s="5"/>
    </row>
    <row r="848" spans="1:228" s="183" customFormat="1">
      <c r="A848" s="1"/>
      <c r="B848" s="2"/>
      <c r="C848" s="2"/>
      <c r="D848" s="7"/>
      <c r="E848" s="9"/>
      <c r="F848" s="9"/>
      <c r="G848" s="7"/>
      <c r="H848" s="8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3"/>
      <c r="DA848" s="3"/>
      <c r="DB848" s="3"/>
      <c r="DC848" s="3"/>
      <c r="DD848" s="3"/>
      <c r="DE848" s="3"/>
      <c r="DF848" s="3"/>
      <c r="DG848" s="3"/>
      <c r="DH848" s="3"/>
      <c r="DI848" s="3"/>
      <c r="DJ848" s="3"/>
      <c r="DK848" s="3"/>
      <c r="DL848" s="3"/>
      <c r="DM848" s="3"/>
      <c r="DN848" s="3"/>
      <c r="DO848" s="3"/>
      <c r="DP848" s="3"/>
      <c r="DQ848" s="3"/>
      <c r="DR848" s="3"/>
      <c r="DS848" s="3"/>
      <c r="DT848" s="3"/>
      <c r="DU848" s="3"/>
      <c r="DV848" s="3"/>
      <c r="DW848" s="3"/>
      <c r="DX848" s="3"/>
      <c r="DY848" s="3"/>
      <c r="DZ848" s="3"/>
      <c r="EA848" s="3"/>
      <c r="EB848" s="3"/>
      <c r="EC848" s="3"/>
      <c r="ED848" s="3"/>
      <c r="EE848" s="3"/>
      <c r="EF848" s="3"/>
      <c r="EG848" s="3"/>
      <c r="EH848" s="3"/>
      <c r="EI848" s="4"/>
      <c r="EJ848" s="3"/>
      <c r="EK848" s="3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3"/>
      <c r="EW848" s="3"/>
      <c r="EX848" s="3"/>
      <c r="EY848" s="3"/>
      <c r="EZ848" s="3"/>
      <c r="FA848" s="3"/>
      <c r="FB848" s="3"/>
      <c r="FC848" s="3"/>
      <c r="FD848" s="3"/>
      <c r="FE848" s="3"/>
      <c r="FF848" s="3"/>
      <c r="FG848" s="3"/>
      <c r="FH848" s="3"/>
      <c r="FI848" s="3"/>
      <c r="FJ848" s="3"/>
      <c r="FK848" s="3"/>
      <c r="FL848" s="3"/>
      <c r="FM848" s="3"/>
      <c r="FN848" s="3"/>
      <c r="FO848" s="3"/>
      <c r="FP848" s="3"/>
      <c r="FQ848" s="3"/>
      <c r="FR848" s="3"/>
      <c r="FS848" s="3"/>
      <c r="FT848" s="3"/>
      <c r="FU848" s="3"/>
      <c r="FV848" s="3"/>
      <c r="FW848" s="3"/>
      <c r="FX848" s="3"/>
      <c r="FY848" s="3"/>
      <c r="FZ848" s="3"/>
      <c r="GA848" s="3"/>
      <c r="GB848" s="3"/>
      <c r="GC848" s="3"/>
      <c r="GD848" s="3"/>
      <c r="GE848" s="3"/>
      <c r="GF848" s="3"/>
      <c r="GG848" s="3"/>
      <c r="GH848" s="3"/>
      <c r="GI848" s="3"/>
      <c r="GJ848" s="3"/>
      <c r="GK848" s="3"/>
      <c r="GL848" s="3"/>
      <c r="GM848" s="3"/>
      <c r="GN848" s="3"/>
      <c r="GO848" s="3"/>
      <c r="GP848" s="3"/>
      <c r="GQ848" s="3"/>
      <c r="GR848" s="3"/>
      <c r="GS848" s="3"/>
      <c r="GT848" s="3"/>
      <c r="GU848" s="3"/>
      <c r="GV848" s="3"/>
      <c r="GW848" s="3"/>
      <c r="GX848" s="3"/>
      <c r="GY848" s="3"/>
      <c r="GZ848" s="3"/>
      <c r="HA848" s="3"/>
      <c r="HB848" s="3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3"/>
      <c r="HQ848" s="3"/>
      <c r="HR848" s="3"/>
      <c r="HS848" s="3"/>
      <c r="HT848" s="5"/>
    </row>
    <row r="849" spans="1:228" s="183" customFormat="1">
      <c r="A849" s="1"/>
      <c r="B849" s="2"/>
      <c r="C849" s="2"/>
      <c r="D849" s="7"/>
      <c r="E849" s="9"/>
      <c r="F849" s="9"/>
      <c r="G849" s="7"/>
      <c r="H849" s="8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3"/>
      <c r="DA849" s="3"/>
      <c r="DB849" s="3"/>
      <c r="DC849" s="3"/>
      <c r="DD849" s="3"/>
      <c r="DE849" s="3"/>
      <c r="DF849" s="3"/>
      <c r="DG849" s="3"/>
      <c r="DH849" s="3"/>
      <c r="DI849" s="3"/>
      <c r="DJ849" s="3"/>
      <c r="DK849" s="3"/>
      <c r="DL849" s="3"/>
      <c r="DM849" s="3"/>
      <c r="DN849" s="3"/>
      <c r="DO849" s="3"/>
      <c r="DP849" s="3"/>
      <c r="DQ849" s="3"/>
      <c r="DR849" s="3"/>
      <c r="DS849" s="3"/>
      <c r="DT849" s="3"/>
      <c r="DU849" s="3"/>
      <c r="DV849" s="3"/>
      <c r="DW849" s="3"/>
      <c r="DX849" s="3"/>
      <c r="DY849" s="3"/>
      <c r="DZ849" s="3"/>
      <c r="EA849" s="3"/>
      <c r="EB849" s="3"/>
      <c r="EC849" s="3"/>
      <c r="ED849" s="3"/>
      <c r="EE849" s="3"/>
      <c r="EF849" s="3"/>
      <c r="EG849" s="3"/>
      <c r="EH849" s="3"/>
      <c r="EI849" s="4"/>
      <c r="EJ849" s="3"/>
      <c r="EK849" s="3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3"/>
      <c r="EW849" s="3"/>
      <c r="EX849" s="3"/>
      <c r="EY849" s="3"/>
      <c r="EZ849" s="3"/>
      <c r="FA849" s="3"/>
      <c r="FB849" s="3"/>
      <c r="FC849" s="3"/>
      <c r="FD849" s="3"/>
      <c r="FE849" s="3"/>
      <c r="FF849" s="3"/>
      <c r="FG849" s="3"/>
      <c r="FH849" s="3"/>
      <c r="FI849" s="3"/>
      <c r="FJ849" s="3"/>
      <c r="FK849" s="3"/>
      <c r="FL849" s="3"/>
      <c r="FM849" s="3"/>
      <c r="FN849" s="3"/>
      <c r="FO849" s="3"/>
      <c r="FP849" s="3"/>
      <c r="FQ849" s="3"/>
      <c r="FR849" s="3"/>
      <c r="FS849" s="3"/>
      <c r="FT849" s="3"/>
      <c r="FU849" s="3"/>
      <c r="FV849" s="3"/>
      <c r="FW849" s="3"/>
      <c r="FX849" s="3"/>
      <c r="FY849" s="3"/>
      <c r="FZ849" s="3"/>
      <c r="GA849" s="3"/>
      <c r="GB849" s="3"/>
      <c r="GC849" s="3"/>
      <c r="GD849" s="3"/>
      <c r="GE849" s="3"/>
      <c r="GF849" s="3"/>
      <c r="GG849" s="3"/>
      <c r="GH849" s="3"/>
      <c r="GI849" s="3"/>
      <c r="GJ849" s="3"/>
      <c r="GK849" s="3"/>
      <c r="GL849" s="3"/>
      <c r="GM849" s="3"/>
      <c r="GN849" s="3"/>
      <c r="GO849" s="3"/>
      <c r="GP849" s="3"/>
      <c r="GQ849" s="3"/>
      <c r="GR849" s="3"/>
      <c r="GS849" s="3"/>
      <c r="GT849" s="3"/>
      <c r="GU849" s="3"/>
      <c r="GV849" s="3"/>
      <c r="GW849" s="3"/>
      <c r="GX849" s="3"/>
      <c r="GY849" s="3"/>
      <c r="GZ849" s="3"/>
      <c r="HA849" s="3"/>
      <c r="HB849" s="3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3"/>
      <c r="HQ849" s="3"/>
      <c r="HR849" s="3"/>
      <c r="HS849" s="3"/>
      <c r="HT849" s="5"/>
    </row>
    <row r="850" spans="1:228" s="183" customFormat="1">
      <c r="A850" s="1"/>
      <c r="B850" s="2"/>
      <c r="C850" s="2"/>
      <c r="D850" s="7"/>
      <c r="E850" s="9"/>
      <c r="F850" s="9"/>
      <c r="G850" s="7"/>
      <c r="H850" s="8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3"/>
      <c r="DA850" s="3"/>
      <c r="DB850" s="3"/>
      <c r="DC850" s="3"/>
      <c r="DD850" s="3"/>
      <c r="DE850" s="3"/>
      <c r="DF850" s="3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4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/>
      <c r="GY850" s="3"/>
      <c r="GZ850" s="3"/>
      <c r="HA850" s="3"/>
      <c r="HB850" s="3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3"/>
      <c r="HQ850" s="3"/>
      <c r="HR850" s="3"/>
      <c r="HS850" s="3"/>
      <c r="HT850" s="5"/>
    </row>
    <row r="851" spans="1:228" s="183" customFormat="1">
      <c r="A851" s="1"/>
      <c r="B851" s="2"/>
      <c r="C851" s="2"/>
      <c r="D851" s="7"/>
      <c r="E851" s="9"/>
      <c r="F851" s="9"/>
      <c r="G851" s="7"/>
      <c r="H851" s="8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3"/>
      <c r="DA851" s="3"/>
      <c r="DB851" s="3"/>
      <c r="DC851" s="3"/>
      <c r="DD851" s="3"/>
      <c r="DE851" s="3"/>
      <c r="DF851" s="3"/>
      <c r="DG851" s="3"/>
      <c r="DH851" s="3"/>
      <c r="DI851" s="3"/>
      <c r="DJ851" s="3"/>
      <c r="DK851" s="3"/>
      <c r="DL851" s="3"/>
      <c r="DM851" s="3"/>
      <c r="DN851" s="3"/>
      <c r="DO851" s="3"/>
      <c r="DP851" s="3"/>
      <c r="DQ851" s="3"/>
      <c r="DR851" s="3"/>
      <c r="DS851" s="3"/>
      <c r="DT851" s="3"/>
      <c r="DU851" s="3"/>
      <c r="DV851" s="3"/>
      <c r="DW851" s="3"/>
      <c r="DX851" s="3"/>
      <c r="DY851" s="3"/>
      <c r="DZ851" s="3"/>
      <c r="EA851" s="3"/>
      <c r="EB851" s="3"/>
      <c r="EC851" s="3"/>
      <c r="ED851" s="3"/>
      <c r="EE851" s="3"/>
      <c r="EF851" s="3"/>
      <c r="EG851" s="3"/>
      <c r="EH851" s="3"/>
      <c r="EI851" s="4"/>
      <c r="EJ851" s="3"/>
      <c r="EK851" s="3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3"/>
      <c r="EW851" s="3"/>
      <c r="EX851" s="3"/>
      <c r="EY851" s="3"/>
      <c r="EZ851" s="3"/>
      <c r="FA851" s="3"/>
      <c r="FB851" s="3"/>
      <c r="FC851" s="3"/>
      <c r="FD851" s="3"/>
      <c r="FE851" s="3"/>
      <c r="FF851" s="3"/>
      <c r="FG851" s="3"/>
      <c r="FH851" s="3"/>
      <c r="FI851" s="3"/>
      <c r="FJ851" s="3"/>
      <c r="FK851" s="3"/>
      <c r="FL851" s="3"/>
      <c r="FM851" s="3"/>
      <c r="FN851" s="3"/>
      <c r="FO851" s="3"/>
      <c r="FP851" s="3"/>
      <c r="FQ851" s="3"/>
      <c r="FR851" s="3"/>
      <c r="FS851" s="3"/>
      <c r="FT851" s="3"/>
      <c r="FU851" s="3"/>
      <c r="FV851" s="3"/>
      <c r="FW851" s="3"/>
      <c r="FX851" s="3"/>
      <c r="FY851" s="3"/>
      <c r="FZ851" s="3"/>
      <c r="GA851" s="3"/>
      <c r="GB851" s="3"/>
      <c r="GC851" s="3"/>
      <c r="GD851" s="3"/>
      <c r="GE851" s="3"/>
      <c r="GF851" s="3"/>
      <c r="GG851" s="3"/>
      <c r="GH851" s="3"/>
      <c r="GI851" s="3"/>
      <c r="GJ851" s="3"/>
      <c r="GK851" s="3"/>
      <c r="GL851" s="3"/>
      <c r="GM851" s="3"/>
      <c r="GN851" s="3"/>
      <c r="GO851" s="3"/>
      <c r="GP851" s="3"/>
      <c r="GQ851" s="3"/>
      <c r="GR851" s="3"/>
      <c r="GS851" s="3"/>
      <c r="GT851" s="3"/>
      <c r="GU851" s="3"/>
      <c r="GV851" s="3"/>
      <c r="GW851" s="3"/>
      <c r="GX851" s="3"/>
      <c r="GY851" s="3"/>
      <c r="GZ851" s="3"/>
      <c r="HA851" s="3"/>
      <c r="HB851" s="3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3"/>
      <c r="HQ851" s="3"/>
      <c r="HR851" s="3"/>
      <c r="HS851" s="3"/>
      <c r="HT851" s="5"/>
    </row>
    <row r="852" spans="1:228" s="183" customFormat="1">
      <c r="A852" s="1"/>
      <c r="B852" s="2"/>
      <c r="C852" s="2"/>
      <c r="D852" s="7"/>
      <c r="E852" s="9"/>
      <c r="F852" s="9"/>
      <c r="G852" s="7"/>
      <c r="H852" s="8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3"/>
      <c r="DA852" s="3"/>
      <c r="DB852" s="3"/>
      <c r="DC852" s="3"/>
      <c r="DD852" s="3"/>
      <c r="DE852" s="3"/>
      <c r="DF852" s="3"/>
      <c r="DG852" s="3"/>
      <c r="DH852" s="3"/>
      <c r="DI852" s="3"/>
      <c r="DJ852" s="3"/>
      <c r="DK852" s="3"/>
      <c r="DL852" s="3"/>
      <c r="DM852" s="3"/>
      <c r="DN852" s="3"/>
      <c r="DO852" s="3"/>
      <c r="DP852" s="3"/>
      <c r="DQ852" s="3"/>
      <c r="DR852" s="3"/>
      <c r="DS852" s="3"/>
      <c r="DT852" s="3"/>
      <c r="DU852" s="3"/>
      <c r="DV852" s="3"/>
      <c r="DW852" s="3"/>
      <c r="DX852" s="3"/>
      <c r="DY852" s="3"/>
      <c r="DZ852" s="3"/>
      <c r="EA852" s="3"/>
      <c r="EB852" s="3"/>
      <c r="EC852" s="3"/>
      <c r="ED852" s="3"/>
      <c r="EE852" s="3"/>
      <c r="EF852" s="3"/>
      <c r="EG852" s="3"/>
      <c r="EH852" s="3"/>
      <c r="EI852" s="4"/>
      <c r="EJ852" s="3"/>
      <c r="EK852" s="3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3"/>
      <c r="EW852" s="3"/>
      <c r="EX852" s="3"/>
      <c r="EY852" s="3"/>
      <c r="EZ852" s="3"/>
      <c r="FA852" s="3"/>
      <c r="FB852" s="3"/>
      <c r="FC852" s="3"/>
      <c r="FD852" s="3"/>
      <c r="FE852" s="3"/>
      <c r="FF852" s="3"/>
      <c r="FG852" s="3"/>
      <c r="FH852" s="3"/>
      <c r="FI852" s="3"/>
      <c r="FJ852" s="3"/>
      <c r="FK852" s="3"/>
      <c r="FL852" s="3"/>
      <c r="FM852" s="3"/>
      <c r="FN852" s="3"/>
      <c r="FO852" s="3"/>
      <c r="FP852" s="3"/>
      <c r="FQ852" s="3"/>
      <c r="FR852" s="3"/>
      <c r="FS852" s="3"/>
      <c r="FT852" s="3"/>
      <c r="FU852" s="3"/>
      <c r="FV852" s="3"/>
      <c r="FW852" s="3"/>
      <c r="FX852" s="3"/>
      <c r="FY852" s="3"/>
      <c r="FZ852" s="3"/>
      <c r="GA852" s="3"/>
      <c r="GB852" s="3"/>
      <c r="GC852" s="3"/>
      <c r="GD852" s="3"/>
      <c r="GE852" s="3"/>
      <c r="GF852" s="3"/>
      <c r="GG852" s="3"/>
      <c r="GH852" s="3"/>
      <c r="GI852" s="3"/>
      <c r="GJ852" s="3"/>
      <c r="GK852" s="3"/>
      <c r="GL852" s="3"/>
      <c r="GM852" s="3"/>
      <c r="GN852" s="3"/>
      <c r="GO852" s="3"/>
      <c r="GP852" s="3"/>
      <c r="GQ852" s="3"/>
      <c r="GR852" s="3"/>
      <c r="GS852" s="3"/>
      <c r="GT852" s="3"/>
      <c r="GU852" s="3"/>
      <c r="GV852" s="3"/>
      <c r="GW852" s="3"/>
      <c r="GX852" s="3"/>
      <c r="GY852" s="3"/>
      <c r="GZ852" s="3"/>
      <c r="HA852" s="3"/>
      <c r="HB852" s="3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3"/>
      <c r="HQ852" s="3"/>
      <c r="HR852" s="3"/>
      <c r="HS852" s="3"/>
      <c r="HT852" s="5"/>
    </row>
    <row r="853" spans="1:228" s="183" customFormat="1">
      <c r="A853" s="1"/>
      <c r="B853" s="2"/>
      <c r="C853" s="2"/>
      <c r="D853" s="7"/>
      <c r="E853" s="9"/>
      <c r="F853" s="9"/>
      <c r="G853" s="7"/>
      <c r="H853" s="8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3"/>
      <c r="DA853" s="3"/>
      <c r="DB853" s="3"/>
      <c r="DC853" s="3"/>
      <c r="DD853" s="3"/>
      <c r="DE853" s="3"/>
      <c r="DF853" s="3"/>
      <c r="DG853" s="3"/>
      <c r="DH853" s="3"/>
      <c r="DI853" s="3"/>
      <c r="DJ853" s="3"/>
      <c r="DK853" s="3"/>
      <c r="DL853" s="3"/>
      <c r="DM853" s="3"/>
      <c r="DN853" s="3"/>
      <c r="DO853" s="3"/>
      <c r="DP853" s="3"/>
      <c r="DQ853" s="3"/>
      <c r="DR853" s="3"/>
      <c r="DS853" s="3"/>
      <c r="DT853" s="3"/>
      <c r="DU853" s="3"/>
      <c r="DV853" s="3"/>
      <c r="DW853" s="3"/>
      <c r="DX853" s="3"/>
      <c r="DY853" s="3"/>
      <c r="DZ853" s="3"/>
      <c r="EA853" s="3"/>
      <c r="EB853" s="3"/>
      <c r="EC853" s="3"/>
      <c r="ED853" s="3"/>
      <c r="EE853" s="3"/>
      <c r="EF853" s="3"/>
      <c r="EG853" s="3"/>
      <c r="EH853" s="3"/>
      <c r="EI853" s="4"/>
      <c r="EJ853" s="3"/>
      <c r="EK853" s="3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3"/>
      <c r="EW853" s="3"/>
      <c r="EX853" s="3"/>
      <c r="EY853" s="3"/>
      <c r="EZ853" s="3"/>
      <c r="FA853" s="3"/>
      <c r="FB853" s="3"/>
      <c r="FC853" s="3"/>
      <c r="FD853" s="3"/>
      <c r="FE853" s="3"/>
      <c r="FF853" s="3"/>
      <c r="FG853" s="3"/>
      <c r="FH853" s="3"/>
      <c r="FI853" s="3"/>
      <c r="FJ853" s="3"/>
      <c r="FK853" s="3"/>
      <c r="FL853" s="3"/>
      <c r="FM853" s="3"/>
      <c r="FN853" s="3"/>
      <c r="FO853" s="3"/>
      <c r="FP853" s="3"/>
      <c r="FQ853" s="3"/>
      <c r="FR853" s="3"/>
      <c r="FS853" s="3"/>
      <c r="FT853" s="3"/>
      <c r="FU853" s="3"/>
      <c r="FV853" s="3"/>
      <c r="FW853" s="3"/>
      <c r="FX853" s="3"/>
      <c r="FY853" s="3"/>
      <c r="FZ853" s="3"/>
      <c r="GA853" s="3"/>
      <c r="GB853" s="3"/>
      <c r="GC853" s="3"/>
      <c r="GD853" s="3"/>
      <c r="GE853" s="3"/>
      <c r="GF853" s="3"/>
      <c r="GG853" s="3"/>
      <c r="GH853" s="3"/>
      <c r="GI853" s="3"/>
      <c r="GJ853" s="3"/>
      <c r="GK853" s="3"/>
      <c r="GL853" s="3"/>
      <c r="GM853" s="3"/>
      <c r="GN853" s="3"/>
      <c r="GO853" s="3"/>
      <c r="GP853" s="3"/>
      <c r="GQ853" s="3"/>
      <c r="GR853" s="3"/>
      <c r="GS853" s="3"/>
      <c r="GT853" s="3"/>
      <c r="GU853" s="3"/>
      <c r="GV853" s="3"/>
      <c r="GW853" s="3"/>
      <c r="GX853" s="3"/>
      <c r="GY853" s="3"/>
      <c r="GZ853" s="3"/>
      <c r="HA853" s="3"/>
      <c r="HB853" s="3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3"/>
      <c r="HQ853" s="3"/>
      <c r="HR853" s="3"/>
      <c r="HS853" s="3"/>
      <c r="HT853" s="5"/>
    </row>
    <row r="854" spans="1:228" s="183" customFormat="1">
      <c r="A854" s="1"/>
      <c r="B854" s="2"/>
      <c r="C854" s="2"/>
      <c r="D854" s="7"/>
      <c r="E854" s="9"/>
      <c r="F854" s="9"/>
      <c r="G854" s="7"/>
      <c r="H854" s="8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3"/>
      <c r="DH854" s="3"/>
      <c r="DI854" s="3"/>
      <c r="DJ854" s="3"/>
      <c r="DK854" s="3"/>
      <c r="DL854" s="3"/>
      <c r="DM854" s="3"/>
      <c r="DN854" s="3"/>
      <c r="DO854" s="3"/>
      <c r="DP854" s="3"/>
      <c r="DQ854" s="3"/>
      <c r="DR854" s="3"/>
      <c r="DS854" s="3"/>
      <c r="DT854" s="3"/>
      <c r="DU854" s="3"/>
      <c r="DV854" s="3"/>
      <c r="DW854" s="3"/>
      <c r="DX854" s="3"/>
      <c r="DY854" s="3"/>
      <c r="DZ854" s="3"/>
      <c r="EA854" s="3"/>
      <c r="EB854" s="3"/>
      <c r="EC854" s="3"/>
      <c r="ED854" s="3"/>
      <c r="EE854" s="3"/>
      <c r="EF854" s="3"/>
      <c r="EG854" s="3"/>
      <c r="EH854" s="3"/>
      <c r="EI854" s="4"/>
      <c r="EJ854" s="3"/>
      <c r="EK854" s="3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3"/>
      <c r="EW854" s="3"/>
      <c r="EX854" s="3"/>
      <c r="EY854" s="3"/>
      <c r="EZ854" s="3"/>
      <c r="FA854" s="3"/>
      <c r="FB854" s="3"/>
      <c r="FC854" s="3"/>
      <c r="FD854" s="3"/>
      <c r="FE854" s="3"/>
      <c r="FF854" s="3"/>
      <c r="FG854" s="3"/>
      <c r="FH854" s="3"/>
      <c r="FI854" s="3"/>
      <c r="FJ854" s="3"/>
      <c r="FK854" s="3"/>
      <c r="FL854" s="3"/>
      <c r="FM854" s="3"/>
      <c r="FN854" s="3"/>
      <c r="FO854" s="3"/>
      <c r="FP854" s="3"/>
      <c r="FQ854" s="3"/>
      <c r="FR854" s="3"/>
      <c r="FS854" s="3"/>
      <c r="FT854" s="3"/>
      <c r="FU854" s="3"/>
      <c r="FV854" s="3"/>
      <c r="FW854" s="3"/>
      <c r="FX854" s="3"/>
      <c r="FY854" s="3"/>
      <c r="FZ854" s="3"/>
      <c r="GA854" s="3"/>
      <c r="GB854" s="3"/>
      <c r="GC854" s="3"/>
      <c r="GD854" s="3"/>
      <c r="GE854" s="3"/>
      <c r="GF854" s="3"/>
      <c r="GG854" s="3"/>
      <c r="GH854" s="3"/>
      <c r="GI854" s="3"/>
      <c r="GJ854" s="3"/>
      <c r="GK854" s="3"/>
      <c r="GL854" s="3"/>
      <c r="GM854" s="3"/>
      <c r="GN854" s="3"/>
      <c r="GO854" s="3"/>
      <c r="GP854" s="3"/>
      <c r="GQ854" s="3"/>
      <c r="GR854" s="3"/>
      <c r="GS854" s="3"/>
      <c r="GT854" s="3"/>
      <c r="GU854" s="3"/>
      <c r="GV854" s="3"/>
      <c r="GW854" s="3"/>
      <c r="GX854" s="3"/>
      <c r="GY854" s="3"/>
      <c r="GZ854" s="3"/>
      <c r="HA854" s="3"/>
      <c r="HB854" s="3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3"/>
      <c r="HQ854" s="3"/>
      <c r="HR854" s="3"/>
      <c r="HS854" s="3"/>
      <c r="HT854" s="5"/>
    </row>
    <row r="855" spans="1:228" s="183" customFormat="1">
      <c r="A855" s="1"/>
      <c r="B855" s="2"/>
      <c r="C855" s="2"/>
      <c r="D855" s="7"/>
      <c r="E855" s="9"/>
      <c r="F855" s="9"/>
      <c r="G855" s="7"/>
      <c r="H855" s="8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3"/>
      <c r="DA855" s="3"/>
      <c r="DB855" s="3"/>
      <c r="DC855" s="3"/>
      <c r="DD855" s="3"/>
      <c r="DE855" s="3"/>
      <c r="DF855" s="3"/>
      <c r="DG855" s="3"/>
      <c r="DH855" s="3"/>
      <c r="DI855" s="3"/>
      <c r="DJ855" s="3"/>
      <c r="DK855" s="3"/>
      <c r="DL855" s="3"/>
      <c r="DM855" s="3"/>
      <c r="DN855" s="3"/>
      <c r="DO855" s="3"/>
      <c r="DP855" s="3"/>
      <c r="DQ855" s="3"/>
      <c r="DR855" s="3"/>
      <c r="DS855" s="3"/>
      <c r="DT855" s="3"/>
      <c r="DU855" s="3"/>
      <c r="DV855" s="3"/>
      <c r="DW855" s="3"/>
      <c r="DX855" s="3"/>
      <c r="DY855" s="3"/>
      <c r="DZ855" s="3"/>
      <c r="EA855" s="3"/>
      <c r="EB855" s="3"/>
      <c r="EC855" s="3"/>
      <c r="ED855" s="3"/>
      <c r="EE855" s="3"/>
      <c r="EF855" s="3"/>
      <c r="EG855" s="3"/>
      <c r="EH855" s="3"/>
      <c r="EI855" s="4"/>
      <c r="EJ855" s="3"/>
      <c r="EK855" s="3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3"/>
      <c r="EW855" s="3"/>
      <c r="EX855" s="3"/>
      <c r="EY855" s="3"/>
      <c r="EZ855" s="3"/>
      <c r="FA855" s="3"/>
      <c r="FB855" s="3"/>
      <c r="FC855" s="3"/>
      <c r="FD855" s="3"/>
      <c r="FE855" s="3"/>
      <c r="FF855" s="3"/>
      <c r="FG855" s="3"/>
      <c r="FH855" s="3"/>
      <c r="FI855" s="3"/>
      <c r="FJ855" s="3"/>
      <c r="FK855" s="3"/>
      <c r="FL855" s="3"/>
      <c r="FM855" s="3"/>
      <c r="FN855" s="3"/>
      <c r="FO855" s="3"/>
      <c r="FP855" s="3"/>
      <c r="FQ855" s="3"/>
      <c r="FR855" s="3"/>
      <c r="FS855" s="3"/>
      <c r="FT855" s="3"/>
      <c r="FU855" s="3"/>
      <c r="FV855" s="3"/>
      <c r="FW855" s="3"/>
      <c r="FX855" s="3"/>
      <c r="FY855" s="3"/>
      <c r="FZ855" s="3"/>
      <c r="GA855" s="3"/>
      <c r="GB855" s="3"/>
      <c r="GC855" s="3"/>
      <c r="GD855" s="3"/>
      <c r="GE855" s="3"/>
      <c r="GF855" s="3"/>
      <c r="GG855" s="3"/>
      <c r="GH855" s="3"/>
      <c r="GI855" s="3"/>
      <c r="GJ855" s="3"/>
      <c r="GK855" s="3"/>
      <c r="GL855" s="3"/>
      <c r="GM855" s="3"/>
      <c r="GN855" s="3"/>
      <c r="GO855" s="3"/>
      <c r="GP855" s="3"/>
      <c r="GQ855" s="3"/>
      <c r="GR855" s="3"/>
      <c r="GS855" s="3"/>
      <c r="GT855" s="3"/>
      <c r="GU855" s="3"/>
      <c r="GV855" s="3"/>
      <c r="GW855" s="3"/>
      <c r="GX855" s="3"/>
      <c r="GY855" s="3"/>
      <c r="GZ855" s="3"/>
      <c r="HA855" s="3"/>
      <c r="HB855" s="3"/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3"/>
      <c r="HQ855" s="3"/>
      <c r="HR855" s="3"/>
      <c r="HS855" s="3"/>
      <c r="HT855" s="5"/>
    </row>
    <row r="856" spans="1:228" s="183" customFormat="1">
      <c r="A856" s="1"/>
      <c r="B856" s="2"/>
      <c r="C856" s="2"/>
      <c r="D856" s="7"/>
      <c r="E856" s="9"/>
      <c r="F856" s="9"/>
      <c r="G856" s="7"/>
      <c r="H856" s="8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3"/>
      <c r="DA856" s="3"/>
      <c r="DB856" s="3"/>
      <c r="DC856" s="3"/>
      <c r="DD856" s="3"/>
      <c r="DE856" s="3"/>
      <c r="DF856" s="3"/>
      <c r="DG856" s="3"/>
      <c r="DH856" s="3"/>
      <c r="DI856" s="3"/>
      <c r="DJ856" s="3"/>
      <c r="DK856" s="3"/>
      <c r="DL856" s="3"/>
      <c r="DM856" s="3"/>
      <c r="DN856" s="3"/>
      <c r="DO856" s="3"/>
      <c r="DP856" s="3"/>
      <c r="DQ856" s="3"/>
      <c r="DR856" s="3"/>
      <c r="DS856" s="3"/>
      <c r="DT856" s="3"/>
      <c r="DU856" s="3"/>
      <c r="DV856" s="3"/>
      <c r="DW856" s="3"/>
      <c r="DX856" s="3"/>
      <c r="DY856" s="3"/>
      <c r="DZ856" s="3"/>
      <c r="EA856" s="3"/>
      <c r="EB856" s="3"/>
      <c r="EC856" s="3"/>
      <c r="ED856" s="3"/>
      <c r="EE856" s="3"/>
      <c r="EF856" s="3"/>
      <c r="EG856" s="3"/>
      <c r="EH856" s="3"/>
      <c r="EI856" s="4"/>
      <c r="EJ856" s="3"/>
      <c r="EK856" s="3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3"/>
      <c r="EW856" s="3"/>
      <c r="EX856" s="3"/>
      <c r="EY856" s="3"/>
      <c r="EZ856" s="3"/>
      <c r="FA856" s="3"/>
      <c r="FB856" s="3"/>
      <c r="FC856" s="3"/>
      <c r="FD856" s="3"/>
      <c r="FE856" s="3"/>
      <c r="FF856" s="3"/>
      <c r="FG856" s="3"/>
      <c r="FH856" s="3"/>
      <c r="FI856" s="3"/>
      <c r="FJ856" s="3"/>
      <c r="FK856" s="3"/>
      <c r="FL856" s="3"/>
      <c r="FM856" s="3"/>
      <c r="FN856" s="3"/>
      <c r="FO856" s="3"/>
      <c r="FP856" s="3"/>
      <c r="FQ856" s="3"/>
      <c r="FR856" s="3"/>
      <c r="FS856" s="3"/>
      <c r="FT856" s="3"/>
      <c r="FU856" s="3"/>
      <c r="FV856" s="3"/>
      <c r="FW856" s="3"/>
      <c r="FX856" s="3"/>
      <c r="FY856" s="3"/>
      <c r="FZ856" s="3"/>
      <c r="GA856" s="3"/>
      <c r="GB856" s="3"/>
      <c r="GC856" s="3"/>
      <c r="GD856" s="3"/>
      <c r="GE856" s="3"/>
      <c r="GF856" s="3"/>
      <c r="GG856" s="3"/>
      <c r="GH856" s="3"/>
      <c r="GI856" s="3"/>
      <c r="GJ856" s="3"/>
      <c r="GK856" s="3"/>
      <c r="GL856" s="3"/>
      <c r="GM856" s="3"/>
      <c r="GN856" s="3"/>
      <c r="GO856" s="3"/>
      <c r="GP856" s="3"/>
      <c r="GQ856" s="3"/>
      <c r="GR856" s="3"/>
      <c r="GS856" s="3"/>
      <c r="GT856" s="3"/>
      <c r="GU856" s="3"/>
      <c r="GV856" s="3"/>
      <c r="GW856" s="3"/>
      <c r="GX856" s="3"/>
      <c r="GY856" s="3"/>
      <c r="GZ856" s="3"/>
      <c r="HA856" s="3"/>
      <c r="HB856" s="3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3"/>
      <c r="HQ856" s="3"/>
      <c r="HR856" s="3"/>
      <c r="HS856" s="3"/>
      <c r="HT856" s="5"/>
    </row>
    <row r="857" spans="1:228" s="183" customFormat="1">
      <c r="A857" s="1"/>
      <c r="B857" s="2"/>
      <c r="C857" s="2"/>
      <c r="D857" s="7"/>
      <c r="E857" s="9"/>
      <c r="F857" s="9"/>
      <c r="G857" s="7"/>
      <c r="H857" s="8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3"/>
      <c r="DA857" s="3"/>
      <c r="DB857" s="3"/>
      <c r="DC857" s="3"/>
      <c r="DD857" s="3"/>
      <c r="DE857" s="3"/>
      <c r="DF857" s="3"/>
      <c r="DG857" s="3"/>
      <c r="DH857" s="3"/>
      <c r="DI857" s="3"/>
      <c r="DJ857" s="3"/>
      <c r="DK857" s="3"/>
      <c r="DL857" s="3"/>
      <c r="DM857" s="3"/>
      <c r="DN857" s="3"/>
      <c r="DO857" s="3"/>
      <c r="DP857" s="3"/>
      <c r="DQ857" s="3"/>
      <c r="DR857" s="3"/>
      <c r="DS857" s="3"/>
      <c r="DT857" s="3"/>
      <c r="DU857" s="3"/>
      <c r="DV857" s="3"/>
      <c r="DW857" s="3"/>
      <c r="DX857" s="3"/>
      <c r="DY857" s="3"/>
      <c r="DZ857" s="3"/>
      <c r="EA857" s="3"/>
      <c r="EB857" s="3"/>
      <c r="EC857" s="3"/>
      <c r="ED857" s="3"/>
      <c r="EE857" s="3"/>
      <c r="EF857" s="3"/>
      <c r="EG857" s="3"/>
      <c r="EH857" s="3"/>
      <c r="EI857" s="4"/>
      <c r="EJ857" s="3"/>
      <c r="EK857" s="3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3"/>
      <c r="EW857" s="3"/>
      <c r="EX857" s="3"/>
      <c r="EY857" s="3"/>
      <c r="EZ857" s="3"/>
      <c r="FA857" s="3"/>
      <c r="FB857" s="3"/>
      <c r="FC857" s="3"/>
      <c r="FD857" s="3"/>
      <c r="FE857" s="3"/>
      <c r="FF857" s="3"/>
      <c r="FG857" s="3"/>
      <c r="FH857" s="3"/>
      <c r="FI857" s="3"/>
      <c r="FJ857" s="3"/>
      <c r="FK857" s="3"/>
      <c r="FL857" s="3"/>
      <c r="FM857" s="3"/>
      <c r="FN857" s="3"/>
      <c r="FO857" s="3"/>
      <c r="FP857" s="3"/>
      <c r="FQ857" s="3"/>
      <c r="FR857" s="3"/>
      <c r="FS857" s="3"/>
      <c r="FT857" s="3"/>
      <c r="FU857" s="3"/>
      <c r="FV857" s="3"/>
      <c r="FW857" s="3"/>
      <c r="FX857" s="3"/>
      <c r="FY857" s="3"/>
      <c r="FZ857" s="3"/>
      <c r="GA857" s="3"/>
      <c r="GB857" s="3"/>
      <c r="GC857" s="3"/>
      <c r="GD857" s="3"/>
      <c r="GE857" s="3"/>
      <c r="GF857" s="3"/>
      <c r="GG857" s="3"/>
      <c r="GH857" s="3"/>
      <c r="GI857" s="3"/>
      <c r="GJ857" s="3"/>
      <c r="GK857" s="3"/>
      <c r="GL857" s="3"/>
      <c r="GM857" s="3"/>
      <c r="GN857" s="3"/>
      <c r="GO857" s="3"/>
      <c r="GP857" s="3"/>
      <c r="GQ857" s="3"/>
      <c r="GR857" s="3"/>
      <c r="GS857" s="3"/>
      <c r="GT857" s="3"/>
      <c r="GU857" s="3"/>
      <c r="GV857" s="3"/>
      <c r="GW857" s="3"/>
      <c r="GX857" s="3"/>
      <c r="GY857" s="3"/>
      <c r="GZ857" s="3"/>
      <c r="HA857" s="3"/>
      <c r="HB857" s="3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3"/>
      <c r="HQ857" s="3"/>
      <c r="HR857" s="3"/>
      <c r="HS857" s="3"/>
      <c r="HT857" s="5"/>
    </row>
    <row r="858" spans="1:228" s="183" customFormat="1">
      <c r="A858" s="1"/>
      <c r="B858" s="2"/>
      <c r="C858" s="2"/>
      <c r="D858" s="7"/>
      <c r="E858" s="9"/>
      <c r="F858" s="9"/>
      <c r="G858" s="7"/>
      <c r="H858" s="8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3"/>
      <c r="DA858" s="3"/>
      <c r="DB858" s="3"/>
      <c r="DC858" s="3"/>
      <c r="DD858" s="3"/>
      <c r="DE858" s="3"/>
      <c r="DF858" s="3"/>
      <c r="DG858" s="3"/>
      <c r="DH858" s="3"/>
      <c r="DI858" s="3"/>
      <c r="DJ858" s="3"/>
      <c r="DK858" s="3"/>
      <c r="DL858" s="3"/>
      <c r="DM858" s="3"/>
      <c r="DN858" s="3"/>
      <c r="DO858" s="3"/>
      <c r="DP858" s="3"/>
      <c r="DQ858" s="3"/>
      <c r="DR858" s="3"/>
      <c r="DS858" s="3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4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3"/>
      <c r="FH858" s="3"/>
      <c r="FI858" s="3"/>
      <c r="FJ858" s="3"/>
      <c r="FK858" s="3"/>
      <c r="FL858" s="3"/>
      <c r="FM858" s="3"/>
      <c r="FN858" s="3"/>
      <c r="FO858" s="3"/>
      <c r="FP858" s="3"/>
      <c r="FQ858" s="3"/>
      <c r="FR858" s="3"/>
      <c r="FS858" s="3"/>
      <c r="FT858" s="3"/>
      <c r="FU858" s="3"/>
      <c r="FV858" s="3"/>
      <c r="FW858" s="3"/>
      <c r="FX858" s="3"/>
      <c r="FY858" s="3"/>
      <c r="FZ858" s="3"/>
      <c r="GA858" s="3"/>
      <c r="GB858" s="3"/>
      <c r="GC858" s="3"/>
      <c r="GD858" s="3"/>
      <c r="GE858" s="3"/>
      <c r="GF858" s="3"/>
      <c r="GG858" s="3"/>
      <c r="GH858" s="3"/>
      <c r="GI858" s="3"/>
      <c r="GJ858" s="3"/>
      <c r="GK858" s="3"/>
      <c r="GL858" s="3"/>
      <c r="GM858" s="3"/>
      <c r="GN858" s="3"/>
      <c r="GO858" s="3"/>
      <c r="GP858" s="3"/>
      <c r="GQ858" s="3"/>
      <c r="GR858" s="3"/>
      <c r="GS858" s="3"/>
      <c r="GT858" s="3"/>
      <c r="GU858" s="3"/>
      <c r="GV858" s="3"/>
      <c r="GW858" s="3"/>
      <c r="GX858" s="3"/>
      <c r="GY858" s="3"/>
      <c r="GZ858" s="3"/>
      <c r="HA858" s="3"/>
      <c r="HB858" s="3"/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3"/>
      <c r="HQ858" s="3"/>
      <c r="HR858" s="3"/>
      <c r="HS858" s="3"/>
      <c r="HT858" s="5"/>
    </row>
    <row r="859" spans="1:228" s="183" customFormat="1">
      <c r="A859" s="1"/>
      <c r="B859" s="2"/>
      <c r="C859" s="2"/>
      <c r="D859" s="7"/>
      <c r="E859" s="9"/>
      <c r="F859" s="9"/>
      <c r="G859" s="7"/>
      <c r="H859" s="8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3"/>
      <c r="DA859" s="3"/>
      <c r="DB859" s="3"/>
      <c r="DC859" s="3"/>
      <c r="DD859" s="3"/>
      <c r="DE859" s="3"/>
      <c r="DF859" s="3"/>
      <c r="DG859" s="3"/>
      <c r="DH859" s="3"/>
      <c r="DI859" s="3"/>
      <c r="DJ859" s="3"/>
      <c r="DK859" s="3"/>
      <c r="DL859" s="3"/>
      <c r="DM859" s="3"/>
      <c r="DN859" s="3"/>
      <c r="DO859" s="3"/>
      <c r="DP859" s="3"/>
      <c r="DQ859" s="3"/>
      <c r="DR859" s="3"/>
      <c r="DS859" s="3"/>
      <c r="DT859" s="3"/>
      <c r="DU859" s="3"/>
      <c r="DV859" s="3"/>
      <c r="DW859" s="3"/>
      <c r="DX859" s="3"/>
      <c r="DY859" s="3"/>
      <c r="DZ859" s="3"/>
      <c r="EA859" s="3"/>
      <c r="EB859" s="3"/>
      <c r="EC859" s="3"/>
      <c r="ED859" s="3"/>
      <c r="EE859" s="3"/>
      <c r="EF859" s="3"/>
      <c r="EG859" s="3"/>
      <c r="EH859" s="3"/>
      <c r="EI859" s="4"/>
      <c r="EJ859" s="3"/>
      <c r="EK859" s="3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3"/>
      <c r="EW859" s="3"/>
      <c r="EX859" s="3"/>
      <c r="EY859" s="3"/>
      <c r="EZ859" s="3"/>
      <c r="FA859" s="3"/>
      <c r="FB859" s="3"/>
      <c r="FC859" s="3"/>
      <c r="FD859" s="3"/>
      <c r="FE859" s="3"/>
      <c r="FF859" s="3"/>
      <c r="FG859" s="3"/>
      <c r="FH859" s="3"/>
      <c r="FI859" s="3"/>
      <c r="FJ859" s="3"/>
      <c r="FK859" s="3"/>
      <c r="FL859" s="3"/>
      <c r="FM859" s="3"/>
      <c r="FN859" s="3"/>
      <c r="FO859" s="3"/>
      <c r="FP859" s="3"/>
      <c r="FQ859" s="3"/>
      <c r="FR859" s="3"/>
      <c r="FS859" s="3"/>
      <c r="FT859" s="3"/>
      <c r="FU859" s="3"/>
      <c r="FV859" s="3"/>
      <c r="FW859" s="3"/>
      <c r="FX859" s="3"/>
      <c r="FY859" s="3"/>
      <c r="FZ859" s="3"/>
      <c r="GA859" s="3"/>
      <c r="GB859" s="3"/>
      <c r="GC859" s="3"/>
      <c r="GD859" s="3"/>
      <c r="GE859" s="3"/>
      <c r="GF859" s="3"/>
      <c r="GG859" s="3"/>
      <c r="GH859" s="3"/>
      <c r="GI859" s="3"/>
      <c r="GJ859" s="3"/>
      <c r="GK859" s="3"/>
      <c r="GL859" s="3"/>
      <c r="GM859" s="3"/>
      <c r="GN859" s="3"/>
      <c r="GO859" s="3"/>
      <c r="GP859" s="3"/>
      <c r="GQ859" s="3"/>
      <c r="GR859" s="3"/>
      <c r="GS859" s="3"/>
      <c r="GT859" s="3"/>
      <c r="GU859" s="3"/>
      <c r="GV859" s="3"/>
      <c r="GW859" s="3"/>
      <c r="GX859" s="3"/>
      <c r="GY859" s="3"/>
      <c r="GZ859" s="3"/>
      <c r="HA859" s="3"/>
      <c r="HB859" s="3"/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3"/>
      <c r="HQ859" s="3"/>
      <c r="HR859" s="3"/>
      <c r="HS859" s="3"/>
      <c r="HT859" s="5"/>
    </row>
    <row r="860" spans="1:228" s="183" customFormat="1">
      <c r="A860" s="1"/>
      <c r="B860" s="2"/>
      <c r="C860" s="2"/>
      <c r="D860" s="7"/>
      <c r="E860" s="9"/>
      <c r="F860" s="9"/>
      <c r="G860" s="7"/>
      <c r="H860" s="8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3"/>
      <c r="DA860" s="3"/>
      <c r="DB860" s="3"/>
      <c r="DC860" s="3"/>
      <c r="DD860" s="3"/>
      <c r="DE860" s="3"/>
      <c r="DF860" s="3"/>
      <c r="DG860" s="3"/>
      <c r="DH860" s="3"/>
      <c r="DI860" s="3"/>
      <c r="DJ860" s="3"/>
      <c r="DK860" s="3"/>
      <c r="DL860" s="3"/>
      <c r="DM860" s="3"/>
      <c r="DN860" s="3"/>
      <c r="DO860" s="3"/>
      <c r="DP860" s="3"/>
      <c r="DQ860" s="3"/>
      <c r="DR860" s="3"/>
      <c r="DS860" s="3"/>
      <c r="DT860" s="3"/>
      <c r="DU860" s="3"/>
      <c r="DV860" s="3"/>
      <c r="DW860" s="3"/>
      <c r="DX860" s="3"/>
      <c r="DY860" s="3"/>
      <c r="DZ860" s="3"/>
      <c r="EA860" s="3"/>
      <c r="EB860" s="3"/>
      <c r="EC860" s="3"/>
      <c r="ED860" s="3"/>
      <c r="EE860" s="3"/>
      <c r="EF860" s="3"/>
      <c r="EG860" s="3"/>
      <c r="EH860" s="3"/>
      <c r="EI860" s="4"/>
      <c r="EJ860" s="3"/>
      <c r="EK860" s="3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3"/>
      <c r="EW860" s="3"/>
      <c r="EX860" s="3"/>
      <c r="EY860" s="3"/>
      <c r="EZ860" s="3"/>
      <c r="FA860" s="3"/>
      <c r="FB860" s="3"/>
      <c r="FC860" s="3"/>
      <c r="FD860" s="3"/>
      <c r="FE860" s="3"/>
      <c r="FF860" s="3"/>
      <c r="FG860" s="3"/>
      <c r="FH860" s="3"/>
      <c r="FI860" s="3"/>
      <c r="FJ860" s="3"/>
      <c r="FK860" s="3"/>
      <c r="FL860" s="3"/>
      <c r="FM860" s="3"/>
      <c r="FN860" s="3"/>
      <c r="FO860" s="3"/>
      <c r="FP860" s="3"/>
      <c r="FQ860" s="3"/>
      <c r="FR860" s="3"/>
      <c r="FS860" s="3"/>
      <c r="FT860" s="3"/>
      <c r="FU860" s="3"/>
      <c r="FV860" s="3"/>
      <c r="FW860" s="3"/>
      <c r="FX860" s="3"/>
      <c r="FY860" s="3"/>
      <c r="FZ860" s="3"/>
      <c r="GA860" s="3"/>
      <c r="GB860" s="3"/>
      <c r="GC860" s="3"/>
      <c r="GD860" s="3"/>
      <c r="GE860" s="3"/>
      <c r="GF860" s="3"/>
      <c r="GG860" s="3"/>
      <c r="GH860" s="3"/>
      <c r="GI860" s="3"/>
      <c r="GJ860" s="3"/>
      <c r="GK860" s="3"/>
      <c r="GL860" s="3"/>
      <c r="GM860" s="3"/>
      <c r="GN860" s="3"/>
      <c r="GO860" s="3"/>
      <c r="GP860" s="3"/>
      <c r="GQ860" s="3"/>
      <c r="GR860" s="3"/>
      <c r="GS860" s="3"/>
      <c r="GT860" s="3"/>
      <c r="GU860" s="3"/>
      <c r="GV860" s="3"/>
      <c r="GW860" s="3"/>
      <c r="GX860" s="3"/>
      <c r="GY860" s="3"/>
      <c r="GZ860" s="3"/>
      <c r="HA860" s="3"/>
      <c r="HB860" s="3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3"/>
      <c r="HQ860" s="3"/>
      <c r="HR860" s="3"/>
      <c r="HS860" s="3"/>
      <c r="HT860" s="5"/>
    </row>
    <row r="861" spans="1:228" s="183" customFormat="1">
      <c r="A861" s="1"/>
      <c r="B861" s="2"/>
      <c r="C861" s="2"/>
      <c r="D861" s="7"/>
      <c r="E861" s="9"/>
      <c r="F861" s="9"/>
      <c r="G861" s="7"/>
      <c r="H861" s="8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3"/>
      <c r="DA861" s="3"/>
      <c r="DB861" s="3"/>
      <c r="DC861" s="3"/>
      <c r="DD861" s="3"/>
      <c r="DE861" s="3"/>
      <c r="DF861" s="3"/>
      <c r="DG861" s="3"/>
      <c r="DH861" s="3"/>
      <c r="DI861" s="3"/>
      <c r="DJ861" s="3"/>
      <c r="DK861" s="3"/>
      <c r="DL861" s="3"/>
      <c r="DM861" s="3"/>
      <c r="DN861" s="3"/>
      <c r="DO861" s="3"/>
      <c r="DP861" s="3"/>
      <c r="DQ861" s="3"/>
      <c r="DR861" s="3"/>
      <c r="DS861" s="3"/>
      <c r="DT861" s="3"/>
      <c r="DU861" s="3"/>
      <c r="DV861" s="3"/>
      <c r="DW861" s="3"/>
      <c r="DX861" s="3"/>
      <c r="DY861" s="3"/>
      <c r="DZ861" s="3"/>
      <c r="EA861" s="3"/>
      <c r="EB861" s="3"/>
      <c r="EC861" s="3"/>
      <c r="ED861" s="3"/>
      <c r="EE861" s="3"/>
      <c r="EF861" s="3"/>
      <c r="EG861" s="3"/>
      <c r="EH861" s="3"/>
      <c r="EI861" s="4"/>
      <c r="EJ861" s="3"/>
      <c r="EK861" s="3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3"/>
      <c r="EW861" s="3"/>
      <c r="EX861" s="3"/>
      <c r="EY861" s="3"/>
      <c r="EZ861" s="3"/>
      <c r="FA861" s="3"/>
      <c r="FB861" s="3"/>
      <c r="FC861" s="3"/>
      <c r="FD861" s="3"/>
      <c r="FE861" s="3"/>
      <c r="FF861" s="3"/>
      <c r="FG861" s="3"/>
      <c r="FH861" s="3"/>
      <c r="FI861" s="3"/>
      <c r="FJ861" s="3"/>
      <c r="FK861" s="3"/>
      <c r="FL861" s="3"/>
      <c r="FM861" s="3"/>
      <c r="FN861" s="3"/>
      <c r="FO861" s="3"/>
      <c r="FP861" s="3"/>
      <c r="FQ861" s="3"/>
      <c r="FR861" s="3"/>
      <c r="FS861" s="3"/>
      <c r="FT861" s="3"/>
      <c r="FU861" s="3"/>
      <c r="FV861" s="3"/>
      <c r="FW861" s="3"/>
      <c r="FX861" s="3"/>
      <c r="FY861" s="3"/>
      <c r="FZ861" s="3"/>
      <c r="GA861" s="3"/>
      <c r="GB861" s="3"/>
      <c r="GC861" s="3"/>
      <c r="GD861" s="3"/>
      <c r="GE861" s="3"/>
      <c r="GF861" s="3"/>
      <c r="GG861" s="3"/>
      <c r="GH861" s="3"/>
      <c r="GI861" s="3"/>
      <c r="GJ861" s="3"/>
      <c r="GK861" s="3"/>
      <c r="GL861" s="3"/>
      <c r="GM861" s="3"/>
      <c r="GN861" s="3"/>
      <c r="GO861" s="3"/>
      <c r="GP861" s="3"/>
      <c r="GQ861" s="3"/>
      <c r="GR861" s="3"/>
      <c r="GS861" s="3"/>
      <c r="GT861" s="3"/>
      <c r="GU861" s="3"/>
      <c r="GV861" s="3"/>
      <c r="GW861" s="3"/>
      <c r="GX861" s="3"/>
      <c r="GY861" s="3"/>
      <c r="GZ861" s="3"/>
      <c r="HA861" s="3"/>
      <c r="HB861" s="3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3"/>
      <c r="HQ861" s="3"/>
      <c r="HR861" s="3"/>
      <c r="HS861" s="3"/>
      <c r="HT861" s="5"/>
    </row>
    <row r="862" spans="1:228" s="183" customFormat="1">
      <c r="A862" s="1"/>
      <c r="B862" s="2"/>
      <c r="C862" s="2"/>
      <c r="D862" s="7"/>
      <c r="E862" s="9"/>
      <c r="F862" s="9"/>
      <c r="G862" s="7"/>
      <c r="H862" s="8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3"/>
      <c r="DA862" s="3"/>
      <c r="DB862" s="3"/>
      <c r="DC862" s="3"/>
      <c r="DD862" s="3"/>
      <c r="DE862" s="3"/>
      <c r="DF862" s="3"/>
      <c r="DG862" s="3"/>
      <c r="DH862" s="3"/>
      <c r="DI862" s="3"/>
      <c r="DJ862" s="3"/>
      <c r="DK862" s="3"/>
      <c r="DL862" s="3"/>
      <c r="DM862" s="3"/>
      <c r="DN862" s="3"/>
      <c r="DO862" s="3"/>
      <c r="DP862" s="3"/>
      <c r="DQ862" s="3"/>
      <c r="DR862" s="3"/>
      <c r="DS862" s="3"/>
      <c r="DT862" s="3"/>
      <c r="DU862" s="3"/>
      <c r="DV862" s="3"/>
      <c r="DW862" s="3"/>
      <c r="DX862" s="3"/>
      <c r="DY862" s="3"/>
      <c r="DZ862" s="3"/>
      <c r="EA862" s="3"/>
      <c r="EB862" s="3"/>
      <c r="EC862" s="3"/>
      <c r="ED862" s="3"/>
      <c r="EE862" s="3"/>
      <c r="EF862" s="3"/>
      <c r="EG862" s="3"/>
      <c r="EH862" s="3"/>
      <c r="EI862" s="4"/>
      <c r="EJ862" s="3"/>
      <c r="EK862" s="3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3"/>
      <c r="EW862" s="3"/>
      <c r="EX862" s="3"/>
      <c r="EY862" s="3"/>
      <c r="EZ862" s="3"/>
      <c r="FA862" s="3"/>
      <c r="FB862" s="3"/>
      <c r="FC862" s="3"/>
      <c r="FD862" s="3"/>
      <c r="FE862" s="3"/>
      <c r="FF862" s="3"/>
      <c r="FG862" s="3"/>
      <c r="FH862" s="3"/>
      <c r="FI862" s="3"/>
      <c r="FJ862" s="3"/>
      <c r="FK862" s="3"/>
      <c r="FL862" s="3"/>
      <c r="FM862" s="3"/>
      <c r="FN862" s="3"/>
      <c r="FO862" s="3"/>
      <c r="FP862" s="3"/>
      <c r="FQ862" s="3"/>
      <c r="FR862" s="3"/>
      <c r="FS862" s="3"/>
      <c r="FT862" s="3"/>
      <c r="FU862" s="3"/>
      <c r="FV862" s="3"/>
      <c r="FW862" s="3"/>
      <c r="FX862" s="3"/>
      <c r="FY862" s="3"/>
      <c r="FZ862" s="3"/>
      <c r="GA862" s="3"/>
      <c r="GB862" s="3"/>
      <c r="GC862" s="3"/>
      <c r="GD862" s="3"/>
      <c r="GE862" s="3"/>
      <c r="GF862" s="3"/>
      <c r="GG862" s="3"/>
      <c r="GH862" s="3"/>
      <c r="GI862" s="3"/>
      <c r="GJ862" s="3"/>
      <c r="GK862" s="3"/>
      <c r="GL862" s="3"/>
      <c r="GM862" s="3"/>
      <c r="GN862" s="3"/>
      <c r="GO862" s="3"/>
      <c r="GP862" s="3"/>
      <c r="GQ862" s="3"/>
      <c r="GR862" s="3"/>
      <c r="GS862" s="3"/>
      <c r="GT862" s="3"/>
      <c r="GU862" s="3"/>
      <c r="GV862" s="3"/>
      <c r="GW862" s="3"/>
      <c r="GX862" s="3"/>
      <c r="GY862" s="3"/>
      <c r="GZ862" s="3"/>
      <c r="HA862" s="3"/>
      <c r="HB862" s="3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3"/>
      <c r="HQ862" s="3"/>
      <c r="HR862" s="3"/>
      <c r="HS862" s="3"/>
      <c r="HT862" s="5"/>
    </row>
    <row r="863" spans="1:228" s="183" customFormat="1">
      <c r="A863" s="1"/>
      <c r="B863" s="2"/>
      <c r="C863" s="2"/>
      <c r="D863" s="7"/>
      <c r="E863" s="9"/>
      <c r="F863" s="9"/>
      <c r="G863" s="7"/>
      <c r="H863" s="8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3"/>
      <c r="DA863" s="3"/>
      <c r="DB863" s="3"/>
      <c r="DC863" s="3"/>
      <c r="DD863" s="3"/>
      <c r="DE863" s="3"/>
      <c r="DF863" s="3"/>
      <c r="DG863" s="3"/>
      <c r="DH863" s="3"/>
      <c r="DI863" s="3"/>
      <c r="DJ863" s="3"/>
      <c r="DK863" s="3"/>
      <c r="DL863" s="3"/>
      <c r="DM863" s="3"/>
      <c r="DN863" s="3"/>
      <c r="DO863" s="3"/>
      <c r="DP863" s="3"/>
      <c r="DQ863" s="3"/>
      <c r="DR863" s="3"/>
      <c r="DS863" s="3"/>
      <c r="DT863" s="3"/>
      <c r="DU863" s="3"/>
      <c r="DV863" s="3"/>
      <c r="DW863" s="3"/>
      <c r="DX863" s="3"/>
      <c r="DY863" s="3"/>
      <c r="DZ863" s="3"/>
      <c r="EA863" s="3"/>
      <c r="EB863" s="3"/>
      <c r="EC863" s="3"/>
      <c r="ED863" s="3"/>
      <c r="EE863" s="3"/>
      <c r="EF863" s="3"/>
      <c r="EG863" s="3"/>
      <c r="EH863" s="3"/>
      <c r="EI863" s="4"/>
      <c r="EJ863" s="3"/>
      <c r="EK863" s="3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3"/>
      <c r="EW863" s="3"/>
      <c r="EX863" s="3"/>
      <c r="EY863" s="3"/>
      <c r="EZ863" s="3"/>
      <c r="FA863" s="3"/>
      <c r="FB863" s="3"/>
      <c r="FC863" s="3"/>
      <c r="FD863" s="3"/>
      <c r="FE863" s="3"/>
      <c r="FF863" s="3"/>
      <c r="FG863" s="3"/>
      <c r="FH863" s="3"/>
      <c r="FI863" s="3"/>
      <c r="FJ863" s="3"/>
      <c r="FK863" s="3"/>
      <c r="FL863" s="3"/>
      <c r="FM863" s="3"/>
      <c r="FN863" s="3"/>
      <c r="FO863" s="3"/>
      <c r="FP863" s="3"/>
      <c r="FQ863" s="3"/>
      <c r="FR863" s="3"/>
      <c r="FS863" s="3"/>
      <c r="FT863" s="3"/>
      <c r="FU863" s="3"/>
      <c r="FV863" s="3"/>
      <c r="FW863" s="3"/>
      <c r="FX863" s="3"/>
      <c r="FY863" s="3"/>
      <c r="FZ863" s="3"/>
      <c r="GA863" s="3"/>
      <c r="GB863" s="3"/>
      <c r="GC863" s="3"/>
      <c r="GD863" s="3"/>
      <c r="GE863" s="3"/>
      <c r="GF863" s="3"/>
      <c r="GG863" s="3"/>
      <c r="GH863" s="3"/>
      <c r="GI863" s="3"/>
      <c r="GJ863" s="3"/>
      <c r="GK863" s="3"/>
      <c r="GL863" s="3"/>
      <c r="GM863" s="3"/>
      <c r="GN863" s="3"/>
      <c r="GO863" s="3"/>
      <c r="GP863" s="3"/>
      <c r="GQ863" s="3"/>
      <c r="GR863" s="3"/>
      <c r="GS863" s="3"/>
      <c r="GT863" s="3"/>
      <c r="GU863" s="3"/>
      <c r="GV863" s="3"/>
      <c r="GW863" s="3"/>
      <c r="GX863" s="3"/>
      <c r="GY863" s="3"/>
      <c r="GZ863" s="3"/>
      <c r="HA863" s="3"/>
      <c r="HB863" s="3"/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3"/>
      <c r="HQ863" s="3"/>
      <c r="HR863" s="3"/>
      <c r="HS863" s="3"/>
      <c r="HT863" s="5"/>
    </row>
    <row r="864" spans="1:228" s="183" customFormat="1">
      <c r="A864" s="1"/>
      <c r="B864" s="2"/>
      <c r="C864" s="2"/>
      <c r="D864" s="7"/>
      <c r="E864" s="9"/>
      <c r="F864" s="9"/>
      <c r="G864" s="7"/>
      <c r="H864" s="8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3"/>
      <c r="DA864" s="3"/>
      <c r="DB864" s="3"/>
      <c r="DC864" s="3"/>
      <c r="DD864" s="3"/>
      <c r="DE864" s="3"/>
      <c r="DF864" s="3"/>
      <c r="DG864" s="3"/>
      <c r="DH864" s="3"/>
      <c r="DI864" s="3"/>
      <c r="DJ864" s="3"/>
      <c r="DK864" s="3"/>
      <c r="DL864" s="3"/>
      <c r="DM864" s="3"/>
      <c r="DN864" s="3"/>
      <c r="DO864" s="3"/>
      <c r="DP864" s="3"/>
      <c r="DQ864" s="3"/>
      <c r="DR864" s="3"/>
      <c r="DS864" s="3"/>
      <c r="DT864" s="3"/>
      <c r="DU864" s="3"/>
      <c r="DV864" s="3"/>
      <c r="DW864" s="3"/>
      <c r="DX864" s="3"/>
      <c r="DY864" s="3"/>
      <c r="DZ864" s="3"/>
      <c r="EA864" s="3"/>
      <c r="EB864" s="3"/>
      <c r="EC864" s="3"/>
      <c r="ED864" s="3"/>
      <c r="EE864" s="3"/>
      <c r="EF864" s="3"/>
      <c r="EG864" s="3"/>
      <c r="EH864" s="3"/>
      <c r="EI864" s="4"/>
      <c r="EJ864" s="3"/>
      <c r="EK864" s="3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3"/>
      <c r="EW864" s="3"/>
      <c r="EX864" s="3"/>
      <c r="EY864" s="3"/>
      <c r="EZ864" s="3"/>
      <c r="FA864" s="3"/>
      <c r="FB864" s="3"/>
      <c r="FC864" s="3"/>
      <c r="FD864" s="3"/>
      <c r="FE864" s="3"/>
      <c r="FF864" s="3"/>
      <c r="FG864" s="3"/>
      <c r="FH864" s="3"/>
      <c r="FI864" s="3"/>
      <c r="FJ864" s="3"/>
      <c r="FK864" s="3"/>
      <c r="FL864" s="3"/>
      <c r="FM864" s="3"/>
      <c r="FN864" s="3"/>
      <c r="FO864" s="3"/>
      <c r="FP864" s="3"/>
      <c r="FQ864" s="3"/>
      <c r="FR864" s="3"/>
      <c r="FS864" s="3"/>
      <c r="FT864" s="3"/>
      <c r="FU864" s="3"/>
      <c r="FV864" s="3"/>
      <c r="FW864" s="3"/>
      <c r="FX864" s="3"/>
      <c r="FY864" s="3"/>
      <c r="FZ864" s="3"/>
      <c r="GA864" s="3"/>
      <c r="GB864" s="3"/>
      <c r="GC864" s="3"/>
      <c r="GD864" s="3"/>
      <c r="GE864" s="3"/>
      <c r="GF864" s="3"/>
      <c r="GG864" s="3"/>
      <c r="GH864" s="3"/>
      <c r="GI864" s="3"/>
      <c r="GJ864" s="3"/>
      <c r="GK864" s="3"/>
      <c r="GL864" s="3"/>
      <c r="GM864" s="3"/>
      <c r="GN864" s="3"/>
      <c r="GO864" s="3"/>
      <c r="GP864" s="3"/>
      <c r="GQ864" s="3"/>
      <c r="GR864" s="3"/>
      <c r="GS864" s="3"/>
      <c r="GT864" s="3"/>
      <c r="GU864" s="3"/>
      <c r="GV864" s="3"/>
      <c r="GW864" s="3"/>
      <c r="GX864" s="3"/>
      <c r="GY864" s="3"/>
      <c r="GZ864" s="3"/>
      <c r="HA864" s="3"/>
      <c r="HB864" s="3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3"/>
      <c r="HQ864" s="3"/>
      <c r="HR864" s="3"/>
      <c r="HS864" s="3"/>
      <c r="HT864" s="5"/>
    </row>
    <row r="865" spans="1:228" s="183" customFormat="1">
      <c r="A865" s="1"/>
      <c r="B865" s="2"/>
      <c r="C865" s="2"/>
      <c r="D865" s="7"/>
      <c r="E865" s="9"/>
      <c r="F865" s="9"/>
      <c r="G865" s="7"/>
      <c r="H865" s="8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3"/>
      <c r="DA865" s="3"/>
      <c r="DB865" s="3"/>
      <c r="DC865" s="3"/>
      <c r="DD865" s="3"/>
      <c r="DE865" s="3"/>
      <c r="DF865" s="3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4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/>
      <c r="GY865" s="3"/>
      <c r="GZ865" s="3"/>
      <c r="HA865" s="3"/>
      <c r="HB865" s="3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3"/>
      <c r="HQ865" s="3"/>
      <c r="HR865" s="3"/>
      <c r="HS865" s="3"/>
      <c r="HT865" s="5"/>
    </row>
    <row r="866" spans="1:228" s="183" customFormat="1">
      <c r="A866" s="1"/>
      <c r="B866" s="2"/>
      <c r="C866" s="2"/>
      <c r="D866" s="7"/>
      <c r="E866" s="9"/>
      <c r="F866" s="9"/>
      <c r="G866" s="7"/>
      <c r="H866" s="8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3"/>
      <c r="DA866" s="3"/>
      <c r="DB866" s="3"/>
      <c r="DC866" s="3"/>
      <c r="DD866" s="3"/>
      <c r="DE866" s="3"/>
      <c r="DF866" s="3"/>
      <c r="DG866" s="3"/>
      <c r="DH866" s="3"/>
      <c r="DI866" s="3"/>
      <c r="DJ866" s="3"/>
      <c r="DK866" s="3"/>
      <c r="DL866" s="3"/>
      <c r="DM866" s="3"/>
      <c r="DN866" s="3"/>
      <c r="DO866" s="3"/>
      <c r="DP866" s="3"/>
      <c r="DQ866" s="3"/>
      <c r="DR866" s="3"/>
      <c r="DS866" s="3"/>
      <c r="DT866" s="3"/>
      <c r="DU866" s="3"/>
      <c r="DV866" s="3"/>
      <c r="DW866" s="3"/>
      <c r="DX866" s="3"/>
      <c r="DY866" s="3"/>
      <c r="DZ866" s="3"/>
      <c r="EA866" s="3"/>
      <c r="EB866" s="3"/>
      <c r="EC866" s="3"/>
      <c r="ED866" s="3"/>
      <c r="EE866" s="3"/>
      <c r="EF866" s="3"/>
      <c r="EG866" s="3"/>
      <c r="EH866" s="3"/>
      <c r="EI866" s="4"/>
      <c r="EJ866" s="3"/>
      <c r="EK866" s="3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3"/>
      <c r="EW866" s="3"/>
      <c r="EX866" s="3"/>
      <c r="EY866" s="3"/>
      <c r="EZ866" s="3"/>
      <c r="FA866" s="3"/>
      <c r="FB866" s="3"/>
      <c r="FC866" s="3"/>
      <c r="FD866" s="3"/>
      <c r="FE866" s="3"/>
      <c r="FF866" s="3"/>
      <c r="FG866" s="3"/>
      <c r="FH866" s="3"/>
      <c r="FI866" s="3"/>
      <c r="FJ866" s="3"/>
      <c r="FK866" s="3"/>
      <c r="FL866" s="3"/>
      <c r="FM866" s="3"/>
      <c r="FN866" s="3"/>
      <c r="FO866" s="3"/>
      <c r="FP866" s="3"/>
      <c r="FQ866" s="3"/>
      <c r="FR866" s="3"/>
      <c r="FS866" s="3"/>
      <c r="FT866" s="3"/>
      <c r="FU866" s="3"/>
      <c r="FV866" s="3"/>
      <c r="FW866" s="3"/>
      <c r="FX866" s="3"/>
      <c r="FY866" s="3"/>
      <c r="FZ866" s="3"/>
      <c r="GA866" s="3"/>
      <c r="GB866" s="3"/>
      <c r="GC866" s="3"/>
      <c r="GD866" s="3"/>
      <c r="GE866" s="3"/>
      <c r="GF866" s="3"/>
      <c r="GG866" s="3"/>
      <c r="GH866" s="3"/>
      <c r="GI866" s="3"/>
      <c r="GJ866" s="3"/>
      <c r="GK866" s="3"/>
      <c r="GL866" s="3"/>
      <c r="GM866" s="3"/>
      <c r="GN866" s="3"/>
      <c r="GO866" s="3"/>
      <c r="GP866" s="3"/>
      <c r="GQ866" s="3"/>
      <c r="GR866" s="3"/>
      <c r="GS866" s="3"/>
      <c r="GT866" s="3"/>
      <c r="GU866" s="3"/>
      <c r="GV866" s="3"/>
      <c r="GW866" s="3"/>
      <c r="GX866" s="3"/>
      <c r="GY866" s="3"/>
      <c r="GZ866" s="3"/>
      <c r="HA866" s="3"/>
      <c r="HB866" s="3"/>
      <c r="HC866" s="3"/>
      <c r="HD866" s="3"/>
      <c r="HE866" s="3"/>
      <c r="HF866" s="3"/>
      <c r="HG866" s="3"/>
      <c r="HH866" s="3"/>
      <c r="HI866" s="3"/>
      <c r="HJ866" s="3"/>
      <c r="HK866" s="3"/>
      <c r="HL866" s="3"/>
      <c r="HM866" s="3"/>
      <c r="HN866" s="3"/>
      <c r="HO866" s="3"/>
      <c r="HP866" s="3"/>
      <c r="HQ866" s="3"/>
      <c r="HR866" s="3"/>
      <c r="HS866" s="3"/>
      <c r="HT866" s="5"/>
    </row>
    <row r="867" spans="1:228" s="183" customFormat="1">
      <c r="A867" s="1"/>
      <c r="B867" s="2"/>
      <c r="C867" s="2"/>
      <c r="D867" s="7"/>
      <c r="E867" s="9"/>
      <c r="F867" s="9"/>
      <c r="G867" s="7"/>
      <c r="H867" s="8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3"/>
      <c r="DA867" s="3"/>
      <c r="DB867" s="3"/>
      <c r="DC867" s="3"/>
      <c r="DD867" s="3"/>
      <c r="DE867" s="3"/>
      <c r="DF867" s="3"/>
      <c r="DG867" s="3"/>
      <c r="DH867" s="3"/>
      <c r="DI867" s="3"/>
      <c r="DJ867" s="3"/>
      <c r="DK867" s="3"/>
      <c r="DL867" s="3"/>
      <c r="DM867" s="3"/>
      <c r="DN867" s="3"/>
      <c r="DO867" s="3"/>
      <c r="DP867" s="3"/>
      <c r="DQ867" s="3"/>
      <c r="DR867" s="3"/>
      <c r="DS867" s="3"/>
      <c r="DT867" s="3"/>
      <c r="DU867" s="3"/>
      <c r="DV867" s="3"/>
      <c r="DW867" s="3"/>
      <c r="DX867" s="3"/>
      <c r="DY867" s="3"/>
      <c r="DZ867" s="3"/>
      <c r="EA867" s="3"/>
      <c r="EB867" s="3"/>
      <c r="EC867" s="3"/>
      <c r="ED867" s="3"/>
      <c r="EE867" s="3"/>
      <c r="EF867" s="3"/>
      <c r="EG867" s="3"/>
      <c r="EH867" s="3"/>
      <c r="EI867" s="4"/>
      <c r="EJ867" s="3"/>
      <c r="EK867" s="3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3"/>
      <c r="EW867" s="3"/>
      <c r="EX867" s="3"/>
      <c r="EY867" s="3"/>
      <c r="EZ867" s="3"/>
      <c r="FA867" s="3"/>
      <c r="FB867" s="3"/>
      <c r="FC867" s="3"/>
      <c r="FD867" s="3"/>
      <c r="FE867" s="3"/>
      <c r="FF867" s="3"/>
      <c r="FG867" s="3"/>
      <c r="FH867" s="3"/>
      <c r="FI867" s="3"/>
      <c r="FJ867" s="3"/>
      <c r="FK867" s="3"/>
      <c r="FL867" s="3"/>
      <c r="FM867" s="3"/>
      <c r="FN867" s="3"/>
      <c r="FO867" s="3"/>
      <c r="FP867" s="3"/>
      <c r="FQ867" s="3"/>
      <c r="FR867" s="3"/>
      <c r="FS867" s="3"/>
      <c r="FT867" s="3"/>
      <c r="FU867" s="3"/>
      <c r="FV867" s="3"/>
      <c r="FW867" s="3"/>
      <c r="FX867" s="3"/>
      <c r="FY867" s="3"/>
      <c r="FZ867" s="3"/>
      <c r="GA867" s="3"/>
      <c r="GB867" s="3"/>
      <c r="GC867" s="3"/>
      <c r="GD867" s="3"/>
      <c r="GE867" s="3"/>
      <c r="GF867" s="3"/>
      <c r="GG867" s="3"/>
      <c r="GH867" s="3"/>
      <c r="GI867" s="3"/>
      <c r="GJ867" s="3"/>
      <c r="GK867" s="3"/>
      <c r="GL867" s="3"/>
      <c r="GM867" s="3"/>
      <c r="GN867" s="3"/>
      <c r="GO867" s="3"/>
      <c r="GP867" s="3"/>
      <c r="GQ867" s="3"/>
      <c r="GR867" s="3"/>
      <c r="GS867" s="3"/>
      <c r="GT867" s="3"/>
      <c r="GU867" s="3"/>
      <c r="GV867" s="3"/>
      <c r="GW867" s="3"/>
      <c r="GX867" s="3"/>
      <c r="GY867" s="3"/>
      <c r="GZ867" s="3"/>
      <c r="HA867" s="3"/>
      <c r="HB867" s="3"/>
      <c r="HC867" s="3"/>
      <c r="HD867" s="3"/>
      <c r="HE867" s="3"/>
      <c r="HF867" s="3"/>
      <c r="HG867" s="3"/>
      <c r="HH867" s="3"/>
      <c r="HI867" s="3"/>
      <c r="HJ867" s="3"/>
      <c r="HK867" s="3"/>
      <c r="HL867" s="3"/>
      <c r="HM867" s="3"/>
      <c r="HN867" s="3"/>
      <c r="HO867" s="3"/>
      <c r="HP867" s="3"/>
      <c r="HQ867" s="3"/>
      <c r="HR867" s="3"/>
      <c r="HS867" s="3"/>
      <c r="HT867" s="5"/>
    </row>
    <row r="868" spans="1:228" s="183" customFormat="1">
      <c r="A868" s="1"/>
      <c r="B868" s="2"/>
      <c r="C868" s="2"/>
      <c r="D868" s="7"/>
      <c r="E868" s="9"/>
      <c r="F868" s="9"/>
      <c r="G868" s="7"/>
      <c r="H868" s="8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3"/>
      <c r="DA868" s="3"/>
      <c r="DB868" s="3"/>
      <c r="DC868" s="3"/>
      <c r="DD868" s="3"/>
      <c r="DE868" s="3"/>
      <c r="DF868" s="3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4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3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/>
      <c r="GY868" s="3"/>
      <c r="GZ868" s="3"/>
      <c r="HA868" s="3"/>
      <c r="HB868" s="3"/>
      <c r="HC868" s="3"/>
      <c r="HD868" s="3"/>
      <c r="HE868" s="3"/>
      <c r="HF868" s="3"/>
      <c r="HG868" s="3"/>
      <c r="HH868" s="3"/>
      <c r="HI868" s="3"/>
      <c r="HJ868" s="3"/>
      <c r="HK868" s="3"/>
      <c r="HL868" s="3"/>
      <c r="HM868" s="3"/>
      <c r="HN868" s="3"/>
      <c r="HO868" s="3"/>
      <c r="HP868" s="3"/>
      <c r="HQ868" s="3"/>
      <c r="HR868" s="3"/>
      <c r="HS868" s="3"/>
      <c r="HT868" s="5"/>
    </row>
    <row r="869" spans="1:228" s="183" customFormat="1">
      <c r="A869" s="1"/>
      <c r="B869" s="2"/>
      <c r="C869" s="2"/>
      <c r="D869" s="7"/>
      <c r="E869" s="9"/>
      <c r="F869" s="9"/>
      <c r="G869" s="7"/>
      <c r="H869" s="8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3"/>
      <c r="DA869" s="3"/>
      <c r="DB869" s="3"/>
      <c r="DC869" s="3"/>
      <c r="DD869" s="3"/>
      <c r="DE869" s="3"/>
      <c r="DF869" s="3"/>
      <c r="DG869" s="3"/>
      <c r="DH869" s="3"/>
      <c r="DI869" s="3"/>
      <c r="DJ869" s="3"/>
      <c r="DK869" s="3"/>
      <c r="DL869" s="3"/>
      <c r="DM869" s="3"/>
      <c r="DN869" s="3"/>
      <c r="DO869" s="3"/>
      <c r="DP869" s="3"/>
      <c r="DQ869" s="3"/>
      <c r="DR869" s="3"/>
      <c r="DS869" s="3"/>
      <c r="DT869" s="3"/>
      <c r="DU869" s="3"/>
      <c r="DV869" s="3"/>
      <c r="DW869" s="3"/>
      <c r="DX869" s="3"/>
      <c r="DY869" s="3"/>
      <c r="DZ869" s="3"/>
      <c r="EA869" s="3"/>
      <c r="EB869" s="3"/>
      <c r="EC869" s="3"/>
      <c r="ED869" s="3"/>
      <c r="EE869" s="3"/>
      <c r="EF869" s="3"/>
      <c r="EG869" s="3"/>
      <c r="EH869" s="3"/>
      <c r="EI869" s="4"/>
      <c r="EJ869" s="3"/>
      <c r="EK869" s="3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3"/>
      <c r="EW869" s="3"/>
      <c r="EX869" s="3"/>
      <c r="EY869" s="3"/>
      <c r="EZ869" s="3"/>
      <c r="FA869" s="3"/>
      <c r="FB869" s="3"/>
      <c r="FC869" s="3"/>
      <c r="FD869" s="3"/>
      <c r="FE869" s="3"/>
      <c r="FF869" s="3"/>
      <c r="FG869" s="3"/>
      <c r="FH869" s="3"/>
      <c r="FI869" s="3"/>
      <c r="FJ869" s="3"/>
      <c r="FK869" s="3"/>
      <c r="FL869" s="3"/>
      <c r="FM869" s="3"/>
      <c r="FN869" s="3"/>
      <c r="FO869" s="3"/>
      <c r="FP869" s="3"/>
      <c r="FQ869" s="3"/>
      <c r="FR869" s="3"/>
      <c r="FS869" s="3"/>
      <c r="FT869" s="3"/>
      <c r="FU869" s="3"/>
      <c r="FV869" s="3"/>
      <c r="FW869" s="3"/>
      <c r="FX869" s="3"/>
      <c r="FY869" s="3"/>
      <c r="FZ869" s="3"/>
      <c r="GA869" s="3"/>
      <c r="GB869" s="3"/>
      <c r="GC869" s="3"/>
      <c r="GD869" s="3"/>
      <c r="GE869" s="3"/>
      <c r="GF869" s="3"/>
      <c r="GG869" s="3"/>
      <c r="GH869" s="3"/>
      <c r="GI869" s="3"/>
      <c r="GJ869" s="3"/>
      <c r="GK869" s="3"/>
      <c r="GL869" s="3"/>
      <c r="GM869" s="3"/>
      <c r="GN869" s="3"/>
      <c r="GO869" s="3"/>
      <c r="GP869" s="3"/>
      <c r="GQ869" s="3"/>
      <c r="GR869" s="3"/>
      <c r="GS869" s="3"/>
      <c r="GT869" s="3"/>
      <c r="GU869" s="3"/>
      <c r="GV869" s="3"/>
      <c r="GW869" s="3"/>
      <c r="GX869" s="3"/>
      <c r="GY869" s="3"/>
      <c r="GZ869" s="3"/>
      <c r="HA869" s="3"/>
      <c r="HB869" s="3"/>
      <c r="HC869" s="3"/>
      <c r="HD869" s="3"/>
      <c r="HE869" s="3"/>
      <c r="HF869" s="3"/>
      <c r="HG869" s="3"/>
      <c r="HH869" s="3"/>
      <c r="HI869" s="3"/>
      <c r="HJ869" s="3"/>
      <c r="HK869" s="3"/>
      <c r="HL869" s="3"/>
      <c r="HM869" s="3"/>
      <c r="HN869" s="3"/>
      <c r="HO869" s="3"/>
      <c r="HP869" s="3"/>
      <c r="HQ869" s="3"/>
      <c r="HR869" s="3"/>
      <c r="HS869" s="3"/>
      <c r="HT869" s="5"/>
    </row>
    <row r="870" spans="1:228" s="183" customFormat="1">
      <c r="A870" s="1"/>
      <c r="B870" s="2"/>
      <c r="C870" s="2"/>
      <c r="D870" s="7"/>
      <c r="E870" s="9"/>
      <c r="F870" s="9"/>
      <c r="G870" s="7"/>
      <c r="H870" s="8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3"/>
      <c r="DA870" s="3"/>
      <c r="DB870" s="3"/>
      <c r="DC870" s="3"/>
      <c r="DD870" s="3"/>
      <c r="DE870" s="3"/>
      <c r="DF870" s="3"/>
      <c r="DG870" s="3"/>
      <c r="DH870" s="3"/>
      <c r="DI870" s="3"/>
      <c r="DJ870" s="3"/>
      <c r="DK870" s="3"/>
      <c r="DL870" s="3"/>
      <c r="DM870" s="3"/>
      <c r="DN870" s="3"/>
      <c r="DO870" s="3"/>
      <c r="DP870" s="3"/>
      <c r="DQ870" s="3"/>
      <c r="DR870" s="3"/>
      <c r="DS870" s="3"/>
      <c r="DT870" s="3"/>
      <c r="DU870" s="3"/>
      <c r="DV870" s="3"/>
      <c r="DW870" s="3"/>
      <c r="DX870" s="3"/>
      <c r="DY870" s="3"/>
      <c r="DZ870" s="3"/>
      <c r="EA870" s="3"/>
      <c r="EB870" s="3"/>
      <c r="EC870" s="3"/>
      <c r="ED870" s="3"/>
      <c r="EE870" s="3"/>
      <c r="EF870" s="3"/>
      <c r="EG870" s="3"/>
      <c r="EH870" s="3"/>
      <c r="EI870" s="4"/>
      <c r="EJ870" s="3"/>
      <c r="EK870" s="3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3"/>
      <c r="EW870" s="3"/>
      <c r="EX870" s="3"/>
      <c r="EY870" s="3"/>
      <c r="EZ870" s="3"/>
      <c r="FA870" s="3"/>
      <c r="FB870" s="3"/>
      <c r="FC870" s="3"/>
      <c r="FD870" s="3"/>
      <c r="FE870" s="3"/>
      <c r="FF870" s="3"/>
      <c r="FG870" s="3"/>
      <c r="FH870" s="3"/>
      <c r="FI870" s="3"/>
      <c r="FJ870" s="3"/>
      <c r="FK870" s="3"/>
      <c r="FL870" s="3"/>
      <c r="FM870" s="3"/>
      <c r="FN870" s="3"/>
      <c r="FO870" s="3"/>
      <c r="FP870" s="3"/>
      <c r="FQ870" s="3"/>
      <c r="FR870" s="3"/>
      <c r="FS870" s="3"/>
      <c r="FT870" s="3"/>
      <c r="FU870" s="3"/>
      <c r="FV870" s="3"/>
      <c r="FW870" s="3"/>
      <c r="FX870" s="3"/>
      <c r="FY870" s="3"/>
      <c r="FZ870" s="3"/>
      <c r="GA870" s="3"/>
      <c r="GB870" s="3"/>
      <c r="GC870" s="3"/>
      <c r="GD870" s="3"/>
      <c r="GE870" s="3"/>
      <c r="GF870" s="3"/>
      <c r="GG870" s="3"/>
      <c r="GH870" s="3"/>
      <c r="GI870" s="3"/>
      <c r="GJ870" s="3"/>
      <c r="GK870" s="3"/>
      <c r="GL870" s="3"/>
      <c r="GM870" s="3"/>
      <c r="GN870" s="3"/>
      <c r="GO870" s="3"/>
      <c r="GP870" s="3"/>
      <c r="GQ870" s="3"/>
      <c r="GR870" s="3"/>
      <c r="GS870" s="3"/>
      <c r="GT870" s="3"/>
      <c r="GU870" s="3"/>
      <c r="GV870" s="3"/>
      <c r="GW870" s="3"/>
      <c r="GX870" s="3"/>
      <c r="GY870" s="3"/>
      <c r="GZ870" s="3"/>
      <c r="HA870" s="3"/>
      <c r="HB870" s="3"/>
      <c r="HC870" s="3"/>
      <c r="HD870" s="3"/>
      <c r="HE870" s="3"/>
      <c r="HF870" s="3"/>
      <c r="HG870" s="3"/>
      <c r="HH870" s="3"/>
      <c r="HI870" s="3"/>
      <c r="HJ870" s="3"/>
      <c r="HK870" s="3"/>
      <c r="HL870" s="3"/>
      <c r="HM870" s="3"/>
      <c r="HN870" s="3"/>
      <c r="HO870" s="3"/>
      <c r="HP870" s="3"/>
      <c r="HQ870" s="3"/>
      <c r="HR870" s="3"/>
      <c r="HS870" s="3"/>
      <c r="HT870" s="5"/>
    </row>
    <row r="871" spans="1:228" s="183" customFormat="1">
      <c r="A871" s="1"/>
      <c r="B871" s="2"/>
      <c r="C871" s="2"/>
      <c r="D871" s="7"/>
      <c r="E871" s="9"/>
      <c r="F871" s="9"/>
      <c r="G871" s="7"/>
      <c r="H871" s="8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3"/>
      <c r="DA871" s="3"/>
      <c r="DB871" s="3"/>
      <c r="DC871" s="3"/>
      <c r="DD871" s="3"/>
      <c r="DE871" s="3"/>
      <c r="DF871" s="3"/>
      <c r="DG871" s="3"/>
      <c r="DH871" s="3"/>
      <c r="DI871" s="3"/>
      <c r="DJ871" s="3"/>
      <c r="DK871" s="3"/>
      <c r="DL871" s="3"/>
      <c r="DM871" s="3"/>
      <c r="DN871" s="3"/>
      <c r="DO871" s="3"/>
      <c r="DP871" s="3"/>
      <c r="DQ871" s="3"/>
      <c r="DR871" s="3"/>
      <c r="DS871" s="3"/>
      <c r="DT871" s="3"/>
      <c r="DU871" s="3"/>
      <c r="DV871" s="3"/>
      <c r="DW871" s="3"/>
      <c r="DX871" s="3"/>
      <c r="DY871" s="3"/>
      <c r="DZ871" s="3"/>
      <c r="EA871" s="3"/>
      <c r="EB871" s="3"/>
      <c r="EC871" s="3"/>
      <c r="ED871" s="3"/>
      <c r="EE871" s="3"/>
      <c r="EF871" s="3"/>
      <c r="EG871" s="3"/>
      <c r="EH871" s="3"/>
      <c r="EI871" s="4"/>
      <c r="EJ871" s="3"/>
      <c r="EK871" s="3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3"/>
      <c r="EW871" s="3"/>
      <c r="EX871" s="3"/>
      <c r="EY871" s="3"/>
      <c r="EZ871" s="3"/>
      <c r="FA871" s="3"/>
      <c r="FB871" s="3"/>
      <c r="FC871" s="3"/>
      <c r="FD871" s="3"/>
      <c r="FE871" s="3"/>
      <c r="FF871" s="3"/>
      <c r="FG871" s="3"/>
      <c r="FH871" s="3"/>
      <c r="FI871" s="3"/>
      <c r="FJ871" s="3"/>
      <c r="FK871" s="3"/>
      <c r="FL871" s="3"/>
      <c r="FM871" s="3"/>
      <c r="FN871" s="3"/>
      <c r="FO871" s="3"/>
      <c r="FP871" s="3"/>
      <c r="FQ871" s="3"/>
      <c r="FR871" s="3"/>
      <c r="FS871" s="3"/>
      <c r="FT871" s="3"/>
      <c r="FU871" s="3"/>
      <c r="FV871" s="3"/>
      <c r="FW871" s="3"/>
      <c r="FX871" s="3"/>
      <c r="FY871" s="3"/>
      <c r="FZ871" s="3"/>
      <c r="GA871" s="3"/>
      <c r="GB871" s="3"/>
      <c r="GC871" s="3"/>
      <c r="GD871" s="3"/>
      <c r="GE871" s="3"/>
      <c r="GF871" s="3"/>
      <c r="GG871" s="3"/>
      <c r="GH871" s="3"/>
      <c r="GI871" s="3"/>
      <c r="GJ871" s="3"/>
      <c r="GK871" s="3"/>
      <c r="GL871" s="3"/>
      <c r="GM871" s="3"/>
      <c r="GN871" s="3"/>
      <c r="GO871" s="3"/>
      <c r="GP871" s="3"/>
      <c r="GQ871" s="3"/>
      <c r="GR871" s="3"/>
      <c r="GS871" s="3"/>
      <c r="GT871" s="3"/>
      <c r="GU871" s="3"/>
      <c r="GV871" s="3"/>
      <c r="GW871" s="3"/>
      <c r="GX871" s="3"/>
      <c r="GY871" s="3"/>
      <c r="GZ871" s="3"/>
      <c r="HA871" s="3"/>
      <c r="HB871" s="3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3"/>
      <c r="HQ871" s="3"/>
      <c r="HR871" s="3"/>
      <c r="HS871" s="3"/>
      <c r="HT871" s="5"/>
    </row>
    <row r="872" spans="1:228" s="183" customFormat="1">
      <c r="A872" s="1"/>
      <c r="B872" s="2"/>
      <c r="C872" s="2"/>
      <c r="D872" s="7"/>
      <c r="E872" s="9"/>
      <c r="F872" s="9"/>
      <c r="G872" s="7"/>
      <c r="H872" s="8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3"/>
      <c r="DA872" s="3"/>
      <c r="DB872" s="3"/>
      <c r="DC872" s="3"/>
      <c r="DD872" s="3"/>
      <c r="DE872" s="3"/>
      <c r="DF872" s="3"/>
      <c r="DG872" s="3"/>
      <c r="DH872" s="3"/>
      <c r="DI872" s="3"/>
      <c r="DJ872" s="3"/>
      <c r="DK872" s="3"/>
      <c r="DL872" s="3"/>
      <c r="DM872" s="3"/>
      <c r="DN872" s="3"/>
      <c r="DO872" s="3"/>
      <c r="DP872" s="3"/>
      <c r="DQ872" s="3"/>
      <c r="DR872" s="3"/>
      <c r="DS872" s="3"/>
      <c r="DT872" s="3"/>
      <c r="DU872" s="3"/>
      <c r="DV872" s="3"/>
      <c r="DW872" s="3"/>
      <c r="DX872" s="3"/>
      <c r="DY872" s="3"/>
      <c r="DZ872" s="3"/>
      <c r="EA872" s="3"/>
      <c r="EB872" s="3"/>
      <c r="EC872" s="3"/>
      <c r="ED872" s="3"/>
      <c r="EE872" s="3"/>
      <c r="EF872" s="3"/>
      <c r="EG872" s="3"/>
      <c r="EH872" s="3"/>
      <c r="EI872" s="4"/>
      <c r="EJ872" s="3"/>
      <c r="EK872" s="3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3"/>
      <c r="EW872" s="3"/>
      <c r="EX872" s="3"/>
      <c r="EY872" s="3"/>
      <c r="EZ872" s="3"/>
      <c r="FA872" s="3"/>
      <c r="FB872" s="3"/>
      <c r="FC872" s="3"/>
      <c r="FD872" s="3"/>
      <c r="FE872" s="3"/>
      <c r="FF872" s="3"/>
      <c r="FG872" s="3"/>
      <c r="FH872" s="3"/>
      <c r="FI872" s="3"/>
      <c r="FJ872" s="3"/>
      <c r="FK872" s="3"/>
      <c r="FL872" s="3"/>
      <c r="FM872" s="3"/>
      <c r="FN872" s="3"/>
      <c r="FO872" s="3"/>
      <c r="FP872" s="3"/>
      <c r="FQ872" s="3"/>
      <c r="FR872" s="3"/>
      <c r="FS872" s="3"/>
      <c r="FT872" s="3"/>
      <c r="FU872" s="3"/>
      <c r="FV872" s="3"/>
      <c r="FW872" s="3"/>
      <c r="FX872" s="3"/>
      <c r="FY872" s="3"/>
      <c r="FZ872" s="3"/>
      <c r="GA872" s="3"/>
      <c r="GB872" s="3"/>
      <c r="GC872" s="3"/>
      <c r="GD872" s="3"/>
      <c r="GE872" s="3"/>
      <c r="GF872" s="3"/>
      <c r="GG872" s="3"/>
      <c r="GH872" s="3"/>
      <c r="GI872" s="3"/>
      <c r="GJ872" s="3"/>
      <c r="GK872" s="3"/>
      <c r="GL872" s="3"/>
      <c r="GM872" s="3"/>
      <c r="GN872" s="3"/>
      <c r="GO872" s="3"/>
      <c r="GP872" s="3"/>
      <c r="GQ872" s="3"/>
      <c r="GR872" s="3"/>
      <c r="GS872" s="3"/>
      <c r="GT872" s="3"/>
      <c r="GU872" s="3"/>
      <c r="GV872" s="3"/>
      <c r="GW872" s="3"/>
      <c r="GX872" s="3"/>
      <c r="GY872" s="3"/>
      <c r="GZ872" s="3"/>
      <c r="HA872" s="3"/>
      <c r="HB872" s="3"/>
      <c r="HC872" s="3"/>
      <c r="HD872" s="3"/>
      <c r="HE872" s="3"/>
      <c r="HF872" s="3"/>
      <c r="HG872" s="3"/>
      <c r="HH872" s="3"/>
      <c r="HI872" s="3"/>
      <c r="HJ872" s="3"/>
      <c r="HK872" s="3"/>
      <c r="HL872" s="3"/>
      <c r="HM872" s="3"/>
      <c r="HN872" s="3"/>
      <c r="HO872" s="3"/>
      <c r="HP872" s="3"/>
      <c r="HQ872" s="3"/>
      <c r="HR872" s="3"/>
      <c r="HS872" s="3"/>
      <c r="HT872" s="5"/>
    </row>
    <row r="873" spans="1:228" s="183" customFormat="1">
      <c r="A873" s="1"/>
      <c r="B873" s="2"/>
      <c r="C873" s="2"/>
      <c r="D873" s="7"/>
      <c r="E873" s="9"/>
      <c r="F873" s="9"/>
      <c r="G873" s="7"/>
      <c r="H873" s="8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3"/>
      <c r="DA873" s="3"/>
      <c r="DB873" s="3"/>
      <c r="DC873" s="3"/>
      <c r="DD873" s="3"/>
      <c r="DE873" s="3"/>
      <c r="DF873" s="3"/>
      <c r="DG873" s="3"/>
      <c r="DH873" s="3"/>
      <c r="DI873" s="3"/>
      <c r="DJ873" s="3"/>
      <c r="DK873" s="3"/>
      <c r="DL873" s="3"/>
      <c r="DM873" s="3"/>
      <c r="DN873" s="3"/>
      <c r="DO873" s="3"/>
      <c r="DP873" s="3"/>
      <c r="DQ873" s="3"/>
      <c r="DR873" s="3"/>
      <c r="DS873" s="3"/>
      <c r="DT873" s="3"/>
      <c r="DU873" s="3"/>
      <c r="DV873" s="3"/>
      <c r="DW873" s="3"/>
      <c r="DX873" s="3"/>
      <c r="DY873" s="3"/>
      <c r="DZ873" s="3"/>
      <c r="EA873" s="3"/>
      <c r="EB873" s="3"/>
      <c r="EC873" s="3"/>
      <c r="ED873" s="3"/>
      <c r="EE873" s="3"/>
      <c r="EF873" s="3"/>
      <c r="EG873" s="3"/>
      <c r="EH873" s="3"/>
      <c r="EI873" s="4"/>
      <c r="EJ873" s="3"/>
      <c r="EK873" s="3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3"/>
      <c r="EW873" s="3"/>
      <c r="EX873" s="3"/>
      <c r="EY873" s="3"/>
      <c r="EZ873" s="3"/>
      <c r="FA873" s="3"/>
      <c r="FB873" s="3"/>
      <c r="FC873" s="3"/>
      <c r="FD873" s="3"/>
      <c r="FE873" s="3"/>
      <c r="FF873" s="3"/>
      <c r="FG873" s="3"/>
      <c r="FH873" s="3"/>
      <c r="FI873" s="3"/>
      <c r="FJ873" s="3"/>
      <c r="FK873" s="3"/>
      <c r="FL873" s="3"/>
      <c r="FM873" s="3"/>
      <c r="FN873" s="3"/>
      <c r="FO873" s="3"/>
      <c r="FP873" s="3"/>
      <c r="FQ873" s="3"/>
      <c r="FR873" s="3"/>
      <c r="FS873" s="3"/>
      <c r="FT873" s="3"/>
      <c r="FU873" s="3"/>
      <c r="FV873" s="3"/>
      <c r="FW873" s="3"/>
      <c r="FX873" s="3"/>
      <c r="FY873" s="3"/>
      <c r="FZ873" s="3"/>
      <c r="GA873" s="3"/>
      <c r="GB873" s="3"/>
      <c r="GC873" s="3"/>
      <c r="GD873" s="3"/>
      <c r="GE873" s="3"/>
      <c r="GF873" s="3"/>
      <c r="GG873" s="3"/>
      <c r="GH873" s="3"/>
      <c r="GI873" s="3"/>
      <c r="GJ873" s="3"/>
      <c r="GK873" s="3"/>
      <c r="GL873" s="3"/>
      <c r="GM873" s="3"/>
      <c r="GN873" s="3"/>
      <c r="GO873" s="3"/>
      <c r="GP873" s="3"/>
      <c r="GQ873" s="3"/>
      <c r="GR873" s="3"/>
      <c r="GS873" s="3"/>
      <c r="GT873" s="3"/>
      <c r="GU873" s="3"/>
      <c r="GV873" s="3"/>
      <c r="GW873" s="3"/>
      <c r="GX873" s="3"/>
      <c r="GY873" s="3"/>
      <c r="GZ873" s="3"/>
      <c r="HA873" s="3"/>
      <c r="HB873" s="3"/>
      <c r="HC873" s="3"/>
      <c r="HD873" s="3"/>
      <c r="HE873" s="3"/>
      <c r="HF873" s="3"/>
      <c r="HG873" s="3"/>
      <c r="HH873" s="3"/>
      <c r="HI873" s="3"/>
      <c r="HJ873" s="3"/>
      <c r="HK873" s="3"/>
      <c r="HL873" s="3"/>
      <c r="HM873" s="3"/>
      <c r="HN873" s="3"/>
      <c r="HO873" s="3"/>
      <c r="HP873" s="3"/>
      <c r="HQ873" s="3"/>
      <c r="HR873" s="3"/>
      <c r="HS873" s="3"/>
      <c r="HT873" s="5"/>
    </row>
    <row r="874" spans="1:228" s="183" customFormat="1">
      <c r="A874" s="1"/>
      <c r="B874" s="2"/>
      <c r="C874" s="2"/>
      <c r="D874" s="7"/>
      <c r="E874" s="9"/>
      <c r="F874" s="9"/>
      <c r="G874" s="7"/>
      <c r="H874" s="8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3"/>
      <c r="DA874" s="3"/>
      <c r="DB874" s="3"/>
      <c r="DC874" s="3"/>
      <c r="DD874" s="3"/>
      <c r="DE874" s="3"/>
      <c r="DF874" s="3"/>
      <c r="DG874" s="3"/>
      <c r="DH874" s="3"/>
      <c r="DI874" s="3"/>
      <c r="DJ874" s="3"/>
      <c r="DK874" s="3"/>
      <c r="DL874" s="3"/>
      <c r="DM874" s="3"/>
      <c r="DN874" s="3"/>
      <c r="DO874" s="3"/>
      <c r="DP874" s="3"/>
      <c r="DQ874" s="3"/>
      <c r="DR874" s="3"/>
      <c r="DS874" s="3"/>
      <c r="DT874" s="3"/>
      <c r="DU874" s="3"/>
      <c r="DV874" s="3"/>
      <c r="DW874" s="3"/>
      <c r="DX874" s="3"/>
      <c r="DY874" s="3"/>
      <c r="DZ874" s="3"/>
      <c r="EA874" s="3"/>
      <c r="EB874" s="3"/>
      <c r="EC874" s="3"/>
      <c r="ED874" s="3"/>
      <c r="EE874" s="3"/>
      <c r="EF874" s="3"/>
      <c r="EG874" s="3"/>
      <c r="EH874" s="3"/>
      <c r="EI874" s="4"/>
      <c r="EJ874" s="3"/>
      <c r="EK874" s="3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3"/>
      <c r="EW874" s="3"/>
      <c r="EX874" s="3"/>
      <c r="EY874" s="3"/>
      <c r="EZ874" s="3"/>
      <c r="FA874" s="3"/>
      <c r="FB874" s="3"/>
      <c r="FC874" s="3"/>
      <c r="FD874" s="3"/>
      <c r="FE874" s="3"/>
      <c r="FF874" s="3"/>
      <c r="FG874" s="3"/>
      <c r="FH874" s="3"/>
      <c r="FI874" s="3"/>
      <c r="FJ874" s="3"/>
      <c r="FK874" s="3"/>
      <c r="FL874" s="3"/>
      <c r="FM874" s="3"/>
      <c r="FN874" s="3"/>
      <c r="FO874" s="3"/>
      <c r="FP874" s="3"/>
      <c r="FQ874" s="3"/>
      <c r="FR874" s="3"/>
      <c r="FS874" s="3"/>
      <c r="FT874" s="3"/>
      <c r="FU874" s="3"/>
      <c r="FV874" s="3"/>
      <c r="FW874" s="3"/>
      <c r="FX874" s="3"/>
      <c r="FY874" s="3"/>
      <c r="FZ874" s="3"/>
      <c r="GA874" s="3"/>
      <c r="GB874" s="3"/>
      <c r="GC874" s="3"/>
      <c r="GD874" s="3"/>
      <c r="GE874" s="3"/>
      <c r="GF874" s="3"/>
      <c r="GG874" s="3"/>
      <c r="GH874" s="3"/>
      <c r="GI874" s="3"/>
      <c r="GJ874" s="3"/>
      <c r="GK874" s="3"/>
      <c r="GL874" s="3"/>
      <c r="GM874" s="3"/>
      <c r="GN874" s="3"/>
      <c r="GO874" s="3"/>
      <c r="GP874" s="3"/>
      <c r="GQ874" s="3"/>
      <c r="GR874" s="3"/>
      <c r="GS874" s="3"/>
      <c r="GT874" s="3"/>
      <c r="GU874" s="3"/>
      <c r="GV874" s="3"/>
      <c r="GW874" s="3"/>
      <c r="GX874" s="3"/>
      <c r="GY874" s="3"/>
      <c r="GZ874" s="3"/>
      <c r="HA874" s="3"/>
      <c r="HB874" s="3"/>
      <c r="HC874" s="3"/>
      <c r="HD874" s="3"/>
      <c r="HE874" s="3"/>
      <c r="HF874" s="3"/>
      <c r="HG874" s="3"/>
      <c r="HH874" s="3"/>
      <c r="HI874" s="3"/>
      <c r="HJ874" s="3"/>
      <c r="HK874" s="3"/>
      <c r="HL874" s="3"/>
      <c r="HM874" s="3"/>
      <c r="HN874" s="3"/>
      <c r="HO874" s="3"/>
      <c r="HP874" s="3"/>
      <c r="HQ874" s="3"/>
      <c r="HR874" s="3"/>
      <c r="HS874" s="3"/>
      <c r="HT874" s="5"/>
    </row>
    <row r="875" spans="1:228" s="183" customFormat="1">
      <c r="A875" s="1"/>
      <c r="B875" s="2"/>
      <c r="C875" s="2"/>
      <c r="D875" s="7"/>
      <c r="E875" s="9"/>
      <c r="F875" s="9"/>
      <c r="G875" s="7"/>
      <c r="H875" s="8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3"/>
      <c r="DA875" s="3"/>
      <c r="DB875" s="3"/>
      <c r="DC875" s="3"/>
      <c r="DD875" s="3"/>
      <c r="DE875" s="3"/>
      <c r="DF875" s="3"/>
      <c r="DG875" s="3"/>
      <c r="DH875" s="3"/>
      <c r="DI875" s="3"/>
      <c r="DJ875" s="3"/>
      <c r="DK875" s="3"/>
      <c r="DL875" s="3"/>
      <c r="DM875" s="3"/>
      <c r="DN875" s="3"/>
      <c r="DO875" s="3"/>
      <c r="DP875" s="3"/>
      <c r="DQ875" s="3"/>
      <c r="DR875" s="3"/>
      <c r="DS875" s="3"/>
      <c r="DT875" s="3"/>
      <c r="DU875" s="3"/>
      <c r="DV875" s="3"/>
      <c r="DW875" s="3"/>
      <c r="DX875" s="3"/>
      <c r="DY875" s="3"/>
      <c r="DZ875" s="3"/>
      <c r="EA875" s="3"/>
      <c r="EB875" s="3"/>
      <c r="EC875" s="3"/>
      <c r="ED875" s="3"/>
      <c r="EE875" s="3"/>
      <c r="EF875" s="3"/>
      <c r="EG875" s="3"/>
      <c r="EH875" s="3"/>
      <c r="EI875" s="4"/>
      <c r="EJ875" s="3"/>
      <c r="EK875" s="3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3"/>
      <c r="EW875" s="3"/>
      <c r="EX875" s="3"/>
      <c r="EY875" s="3"/>
      <c r="EZ875" s="3"/>
      <c r="FA875" s="3"/>
      <c r="FB875" s="3"/>
      <c r="FC875" s="3"/>
      <c r="FD875" s="3"/>
      <c r="FE875" s="3"/>
      <c r="FF875" s="3"/>
      <c r="FG875" s="3"/>
      <c r="FH875" s="3"/>
      <c r="FI875" s="3"/>
      <c r="FJ875" s="3"/>
      <c r="FK875" s="3"/>
      <c r="FL875" s="3"/>
      <c r="FM875" s="3"/>
      <c r="FN875" s="3"/>
      <c r="FO875" s="3"/>
      <c r="FP875" s="3"/>
      <c r="FQ875" s="3"/>
      <c r="FR875" s="3"/>
      <c r="FS875" s="3"/>
      <c r="FT875" s="3"/>
      <c r="FU875" s="3"/>
      <c r="FV875" s="3"/>
      <c r="FW875" s="3"/>
      <c r="FX875" s="3"/>
      <c r="FY875" s="3"/>
      <c r="FZ875" s="3"/>
      <c r="GA875" s="3"/>
      <c r="GB875" s="3"/>
      <c r="GC875" s="3"/>
      <c r="GD875" s="3"/>
      <c r="GE875" s="3"/>
      <c r="GF875" s="3"/>
      <c r="GG875" s="3"/>
      <c r="GH875" s="3"/>
      <c r="GI875" s="3"/>
      <c r="GJ875" s="3"/>
      <c r="GK875" s="3"/>
      <c r="GL875" s="3"/>
      <c r="GM875" s="3"/>
      <c r="GN875" s="3"/>
      <c r="GO875" s="3"/>
      <c r="GP875" s="3"/>
      <c r="GQ875" s="3"/>
      <c r="GR875" s="3"/>
      <c r="GS875" s="3"/>
      <c r="GT875" s="3"/>
      <c r="GU875" s="3"/>
      <c r="GV875" s="3"/>
      <c r="GW875" s="3"/>
      <c r="GX875" s="3"/>
      <c r="GY875" s="3"/>
      <c r="GZ875" s="3"/>
      <c r="HA875" s="3"/>
      <c r="HB875" s="3"/>
      <c r="HC875" s="3"/>
      <c r="HD875" s="3"/>
      <c r="HE875" s="3"/>
      <c r="HF875" s="3"/>
      <c r="HG875" s="3"/>
      <c r="HH875" s="3"/>
      <c r="HI875" s="3"/>
      <c r="HJ875" s="3"/>
      <c r="HK875" s="3"/>
      <c r="HL875" s="3"/>
      <c r="HM875" s="3"/>
      <c r="HN875" s="3"/>
      <c r="HO875" s="3"/>
      <c r="HP875" s="3"/>
      <c r="HQ875" s="3"/>
      <c r="HR875" s="3"/>
      <c r="HS875" s="3"/>
      <c r="HT875" s="5"/>
    </row>
    <row r="876" spans="1:228" s="183" customFormat="1">
      <c r="A876" s="1"/>
      <c r="B876" s="2"/>
      <c r="C876" s="2"/>
      <c r="D876" s="7"/>
      <c r="E876" s="9"/>
      <c r="F876" s="9"/>
      <c r="G876" s="7"/>
      <c r="H876" s="8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3"/>
      <c r="DA876" s="3"/>
      <c r="DB876" s="3"/>
      <c r="DC876" s="3"/>
      <c r="DD876" s="3"/>
      <c r="DE876" s="3"/>
      <c r="DF876" s="3"/>
      <c r="DG876" s="3"/>
      <c r="DH876" s="3"/>
      <c r="DI876" s="3"/>
      <c r="DJ876" s="3"/>
      <c r="DK876" s="3"/>
      <c r="DL876" s="3"/>
      <c r="DM876" s="3"/>
      <c r="DN876" s="3"/>
      <c r="DO876" s="3"/>
      <c r="DP876" s="3"/>
      <c r="DQ876" s="3"/>
      <c r="DR876" s="3"/>
      <c r="DS876" s="3"/>
      <c r="DT876" s="3"/>
      <c r="DU876" s="3"/>
      <c r="DV876" s="3"/>
      <c r="DW876" s="3"/>
      <c r="DX876" s="3"/>
      <c r="DY876" s="3"/>
      <c r="DZ876" s="3"/>
      <c r="EA876" s="3"/>
      <c r="EB876" s="3"/>
      <c r="EC876" s="3"/>
      <c r="ED876" s="3"/>
      <c r="EE876" s="3"/>
      <c r="EF876" s="3"/>
      <c r="EG876" s="3"/>
      <c r="EH876" s="3"/>
      <c r="EI876" s="4"/>
      <c r="EJ876" s="3"/>
      <c r="EK876" s="3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3"/>
      <c r="EW876" s="3"/>
      <c r="EX876" s="3"/>
      <c r="EY876" s="3"/>
      <c r="EZ876" s="3"/>
      <c r="FA876" s="3"/>
      <c r="FB876" s="3"/>
      <c r="FC876" s="3"/>
      <c r="FD876" s="3"/>
      <c r="FE876" s="3"/>
      <c r="FF876" s="3"/>
      <c r="FG876" s="3"/>
      <c r="FH876" s="3"/>
      <c r="FI876" s="3"/>
      <c r="FJ876" s="3"/>
      <c r="FK876" s="3"/>
      <c r="FL876" s="3"/>
      <c r="FM876" s="3"/>
      <c r="FN876" s="3"/>
      <c r="FO876" s="3"/>
      <c r="FP876" s="3"/>
      <c r="FQ876" s="3"/>
      <c r="FR876" s="3"/>
      <c r="FS876" s="3"/>
      <c r="FT876" s="3"/>
      <c r="FU876" s="3"/>
      <c r="FV876" s="3"/>
      <c r="FW876" s="3"/>
      <c r="FX876" s="3"/>
      <c r="FY876" s="3"/>
      <c r="FZ876" s="3"/>
      <c r="GA876" s="3"/>
      <c r="GB876" s="3"/>
      <c r="GC876" s="3"/>
      <c r="GD876" s="3"/>
      <c r="GE876" s="3"/>
      <c r="GF876" s="3"/>
      <c r="GG876" s="3"/>
      <c r="GH876" s="3"/>
      <c r="GI876" s="3"/>
      <c r="GJ876" s="3"/>
      <c r="GK876" s="3"/>
      <c r="GL876" s="3"/>
      <c r="GM876" s="3"/>
      <c r="GN876" s="3"/>
      <c r="GO876" s="3"/>
      <c r="GP876" s="3"/>
      <c r="GQ876" s="3"/>
      <c r="GR876" s="3"/>
      <c r="GS876" s="3"/>
      <c r="GT876" s="3"/>
      <c r="GU876" s="3"/>
      <c r="GV876" s="3"/>
      <c r="GW876" s="3"/>
      <c r="GX876" s="3"/>
      <c r="GY876" s="3"/>
      <c r="GZ876" s="3"/>
      <c r="HA876" s="3"/>
      <c r="HB876" s="3"/>
      <c r="HC876" s="3"/>
      <c r="HD876" s="3"/>
      <c r="HE876" s="3"/>
      <c r="HF876" s="3"/>
      <c r="HG876" s="3"/>
      <c r="HH876" s="3"/>
      <c r="HI876" s="3"/>
      <c r="HJ876" s="3"/>
      <c r="HK876" s="3"/>
      <c r="HL876" s="3"/>
      <c r="HM876" s="3"/>
      <c r="HN876" s="3"/>
      <c r="HO876" s="3"/>
      <c r="HP876" s="3"/>
      <c r="HQ876" s="3"/>
      <c r="HR876" s="3"/>
      <c r="HS876" s="3"/>
      <c r="HT876" s="5"/>
    </row>
    <row r="877" spans="1:228" s="183" customFormat="1">
      <c r="A877" s="1"/>
      <c r="B877" s="2"/>
      <c r="C877" s="2"/>
      <c r="D877" s="7"/>
      <c r="E877" s="9"/>
      <c r="F877" s="9"/>
      <c r="G877" s="7"/>
      <c r="H877" s="8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3"/>
      <c r="DA877" s="3"/>
      <c r="DB877" s="3"/>
      <c r="DC877" s="3"/>
      <c r="DD877" s="3"/>
      <c r="DE877" s="3"/>
      <c r="DF877" s="3"/>
      <c r="DG877" s="3"/>
      <c r="DH877" s="3"/>
      <c r="DI877" s="3"/>
      <c r="DJ877" s="3"/>
      <c r="DK877" s="3"/>
      <c r="DL877" s="3"/>
      <c r="DM877" s="3"/>
      <c r="DN877" s="3"/>
      <c r="DO877" s="3"/>
      <c r="DP877" s="3"/>
      <c r="DQ877" s="3"/>
      <c r="DR877" s="3"/>
      <c r="DS877" s="3"/>
      <c r="DT877" s="3"/>
      <c r="DU877" s="3"/>
      <c r="DV877" s="3"/>
      <c r="DW877" s="3"/>
      <c r="DX877" s="3"/>
      <c r="DY877" s="3"/>
      <c r="DZ877" s="3"/>
      <c r="EA877" s="3"/>
      <c r="EB877" s="3"/>
      <c r="EC877" s="3"/>
      <c r="ED877" s="3"/>
      <c r="EE877" s="3"/>
      <c r="EF877" s="3"/>
      <c r="EG877" s="3"/>
      <c r="EH877" s="3"/>
      <c r="EI877" s="4"/>
      <c r="EJ877" s="3"/>
      <c r="EK877" s="3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3"/>
      <c r="EW877" s="3"/>
      <c r="EX877" s="3"/>
      <c r="EY877" s="3"/>
      <c r="EZ877" s="3"/>
      <c r="FA877" s="3"/>
      <c r="FB877" s="3"/>
      <c r="FC877" s="3"/>
      <c r="FD877" s="3"/>
      <c r="FE877" s="3"/>
      <c r="FF877" s="3"/>
      <c r="FG877" s="3"/>
      <c r="FH877" s="3"/>
      <c r="FI877" s="3"/>
      <c r="FJ877" s="3"/>
      <c r="FK877" s="3"/>
      <c r="FL877" s="3"/>
      <c r="FM877" s="3"/>
      <c r="FN877" s="3"/>
      <c r="FO877" s="3"/>
      <c r="FP877" s="3"/>
      <c r="FQ877" s="3"/>
      <c r="FR877" s="3"/>
      <c r="FS877" s="3"/>
      <c r="FT877" s="3"/>
      <c r="FU877" s="3"/>
      <c r="FV877" s="3"/>
      <c r="FW877" s="3"/>
      <c r="FX877" s="3"/>
      <c r="FY877" s="3"/>
      <c r="FZ877" s="3"/>
      <c r="GA877" s="3"/>
      <c r="GB877" s="3"/>
      <c r="GC877" s="3"/>
      <c r="GD877" s="3"/>
      <c r="GE877" s="3"/>
      <c r="GF877" s="3"/>
      <c r="GG877" s="3"/>
      <c r="GH877" s="3"/>
      <c r="GI877" s="3"/>
      <c r="GJ877" s="3"/>
      <c r="GK877" s="3"/>
      <c r="GL877" s="3"/>
      <c r="GM877" s="3"/>
      <c r="GN877" s="3"/>
      <c r="GO877" s="3"/>
      <c r="GP877" s="3"/>
      <c r="GQ877" s="3"/>
      <c r="GR877" s="3"/>
      <c r="GS877" s="3"/>
      <c r="GT877" s="3"/>
      <c r="GU877" s="3"/>
      <c r="GV877" s="3"/>
      <c r="GW877" s="3"/>
      <c r="GX877" s="3"/>
      <c r="GY877" s="3"/>
      <c r="GZ877" s="3"/>
      <c r="HA877" s="3"/>
      <c r="HB877" s="3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3"/>
      <c r="HQ877" s="3"/>
      <c r="HR877" s="3"/>
      <c r="HS877" s="3"/>
      <c r="HT877" s="5"/>
    </row>
    <row r="878" spans="1:228" s="183" customFormat="1">
      <c r="A878" s="1"/>
      <c r="B878" s="2"/>
      <c r="C878" s="2"/>
      <c r="D878" s="7"/>
      <c r="E878" s="9"/>
      <c r="F878" s="9"/>
      <c r="G878" s="7"/>
      <c r="H878" s="8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3"/>
      <c r="DA878" s="3"/>
      <c r="DB878" s="3"/>
      <c r="DC878" s="3"/>
      <c r="DD878" s="3"/>
      <c r="DE878" s="3"/>
      <c r="DF878" s="3"/>
      <c r="DG878" s="3"/>
      <c r="DH878" s="3"/>
      <c r="DI878" s="3"/>
      <c r="DJ878" s="3"/>
      <c r="DK878" s="3"/>
      <c r="DL878" s="3"/>
      <c r="DM878" s="3"/>
      <c r="DN878" s="3"/>
      <c r="DO878" s="3"/>
      <c r="DP878" s="3"/>
      <c r="DQ878" s="3"/>
      <c r="DR878" s="3"/>
      <c r="DS878" s="3"/>
      <c r="DT878" s="3"/>
      <c r="DU878" s="3"/>
      <c r="DV878" s="3"/>
      <c r="DW878" s="3"/>
      <c r="DX878" s="3"/>
      <c r="DY878" s="3"/>
      <c r="DZ878" s="3"/>
      <c r="EA878" s="3"/>
      <c r="EB878" s="3"/>
      <c r="EC878" s="3"/>
      <c r="ED878" s="3"/>
      <c r="EE878" s="3"/>
      <c r="EF878" s="3"/>
      <c r="EG878" s="3"/>
      <c r="EH878" s="3"/>
      <c r="EI878" s="4"/>
      <c r="EJ878" s="3"/>
      <c r="EK878" s="3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3"/>
      <c r="EW878" s="3"/>
      <c r="EX878" s="3"/>
      <c r="EY878" s="3"/>
      <c r="EZ878" s="3"/>
      <c r="FA878" s="3"/>
      <c r="FB878" s="3"/>
      <c r="FC878" s="3"/>
      <c r="FD878" s="3"/>
      <c r="FE878" s="3"/>
      <c r="FF878" s="3"/>
      <c r="FG878" s="3"/>
      <c r="FH878" s="3"/>
      <c r="FI878" s="3"/>
      <c r="FJ878" s="3"/>
      <c r="FK878" s="3"/>
      <c r="FL878" s="3"/>
      <c r="FM878" s="3"/>
      <c r="FN878" s="3"/>
      <c r="FO878" s="3"/>
      <c r="FP878" s="3"/>
      <c r="FQ878" s="3"/>
      <c r="FR878" s="3"/>
      <c r="FS878" s="3"/>
      <c r="FT878" s="3"/>
      <c r="FU878" s="3"/>
      <c r="FV878" s="3"/>
      <c r="FW878" s="3"/>
      <c r="FX878" s="3"/>
      <c r="FY878" s="3"/>
      <c r="FZ878" s="3"/>
      <c r="GA878" s="3"/>
      <c r="GB878" s="3"/>
      <c r="GC878" s="3"/>
      <c r="GD878" s="3"/>
      <c r="GE878" s="3"/>
      <c r="GF878" s="3"/>
      <c r="GG878" s="3"/>
      <c r="GH878" s="3"/>
      <c r="GI878" s="3"/>
      <c r="GJ878" s="3"/>
      <c r="GK878" s="3"/>
      <c r="GL878" s="3"/>
      <c r="GM878" s="3"/>
      <c r="GN878" s="3"/>
      <c r="GO878" s="3"/>
      <c r="GP878" s="3"/>
      <c r="GQ878" s="3"/>
      <c r="GR878" s="3"/>
      <c r="GS878" s="3"/>
      <c r="GT878" s="3"/>
      <c r="GU878" s="3"/>
      <c r="GV878" s="3"/>
      <c r="GW878" s="3"/>
      <c r="GX878" s="3"/>
      <c r="GY878" s="3"/>
      <c r="GZ878" s="3"/>
      <c r="HA878" s="3"/>
      <c r="HB878" s="3"/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3"/>
      <c r="HQ878" s="3"/>
      <c r="HR878" s="3"/>
      <c r="HS878" s="3"/>
      <c r="HT878" s="5"/>
    </row>
    <row r="879" spans="1:228" s="183" customFormat="1">
      <c r="A879" s="1"/>
      <c r="B879" s="2"/>
      <c r="C879" s="2"/>
      <c r="D879" s="7"/>
      <c r="E879" s="9"/>
      <c r="F879" s="9"/>
      <c r="G879" s="7"/>
      <c r="H879" s="8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3"/>
      <c r="DA879" s="3"/>
      <c r="DB879" s="3"/>
      <c r="DC879" s="3"/>
      <c r="DD879" s="3"/>
      <c r="DE879" s="3"/>
      <c r="DF879" s="3"/>
      <c r="DG879" s="3"/>
      <c r="DH879" s="3"/>
      <c r="DI879" s="3"/>
      <c r="DJ879" s="3"/>
      <c r="DK879" s="3"/>
      <c r="DL879" s="3"/>
      <c r="DM879" s="3"/>
      <c r="DN879" s="3"/>
      <c r="DO879" s="3"/>
      <c r="DP879" s="3"/>
      <c r="DQ879" s="3"/>
      <c r="DR879" s="3"/>
      <c r="DS879" s="3"/>
      <c r="DT879" s="3"/>
      <c r="DU879" s="3"/>
      <c r="DV879" s="3"/>
      <c r="DW879" s="3"/>
      <c r="DX879" s="3"/>
      <c r="DY879" s="3"/>
      <c r="DZ879" s="3"/>
      <c r="EA879" s="3"/>
      <c r="EB879" s="3"/>
      <c r="EC879" s="3"/>
      <c r="ED879" s="3"/>
      <c r="EE879" s="3"/>
      <c r="EF879" s="3"/>
      <c r="EG879" s="3"/>
      <c r="EH879" s="3"/>
      <c r="EI879" s="4"/>
      <c r="EJ879" s="3"/>
      <c r="EK879" s="3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3"/>
      <c r="EW879" s="3"/>
      <c r="EX879" s="3"/>
      <c r="EY879" s="3"/>
      <c r="EZ879" s="3"/>
      <c r="FA879" s="3"/>
      <c r="FB879" s="3"/>
      <c r="FC879" s="3"/>
      <c r="FD879" s="3"/>
      <c r="FE879" s="3"/>
      <c r="FF879" s="3"/>
      <c r="FG879" s="3"/>
      <c r="FH879" s="3"/>
      <c r="FI879" s="3"/>
      <c r="FJ879" s="3"/>
      <c r="FK879" s="3"/>
      <c r="FL879" s="3"/>
      <c r="FM879" s="3"/>
      <c r="FN879" s="3"/>
      <c r="FO879" s="3"/>
      <c r="FP879" s="3"/>
      <c r="FQ879" s="3"/>
      <c r="FR879" s="3"/>
      <c r="FS879" s="3"/>
      <c r="FT879" s="3"/>
      <c r="FU879" s="3"/>
      <c r="FV879" s="3"/>
      <c r="FW879" s="3"/>
      <c r="FX879" s="3"/>
      <c r="FY879" s="3"/>
      <c r="FZ879" s="3"/>
      <c r="GA879" s="3"/>
      <c r="GB879" s="3"/>
      <c r="GC879" s="3"/>
      <c r="GD879" s="3"/>
      <c r="GE879" s="3"/>
      <c r="GF879" s="3"/>
      <c r="GG879" s="3"/>
      <c r="GH879" s="3"/>
      <c r="GI879" s="3"/>
      <c r="GJ879" s="3"/>
      <c r="GK879" s="3"/>
      <c r="GL879" s="3"/>
      <c r="GM879" s="3"/>
      <c r="GN879" s="3"/>
      <c r="GO879" s="3"/>
      <c r="GP879" s="3"/>
      <c r="GQ879" s="3"/>
      <c r="GR879" s="3"/>
      <c r="GS879" s="3"/>
      <c r="GT879" s="3"/>
      <c r="GU879" s="3"/>
      <c r="GV879" s="3"/>
      <c r="GW879" s="3"/>
      <c r="GX879" s="3"/>
      <c r="GY879" s="3"/>
      <c r="GZ879" s="3"/>
      <c r="HA879" s="3"/>
      <c r="HB879" s="3"/>
      <c r="HC879" s="3"/>
      <c r="HD879" s="3"/>
      <c r="HE879" s="3"/>
      <c r="HF879" s="3"/>
      <c r="HG879" s="3"/>
      <c r="HH879" s="3"/>
      <c r="HI879" s="3"/>
      <c r="HJ879" s="3"/>
      <c r="HK879" s="3"/>
      <c r="HL879" s="3"/>
      <c r="HM879" s="3"/>
      <c r="HN879" s="3"/>
      <c r="HO879" s="3"/>
      <c r="HP879" s="3"/>
      <c r="HQ879" s="3"/>
      <c r="HR879" s="3"/>
      <c r="HS879" s="3"/>
      <c r="HT879" s="5"/>
    </row>
    <row r="880" spans="1:228" s="183" customFormat="1">
      <c r="A880" s="1"/>
      <c r="B880" s="2"/>
      <c r="C880" s="2"/>
      <c r="D880" s="7"/>
      <c r="E880" s="9"/>
      <c r="F880" s="9"/>
      <c r="G880" s="7"/>
      <c r="H880" s="8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3"/>
      <c r="DA880" s="3"/>
      <c r="DB880" s="3"/>
      <c r="DC880" s="3"/>
      <c r="DD880" s="3"/>
      <c r="DE880" s="3"/>
      <c r="DF880" s="3"/>
      <c r="DG880" s="3"/>
      <c r="DH880" s="3"/>
      <c r="DI880" s="3"/>
      <c r="DJ880" s="3"/>
      <c r="DK880" s="3"/>
      <c r="DL880" s="3"/>
      <c r="DM880" s="3"/>
      <c r="DN880" s="3"/>
      <c r="DO880" s="3"/>
      <c r="DP880" s="3"/>
      <c r="DQ880" s="3"/>
      <c r="DR880" s="3"/>
      <c r="DS880" s="3"/>
      <c r="DT880" s="3"/>
      <c r="DU880" s="3"/>
      <c r="DV880" s="3"/>
      <c r="DW880" s="3"/>
      <c r="DX880" s="3"/>
      <c r="DY880" s="3"/>
      <c r="DZ880" s="3"/>
      <c r="EA880" s="3"/>
      <c r="EB880" s="3"/>
      <c r="EC880" s="3"/>
      <c r="ED880" s="3"/>
      <c r="EE880" s="3"/>
      <c r="EF880" s="3"/>
      <c r="EG880" s="3"/>
      <c r="EH880" s="3"/>
      <c r="EI880" s="4"/>
      <c r="EJ880" s="3"/>
      <c r="EK880" s="3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3"/>
      <c r="EW880" s="3"/>
      <c r="EX880" s="3"/>
      <c r="EY880" s="3"/>
      <c r="EZ880" s="3"/>
      <c r="FA880" s="3"/>
      <c r="FB880" s="3"/>
      <c r="FC880" s="3"/>
      <c r="FD880" s="3"/>
      <c r="FE880" s="3"/>
      <c r="FF880" s="3"/>
      <c r="FG880" s="3"/>
      <c r="FH880" s="3"/>
      <c r="FI880" s="3"/>
      <c r="FJ880" s="3"/>
      <c r="FK880" s="3"/>
      <c r="FL880" s="3"/>
      <c r="FM880" s="3"/>
      <c r="FN880" s="3"/>
      <c r="FO880" s="3"/>
      <c r="FP880" s="3"/>
      <c r="FQ880" s="3"/>
      <c r="FR880" s="3"/>
      <c r="FS880" s="3"/>
      <c r="FT880" s="3"/>
      <c r="FU880" s="3"/>
      <c r="FV880" s="3"/>
      <c r="FW880" s="3"/>
      <c r="FX880" s="3"/>
      <c r="FY880" s="3"/>
      <c r="FZ880" s="3"/>
      <c r="GA880" s="3"/>
      <c r="GB880" s="3"/>
      <c r="GC880" s="3"/>
      <c r="GD880" s="3"/>
      <c r="GE880" s="3"/>
      <c r="GF880" s="3"/>
      <c r="GG880" s="3"/>
      <c r="GH880" s="3"/>
      <c r="GI880" s="3"/>
      <c r="GJ880" s="3"/>
      <c r="GK880" s="3"/>
      <c r="GL880" s="3"/>
      <c r="GM880" s="3"/>
      <c r="GN880" s="3"/>
      <c r="GO880" s="3"/>
      <c r="GP880" s="3"/>
      <c r="GQ880" s="3"/>
      <c r="GR880" s="3"/>
      <c r="GS880" s="3"/>
      <c r="GT880" s="3"/>
      <c r="GU880" s="3"/>
      <c r="GV880" s="3"/>
      <c r="GW880" s="3"/>
      <c r="GX880" s="3"/>
      <c r="GY880" s="3"/>
      <c r="GZ880" s="3"/>
      <c r="HA880" s="3"/>
      <c r="HB880" s="3"/>
      <c r="HC880" s="3"/>
      <c r="HD880" s="3"/>
      <c r="HE880" s="3"/>
      <c r="HF880" s="3"/>
      <c r="HG880" s="3"/>
      <c r="HH880" s="3"/>
      <c r="HI880" s="3"/>
      <c r="HJ880" s="3"/>
      <c r="HK880" s="3"/>
      <c r="HL880" s="3"/>
      <c r="HM880" s="3"/>
      <c r="HN880" s="3"/>
      <c r="HO880" s="3"/>
      <c r="HP880" s="3"/>
      <c r="HQ880" s="3"/>
      <c r="HR880" s="3"/>
      <c r="HS880" s="3"/>
      <c r="HT880" s="5"/>
    </row>
    <row r="881" spans="1:228" s="183" customFormat="1">
      <c r="A881" s="1"/>
      <c r="B881" s="2"/>
      <c r="C881" s="2"/>
      <c r="D881" s="7"/>
      <c r="E881" s="9"/>
      <c r="F881" s="9"/>
      <c r="G881" s="7"/>
      <c r="H881" s="8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3"/>
      <c r="DA881" s="3"/>
      <c r="DB881" s="3"/>
      <c r="DC881" s="3"/>
      <c r="DD881" s="3"/>
      <c r="DE881" s="3"/>
      <c r="DF881" s="3"/>
      <c r="DG881" s="3"/>
      <c r="DH881" s="3"/>
      <c r="DI881" s="3"/>
      <c r="DJ881" s="3"/>
      <c r="DK881" s="3"/>
      <c r="DL881" s="3"/>
      <c r="DM881" s="3"/>
      <c r="DN881" s="3"/>
      <c r="DO881" s="3"/>
      <c r="DP881" s="3"/>
      <c r="DQ881" s="3"/>
      <c r="DR881" s="3"/>
      <c r="DS881" s="3"/>
      <c r="DT881" s="3"/>
      <c r="DU881" s="3"/>
      <c r="DV881" s="3"/>
      <c r="DW881" s="3"/>
      <c r="DX881" s="3"/>
      <c r="DY881" s="3"/>
      <c r="DZ881" s="3"/>
      <c r="EA881" s="3"/>
      <c r="EB881" s="3"/>
      <c r="EC881" s="3"/>
      <c r="ED881" s="3"/>
      <c r="EE881" s="3"/>
      <c r="EF881" s="3"/>
      <c r="EG881" s="3"/>
      <c r="EH881" s="3"/>
      <c r="EI881" s="4"/>
      <c r="EJ881" s="3"/>
      <c r="EK881" s="3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3"/>
      <c r="EW881" s="3"/>
      <c r="EX881" s="3"/>
      <c r="EY881" s="3"/>
      <c r="EZ881" s="3"/>
      <c r="FA881" s="3"/>
      <c r="FB881" s="3"/>
      <c r="FC881" s="3"/>
      <c r="FD881" s="3"/>
      <c r="FE881" s="3"/>
      <c r="FF881" s="3"/>
      <c r="FG881" s="3"/>
      <c r="FH881" s="3"/>
      <c r="FI881" s="3"/>
      <c r="FJ881" s="3"/>
      <c r="FK881" s="3"/>
      <c r="FL881" s="3"/>
      <c r="FM881" s="3"/>
      <c r="FN881" s="3"/>
      <c r="FO881" s="3"/>
      <c r="FP881" s="3"/>
      <c r="FQ881" s="3"/>
      <c r="FR881" s="3"/>
      <c r="FS881" s="3"/>
      <c r="FT881" s="3"/>
      <c r="FU881" s="3"/>
      <c r="FV881" s="3"/>
      <c r="FW881" s="3"/>
      <c r="FX881" s="3"/>
      <c r="FY881" s="3"/>
      <c r="FZ881" s="3"/>
      <c r="GA881" s="3"/>
      <c r="GB881" s="3"/>
      <c r="GC881" s="3"/>
      <c r="GD881" s="3"/>
      <c r="GE881" s="3"/>
      <c r="GF881" s="3"/>
      <c r="GG881" s="3"/>
      <c r="GH881" s="3"/>
      <c r="GI881" s="3"/>
      <c r="GJ881" s="3"/>
      <c r="GK881" s="3"/>
      <c r="GL881" s="3"/>
      <c r="GM881" s="3"/>
      <c r="GN881" s="3"/>
      <c r="GO881" s="3"/>
      <c r="GP881" s="3"/>
      <c r="GQ881" s="3"/>
      <c r="GR881" s="3"/>
      <c r="GS881" s="3"/>
      <c r="GT881" s="3"/>
      <c r="GU881" s="3"/>
      <c r="GV881" s="3"/>
      <c r="GW881" s="3"/>
      <c r="GX881" s="3"/>
      <c r="GY881" s="3"/>
      <c r="GZ881" s="3"/>
      <c r="HA881" s="3"/>
      <c r="HB881" s="3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3"/>
      <c r="HQ881" s="3"/>
      <c r="HR881" s="3"/>
      <c r="HS881" s="3"/>
      <c r="HT881" s="5"/>
    </row>
    <row r="882" spans="1:228" s="183" customFormat="1">
      <c r="A882" s="1"/>
      <c r="B882" s="2"/>
      <c r="C882" s="2"/>
      <c r="D882" s="7"/>
      <c r="E882" s="9"/>
      <c r="F882" s="9"/>
      <c r="G882" s="7"/>
      <c r="H882" s="8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3"/>
      <c r="DA882" s="3"/>
      <c r="DB882" s="3"/>
      <c r="DC882" s="3"/>
      <c r="DD882" s="3"/>
      <c r="DE882" s="3"/>
      <c r="DF882" s="3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4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/>
      <c r="GY882" s="3"/>
      <c r="GZ882" s="3"/>
      <c r="HA882" s="3"/>
      <c r="HB882" s="3"/>
      <c r="HC882" s="3"/>
      <c r="HD882" s="3"/>
      <c r="HE882" s="3"/>
      <c r="HF882" s="3"/>
      <c r="HG882" s="3"/>
      <c r="HH882" s="3"/>
      <c r="HI882" s="3"/>
      <c r="HJ882" s="3"/>
      <c r="HK882" s="3"/>
      <c r="HL882" s="3"/>
      <c r="HM882" s="3"/>
      <c r="HN882" s="3"/>
      <c r="HO882" s="3"/>
      <c r="HP882" s="3"/>
      <c r="HQ882" s="3"/>
      <c r="HR882" s="3"/>
      <c r="HS882" s="3"/>
      <c r="HT882" s="5"/>
    </row>
    <row r="883" spans="1:228" s="183" customFormat="1">
      <c r="A883" s="1"/>
      <c r="B883" s="2"/>
      <c r="C883" s="2"/>
      <c r="D883" s="7"/>
      <c r="E883" s="9"/>
      <c r="F883" s="9"/>
      <c r="G883" s="7"/>
      <c r="H883" s="8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3"/>
      <c r="DA883" s="3"/>
      <c r="DB883" s="3"/>
      <c r="DC883" s="3"/>
      <c r="DD883" s="3"/>
      <c r="DE883" s="3"/>
      <c r="DF883" s="3"/>
      <c r="DG883" s="3"/>
      <c r="DH883" s="3"/>
      <c r="DI883" s="3"/>
      <c r="DJ883" s="3"/>
      <c r="DK883" s="3"/>
      <c r="DL883" s="3"/>
      <c r="DM883" s="3"/>
      <c r="DN883" s="3"/>
      <c r="DO883" s="3"/>
      <c r="DP883" s="3"/>
      <c r="DQ883" s="3"/>
      <c r="DR883" s="3"/>
      <c r="DS883" s="3"/>
      <c r="DT883" s="3"/>
      <c r="DU883" s="3"/>
      <c r="DV883" s="3"/>
      <c r="DW883" s="3"/>
      <c r="DX883" s="3"/>
      <c r="DY883" s="3"/>
      <c r="DZ883" s="3"/>
      <c r="EA883" s="3"/>
      <c r="EB883" s="3"/>
      <c r="EC883" s="3"/>
      <c r="ED883" s="3"/>
      <c r="EE883" s="3"/>
      <c r="EF883" s="3"/>
      <c r="EG883" s="3"/>
      <c r="EH883" s="3"/>
      <c r="EI883" s="4"/>
      <c r="EJ883" s="3"/>
      <c r="EK883" s="3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3"/>
      <c r="EW883" s="3"/>
      <c r="EX883" s="3"/>
      <c r="EY883" s="3"/>
      <c r="EZ883" s="3"/>
      <c r="FA883" s="3"/>
      <c r="FB883" s="3"/>
      <c r="FC883" s="3"/>
      <c r="FD883" s="3"/>
      <c r="FE883" s="3"/>
      <c r="FF883" s="3"/>
      <c r="FG883" s="3"/>
      <c r="FH883" s="3"/>
      <c r="FI883" s="3"/>
      <c r="FJ883" s="3"/>
      <c r="FK883" s="3"/>
      <c r="FL883" s="3"/>
      <c r="FM883" s="3"/>
      <c r="FN883" s="3"/>
      <c r="FO883" s="3"/>
      <c r="FP883" s="3"/>
      <c r="FQ883" s="3"/>
      <c r="FR883" s="3"/>
      <c r="FS883" s="3"/>
      <c r="FT883" s="3"/>
      <c r="FU883" s="3"/>
      <c r="FV883" s="3"/>
      <c r="FW883" s="3"/>
      <c r="FX883" s="3"/>
      <c r="FY883" s="3"/>
      <c r="FZ883" s="3"/>
      <c r="GA883" s="3"/>
      <c r="GB883" s="3"/>
      <c r="GC883" s="3"/>
      <c r="GD883" s="3"/>
      <c r="GE883" s="3"/>
      <c r="GF883" s="3"/>
      <c r="GG883" s="3"/>
      <c r="GH883" s="3"/>
      <c r="GI883" s="3"/>
      <c r="GJ883" s="3"/>
      <c r="GK883" s="3"/>
      <c r="GL883" s="3"/>
      <c r="GM883" s="3"/>
      <c r="GN883" s="3"/>
      <c r="GO883" s="3"/>
      <c r="GP883" s="3"/>
      <c r="GQ883" s="3"/>
      <c r="GR883" s="3"/>
      <c r="GS883" s="3"/>
      <c r="GT883" s="3"/>
      <c r="GU883" s="3"/>
      <c r="GV883" s="3"/>
      <c r="GW883" s="3"/>
      <c r="GX883" s="3"/>
      <c r="GY883" s="3"/>
      <c r="GZ883" s="3"/>
      <c r="HA883" s="3"/>
      <c r="HB883" s="3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3"/>
      <c r="HQ883" s="3"/>
      <c r="HR883" s="3"/>
      <c r="HS883" s="3"/>
      <c r="HT883" s="5"/>
    </row>
    <row r="884" spans="1:228" s="183" customFormat="1">
      <c r="A884" s="1"/>
      <c r="B884" s="2"/>
      <c r="C884" s="2"/>
      <c r="D884" s="7"/>
      <c r="E884" s="9"/>
      <c r="F884" s="9"/>
      <c r="G884" s="7"/>
      <c r="H884" s="8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3"/>
      <c r="DH884" s="3"/>
      <c r="DI884" s="3"/>
      <c r="DJ884" s="3"/>
      <c r="DK884" s="3"/>
      <c r="DL884" s="3"/>
      <c r="DM884" s="3"/>
      <c r="DN884" s="3"/>
      <c r="DO884" s="3"/>
      <c r="DP884" s="3"/>
      <c r="DQ884" s="3"/>
      <c r="DR884" s="3"/>
      <c r="DS884" s="3"/>
      <c r="DT884" s="3"/>
      <c r="DU884" s="3"/>
      <c r="DV884" s="3"/>
      <c r="DW884" s="3"/>
      <c r="DX884" s="3"/>
      <c r="DY884" s="3"/>
      <c r="DZ884" s="3"/>
      <c r="EA884" s="3"/>
      <c r="EB884" s="3"/>
      <c r="EC884" s="3"/>
      <c r="ED884" s="3"/>
      <c r="EE884" s="3"/>
      <c r="EF884" s="3"/>
      <c r="EG884" s="3"/>
      <c r="EH884" s="3"/>
      <c r="EI884" s="4"/>
      <c r="EJ884" s="3"/>
      <c r="EK884" s="3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3"/>
      <c r="EW884" s="3"/>
      <c r="EX884" s="3"/>
      <c r="EY884" s="3"/>
      <c r="EZ884" s="3"/>
      <c r="FA884" s="3"/>
      <c r="FB884" s="3"/>
      <c r="FC884" s="3"/>
      <c r="FD884" s="3"/>
      <c r="FE884" s="3"/>
      <c r="FF884" s="3"/>
      <c r="FG884" s="3"/>
      <c r="FH884" s="3"/>
      <c r="FI884" s="3"/>
      <c r="FJ884" s="3"/>
      <c r="FK884" s="3"/>
      <c r="FL884" s="3"/>
      <c r="FM884" s="3"/>
      <c r="FN884" s="3"/>
      <c r="FO884" s="3"/>
      <c r="FP884" s="3"/>
      <c r="FQ884" s="3"/>
      <c r="FR884" s="3"/>
      <c r="FS884" s="3"/>
      <c r="FT884" s="3"/>
      <c r="FU884" s="3"/>
      <c r="FV884" s="3"/>
      <c r="FW884" s="3"/>
      <c r="FX884" s="3"/>
      <c r="FY884" s="3"/>
      <c r="FZ884" s="3"/>
      <c r="GA884" s="3"/>
      <c r="GB884" s="3"/>
      <c r="GC884" s="3"/>
      <c r="GD884" s="3"/>
      <c r="GE884" s="3"/>
      <c r="GF884" s="3"/>
      <c r="GG884" s="3"/>
      <c r="GH884" s="3"/>
      <c r="GI884" s="3"/>
      <c r="GJ884" s="3"/>
      <c r="GK884" s="3"/>
      <c r="GL884" s="3"/>
      <c r="GM884" s="3"/>
      <c r="GN884" s="3"/>
      <c r="GO884" s="3"/>
      <c r="GP884" s="3"/>
      <c r="GQ884" s="3"/>
      <c r="GR884" s="3"/>
      <c r="GS884" s="3"/>
      <c r="GT884" s="3"/>
      <c r="GU884" s="3"/>
      <c r="GV884" s="3"/>
      <c r="GW884" s="3"/>
      <c r="GX884" s="3"/>
      <c r="GY884" s="3"/>
      <c r="GZ884" s="3"/>
      <c r="HA884" s="3"/>
      <c r="HB884" s="3"/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3"/>
      <c r="HQ884" s="3"/>
      <c r="HR884" s="3"/>
      <c r="HS884" s="3"/>
      <c r="HT884" s="5"/>
    </row>
    <row r="885" spans="1:228" s="183" customFormat="1">
      <c r="A885" s="1"/>
      <c r="B885" s="2"/>
      <c r="C885" s="2"/>
      <c r="D885" s="7"/>
      <c r="E885" s="9"/>
      <c r="F885" s="9"/>
      <c r="G885" s="7"/>
      <c r="H885" s="8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3"/>
      <c r="DA885" s="3"/>
      <c r="DB885" s="3"/>
      <c r="DC885" s="3"/>
      <c r="DD885" s="3"/>
      <c r="DE885" s="3"/>
      <c r="DF885" s="3"/>
      <c r="DG885" s="3"/>
      <c r="DH885" s="3"/>
      <c r="DI885" s="3"/>
      <c r="DJ885" s="3"/>
      <c r="DK885" s="3"/>
      <c r="DL885" s="3"/>
      <c r="DM885" s="3"/>
      <c r="DN885" s="3"/>
      <c r="DO885" s="3"/>
      <c r="DP885" s="3"/>
      <c r="DQ885" s="3"/>
      <c r="DR885" s="3"/>
      <c r="DS885" s="3"/>
      <c r="DT885" s="3"/>
      <c r="DU885" s="3"/>
      <c r="DV885" s="3"/>
      <c r="DW885" s="3"/>
      <c r="DX885" s="3"/>
      <c r="DY885" s="3"/>
      <c r="DZ885" s="3"/>
      <c r="EA885" s="3"/>
      <c r="EB885" s="3"/>
      <c r="EC885" s="3"/>
      <c r="ED885" s="3"/>
      <c r="EE885" s="3"/>
      <c r="EF885" s="3"/>
      <c r="EG885" s="3"/>
      <c r="EH885" s="3"/>
      <c r="EI885" s="4"/>
      <c r="EJ885" s="3"/>
      <c r="EK885" s="3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3"/>
      <c r="EW885" s="3"/>
      <c r="EX885" s="3"/>
      <c r="EY885" s="3"/>
      <c r="EZ885" s="3"/>
      <c r="FA885" s="3"/>
      <c r="FB885" s="3"/>
      <c r="FC885" s="3"/>
      <c r="FD885" s="3"/>
      <c r="FE885" s="3"/>
      <c r="FF885" s="3"/>
      <c r="FG885" s="3"/>
      <c r="FH885" s="3"/>
      <c r="FI885" s="3"/>
      <c r="FJ885" s="3"/>
      <c r="FK885" s="3"/>
      <c r="FL885" s="3"/>
      <c r="FM885" s="3"/>
      <c r="FN885" s="3"/>
      <c r="FO885" s="3"/>
      <c r="FP885" s="3"/>
      <c r="FQ885" s="3"/>
      <c r="FR885" s="3"/>
      <c r="FS885" s="3"/>
      <c r="FT885" s="3"/>
      <c r="FU885" s="3"/>
      <c r="FV885" s="3"/>
      <c r="FW885" s="3"/>
      <c r="FX885" s="3"/>
      <c r="FY885" s="3"/>
      <c r="FZ885" s="3"/>
      <c r="GA885" s="3"/>
      <c r="GB885" s="3"/>
      <c r="GC885" s="3"/>
      <c r="GD885" s="3"/>
      <c r="GE885" s="3"/>
      <c r="GF885" s="3"/>
      <c r="GG885" s="3"/>
      <c r="GH885" s="3"/>
      <c r="GI885" s="3"/>
      <c r="GJ885" s="3"/>
      <c r="GK885" s="3"/>
      <c r="GL885" s="3"/>
      <c r="GM885" s="3"/>
      <c r="GN885" s="3"/>
      <c r="GO885" s="3"/>
      <c r="GP885" s="3"/>
      <c r="GQ885" s="3"/>
      <c r="GR885" s="3"/>
      <c r="GS885" s="3"/>
      <c r="GT885" s="3"/>
      <c r="GU885" s="3"/>
      <c r="GV885" s="3"/>
      <c r="GW885" s="3"/>
      <c r="GX885" s="3"/>
      <c r="GY885" s="3"/>
      <c r="GZ885" s="3"/>
      <c r="HA885" s="3"/>
      <c r="HB885" s="3"/>
      <c r="HC885" s="3"/>
      <c r="HD885" s="3"/>
      <c r="HE885" s="3"/>
      <c r="HF885" s="3"/>
      <c r="HG885" s="3"/>
      <c r="HH885" s="3"/>
      <c r="HI885" s="3"/>
      <c r="HJ885" s="3"/>
      <c r="HK885" s="3"/>
      <c r="HL885" s="3"/>
      <c r="HM885" s="3"/>
      <c r="HN885" s="3"/>
      <c r="HO885" s="3"/>
      <c r="HP885" s="3"/>
      <c r="HQ885" s="3"/>
      <c r="HR885" s="3"/>
      <c r="HS885" s="3"/>
      <c r="HT885" s="5"/>
    </row>
    <row r="886" spans="1:228" s="183" customFormat="1">
      <c r="A886" s="1"/>
      <c r="B886" s="2"/>
      <c r="C886" s="2"/>
      <c r="D886" s="7"/>
      <c r="E886" s="9"/>
      <c r="F886" s="9"/>
      <c r="G886" s="7"/>
      <c r="H886" s="8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3"/>
      <c r="DA886" s="3"/>
      <c r="DB886" s="3"/>
      <c r="DC886" s="3"/>
      <c r="DD886" s="3"/>
      <c r="DE886" s="3"/>
      <c r="DF886" s="3"/>
      <c r="DG886" s="3"/>
      <c r="DH886" s="3"/>
      <c r="DI886" s="3"/>
      <c r="DJ886" s="3"/>
      <c r="DK886" s="3"/>
      <c r="DL886" s="3"/>
      <c r="DM886" s="3"/>
      <c r="DN886" s="3"/>
      <c r="DO886" s="3"/>
      <c r="DP886" s="3"/>
      <c r="DQ886" s="3"/>
      <c r="DR886" s="3"/>
      <c r="DS886" s="3"/>
      <c r="DT886" s="3"/>
      <c r="DU886" s="3"/>
      <c r="DV886" s="3"/>
      <c r="DW886" s="3"/>
      <c r="DX886" s="3"/>
      <c r="DY886" s="3"/>
      <c r="DZ886" s="3"/>
      <c r="EA886" s="3"/>
      <c r="EB886" s="3"/>
      <c r="EC886" s="3"/>
      <c r="ED886" s="3"/>
      <c r="EE886" s="3"/>
      <c r="EF886" s="3"/>
      <c r="EG886" s="3"/>
      <c r="EH886" s="3"/>
      <c r="EI886" s="4"/>
      <c r="EJ886" s="3"/>
      <c r="EK886" s="3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3"/>
      <c r="EW886" s="3"/>
      <c r="EX886" s="3"/>
      <c r="EY886" s="3"/>
      <c r="EZ886" s="3"/>
      <c r="FA886" s="3"/>
      <c r="FB886" s="3"/>
      <c r="FC886" s="3"/>
      <c r="FD886" s="3"/>
      <c r="FE886" s="3"/>
      <c r="FF886" s="3"/>
      <c r="FG886" s="3"/>
      <c r="FH886" s="3"/>
      <c r="FI886" s="3"/>
      <c r="FJ886" s="3"/>
      <c r="FK886" s="3"/>
      <c r="FL886" s="3"/>
      <c r="FM886" s="3"/>
      <c r="FN886" s="3"/>
      <c r="FO886" s="3"/>
      <c r="FP886" s="3"/>
      <c r="FQ886" s="3"/>
      <c r="FR886" s="3"/>
      <c r="FS886" s="3"/>
      <c r="FT886" s="3"/>
      <c r="FU886" s="3"/>
      <c r="FV886" s="3"/>
      <c r="FW886" s="3"/>
      <c r="FX886" s="3"/>
      <c r="FY886" s="3"/>
      <c r="FZ886" s="3"/>
      <c r="GA886" s="3"/>
      <c r="GB886" s="3"/>
      <c r="GC886" s="3"/>
      <c r="GD886" s="3"/>
      <c r="GE886" s="3"/>
      <c r="GF886" s="3"/>
      <c r="GG886" s="3"/>
      <c r="GH886" s="3"/>
      <c r="GI886" s="3"/>
      <c r="GJ886" s="3"/>
      <c r="GK886" s="3"/>
      <c r="GL886" s="3"/>
      <c r="GM886" s="3"/>
      <c r="GN886" s="3"/>
      <c r="GO886" s="3"/>
      <c r="GP886" s="3"/>
      <c r="GQ886" s="3"/>
      <c r="GR886" s="3"/>
      <c r="GS886" s="3"/>
      <c r="GT886" s="3"/>
      <c r="GU886" s="3"/>
      <c r="GV886" s="3"/>
      <c r="GW886" s="3"/>
      <c r="GX886" s="3"/>
      <c r="GY886" s="3"/>
      <c r="GZ886" s="3"/>
      <c r="HA886" s="3"/>
      <c r="HB886" s="3"/>
      <c r="HC886" s="3"/>
      <c r="HD886" s="3"/>
      <c r="HE886" s="3"/>
      <c r="HF886" s="3"/>
      <c r="HG886" s="3"/>
      <c r="HH886" s="3"/>
      <c r="HI886" s="3"/>
      <c r="HJ886" s="3"/>
      <c r="HK886" s="3"/>
      <c r="HL886" s="3"/>
      <c r="HM886" s="3"/>
      <c r="HN886" s="3"/>
      <c r="HO886" s="3"/>
      <c r="HP886" s="3"/>
      <c r="HQ886" s="3"/>
      <c r="HR886" s="3"/>
      <c r="HS886" s="3"/>
      <c r="HT886" s="5"/>
    </row>
    <row r="887" spans="1:228" s="183" customFormat="1">
      <c r="A887" s="1"/>
      <c r="B887" s="2"/>
      <c r="C887" s="2"/>
      <c r="D887" s="7"/>
      <c r="E887" s="9"/>
      <c r="F887" s="9"/>
      <c r="G887" s="7"/>
      <c r="H887" s="8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3"/>
      <c r="DA887" s="3"/>
      <c r="DB887" s="3"/>
      <c r="DC887" s="3"/>
      <c r="DD887" s="3"/>
      <c r="DE887" s="3"/>
      <c r="DF887" s="3"/>
      <c r="DG887" s="3"/>
      <c r="DH887" s="3"/>
      <c r="DI887" s="3"/>
      <c r="DJ887" s="3"/>
      <c r="DK887" s="3"/>
      <c r="DL887" s="3"/>
      <c r="DM887" s="3"/>
      <c r="DN887" s="3"/>
      <c r="DO887" s="3"/>
      <c r="DP887" s="3"/>
      <c r="DQ887" s="3"/>
      <c r="DR887" s="3"/>
      <c r="DS887" s="3"/>
      <c r="DT887" s="3"/>
      <c r="DU887" s="3"/>
      <c r="DV887" s="3"/>
      <c r="DW887" s="3"/>
      <c r="DX887" s="3"/>
      <c r="DY887" s="3"/>
      <c r="DZ887" s="3"/>
      <c r="EA887" s="3"/>
      <c r="EB887" s="3"/>
      <c r="EC887" s="3"/>
      <c r="ED887" s="3"/>
      <c r="EE887" s="3"/>
      <c r="EF887" s="3"/>
      <c r="EG887" s="3"/>
      <c r="EH887" s="3"/>
      <c r="EI887" s="4"/>
      <c r="EJ887" s="3"/>
      <c r="EK887" s="3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3"/>
      <c r="EW887" s="3"/>
      <c r="EX887" s="3"/>
      <c r="EY887" s="3"/>
      <c r="EZ887" s="3"/>
      <c r="FA887" s="3"/>
      <c r="FB887" s="3"/>
      <c r="FC887" s="3"/>
      <c r="FD887" s="3"/>
      <c r="FE887" s="3"/>
      <c r="FF887" s="3"/>
      <c r="FG887" s="3"/>
      <c r="FH887" s="3"/>
      <c r="FI887" s="3"/>
      <c r="FJ887" s="3"/>
      <c r="FK887" s="3"/>
      <c r="FL887" s="3"/>
      <c r="FM887" s="3"/>
      <c r="FN887" s="3"/>
      <c r="FO887" s="3"/>
      <c r="FP887" s="3"/>
      <c r="FQ887" s="3"/>
      <c r="FR887" s="3"/>
      <c r="FS887" s="3"/>
      <c r="FT887" s="3"/>
      <c r="FU887" s="3"/>
      <c r="FV887" s="3"/>
      <c r="FW887" s="3"/>
      <c r="FX887" s="3"/>
      <c r="FY887" s="3"/>
      <c r="FZ887" s="3"/>
      <c r="GA887" s="3"/>
      <c r="GB887" s="3"/>
      <c r="GC887" s="3"/>
      <c r="GD887" s="3"/>
      <c r="GE887" s="3"/>
      <c r="GF887" s="3"/>
      <c r="GG887" s="3"/>
      <c r="GH887" s="3"/>
      <c r="GI887" s="3"/>
      <c r="GJ887" s="3"/>
      <c r="GK887" s="3"/>
      <c r="GL887" s="3"/>
      <c r="GM887" s="3"/>
      <c r="GN887" s="3"/>
      <c r="GO887" s="3"/>
      <c r="GP887" s="3"/>
      <c r="GQ887" s="3"/>
      <c r="GR887" s="3"/>
      <c r="GS887" s="3"/>
      <c r="GT887" s="3"/>
      <c r="GU887" s="3"/>
      <c r="GV887" s="3"/>
      <c r="GW887" s="3"/>
      <c r="GX887" s="3"/>
      <c r="GY887" s="3"/>
      <c r="GZ887" s="3"/>
      <c r="HA887" s="3"/>
      <c r="HB887" s="3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3"/>
      <c r="HQ887" s="3"/>
      <c r="HR887" s="3"/>
      <c r="HS887" s="3"/>
      <c r="HT887" s="5"/>
    </row>
    <row r="888" spans="1:228" s="183" customFormat="1">
      <c r="A888" s="1"/>
      <c r="B888" s="2"/>
      <c r="C888" s="2"/>
      <c r="D888" s="7"/>
      <c r="E888" s="9"/>
      <c r="F888" s="9"/>
      <c r="G888" s="7"/>
      <c r="H888" s="8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3"/>
      <c r="DA888" s="3"/>
      <c r="DB888" s="3"/>
      <c r="DC888" s="3"/>
      <c r="DD888" s="3"/>
      <c r="DE888" s="3"/>
      <c r="DF888" s="3"/>
      <c r="DG888" s="3"/>
      <c r="DH888" s="3"/>
      <c r="DI888" s="3"/>
      <c r="DJ888" s="3"/>
      <c r="DK888" s="3"/>
      <c r="DL888" s="3"/>
      <c r="DM888" s="3"/>
      <c r="DN888" s="3"/>
      <c r="DO888" s="3"/>
      <c r="DP888" s="3"/>
      <c r="DQ888" s="3"/>
      <c r="DR888" s="3"/>
      <c r="DS888" s="3"/>
      <c r="DT888" s="3"/>
      <c r="DU888" s="3"/>
      <c r="DV888" s="3"/>
      <c r="DW888" s="3"/>
      <c r="DX888" s="3"/>
      <c r="DY888" s="3"/>
      <c r="DZ888" s="3"/>
      <c r="EA888" s="3"/>
      <c r="EB888" s="3"/>
      <c r="EC888" s="3"/>
      <c r="ED888" s="3"/>
      <c r="EE888" s="3"/>
      <c r="EF888" s="3"/>
      <c r="EG888" s="3"/>
      <c r="EH888" s="3"/>
      <c r="EI888" s="4"/>
      <c r="EJ888" s="3"/>
      <c r="EK888" s="3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3"/>
      <c r="EW888" s="3"/>
      <c r="EX888" s="3"/>
      <c r="EY888" s="3"/>
      <c r="EZ888" s="3"/>
      <c r="FA888" s="3"/>
      <c r="FB888" s="3"/>
      <c r="FC888" s="3"/>
      <c r="FD888" s="3"/>
      <c r="FE888" s="3"/>
      <c r="FF888" s="3"/>
      <c r="FG888" s="3"/>
      <c r="FH888" s="3"/>
      <c r="FI888" s="3"/>
      <c r="FJ888" s="3"/>
      <c r="FK888" s="3"/>
      <c r="FL888" s="3"/>
      <c r="FM888" s="3"/>
      <c r="FN888" s="3"/>
      <c r="FO888" s="3"/>
      <c r="FP888" s="3"/>
      <c r="FQ888" s="3"/>
      <c r="FR888" s="3"/>
      <c r="FS888" s="3"/>
      <c r="FT888" s="3"/>
      <c r="FU888" s="3"/>
      <c r="FV888" s="3"/>
      <c r="FW888" s="3"/>
      <c r="FX888" s="3"/>
      <c r="FY888" s="3"/>
      <c r="FZ888" s="3"/>
      <c r="GA888" s="3"/>
      <c r="GB888" s="3"/>
      <c r="GC888" s="3"/>
      <c r="GD888" s="3"/>
      <c r="GE888" s="3"/>
      <c r="GF888" s="3"/>
      <c r="GG888" s="3"/>
      <c r="GH888" s="3"/>
      <c r="GI888" s="3"/>
      <c r="GJ888" s="3"/>
      <c r="GK888" s="3"/>
      <c r="GL888" s="3"/>
      <c r="GM888" s="3"/>
      <c r="GN888" s="3"/>
      <c r="GO888" s="3"/>
      <c r="GP888" s="3"/>
      <c r="GQ888" s="3"/>
      <c r="GR888" s="3"/>
      <c r="GS888" s="3"/>
      <c r="GT888" s="3"/>
      <c r="GU888" s="3"/>
      <c r="GV888" s="3"/>
      <c r="GW888" s="3"/>
      <c r="GX888" s="3"/>
      <c r="GY888" s="3"/>
      <c r="GZ888" s="3"/>
      <c r="HA888" s="3"/>
      <c r="HB888" s="3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3"/>
      <c r="HQ888" s="3"/>
      <c r="HR888" s="3"/>
      <c r="HS888" s="3"/>
      <c r="HT888" s="5"/>
    </row>
    <row r="889" spans="1:228" s="183" customFormat="1">
      <c r="A889" s="1"/>
      <c r="B889" s="2"/>
      <c r="C889" s="2"/>
      <c r="D889" s="7"/>
      <c r="E889" s="9"/>
      <c r="F889" s="9"/>
      <c r="G889" s="7"/>
      <c r="H889" s="8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3"/>
      <c r="DA889" s="3"/>
      <c r="DB889" s="3"/>
      <c r="DC889" s="3"/>
      <c r="DD889" s="3"/>
      <c r="DE889" s="3"/>
      <c r="DF889" s="3"/>
      <c r="DG889" s="3"/>
      <c r="DH889" s="3"/>
      <c r="DI889" s="3"/>
      <c r="DJ889" s="3"/>
      <c r="DK889" s="3"/>
      <c r="DL889" s="3"/>
      <c r="DM889" s="3"/>
      <c r="DN889" s="3"/>
      <c r="DO889" s="3"/>
      <c r="DP889" s="3"/>
      <c r="DQ889" s="3"/>
      <c r="DR889" s="3"/>
      <c r="DS889" s="3"/>
      <c r="DT889" s="3"/>
      <c r="DU889" s="3"/>
      <c r="DV889" s="3"/>
      <c r="DW889" s="3"/>
      <c r="DX889" s="3"/>
      <c r="DY889" s="3"/>
      <c r="DZ889" s="3"/>
      <c r="EA889" s="3"/>
      <c r="EB889" s="3"/>
      <c r="EC889" s="3"/>
      <c r="ED889" s="3"/>
      <c r="EE889" s="3"/>
      <c r="EF889" s="3"/>
      <c r="EG889" s="3"/>
      <c r="EH889" s="3"/>
      <c r="EI889" s="4"/>
      <c r="EJ889" s="3"/>
      <c r="EK889" s="3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3"/>
      <c r="EW889" s="3"/>
      <c r="EX889" s="3"/>
      <c r="EY889" s="3"/>
      <c r="EZ889" s="3"/>
      <c r="FA889" s="3"/>
      <c r="FB889" s="3"/>
      <c r="FC889" s="3"/>
      <c r="FD889" s="3"/>
      <c r="FE889" s="3"/>
      <c r="FF889" s="3"/>
      <c r="FG889" s="3"/>
      <c r="FH889" s="3"/>
      <c r="FI889" s="3"/>
      <c r="FJ889" s="3"/>
      <c r="FK889" s="3"/>
      <c r="FL889" s="3"/>
      <c r="FM889" s="3"/>
      <c r="FN889" s="3"/>
      <c r="FO889" s="3"/>
      <c r="FP889" s="3"/>
      <c r="FQ889" s="3"/>
      <c r="FR889" s="3"/>
      <c r="FS889" s="3"/>
      <c r="FT889" s="3"/>
      <c r="FU889" s="3"/>
      <c r="FV889" s="3"/>
      <c r="FW889" s="3"/>
      <c r="FX889" s="3"/>
      <c r="FY889" s="3"/>
      <c r="FZ889" s="3"/>
      <c r="GA889" s="3"/>
      <c r="GB889" s="3"/>
      <c r="GC889" s="3"/>
      <c r="GD889" s="3"/>
      <c r="GE889" s="3"/>
      <c r="GF889" s="3"/>
      <c r="GG889" s="3"/>
      <c r="GH889" s="3"/>
      <c r="GI889" s="3"/>
      <c r="GJ889" s="3"/>
      <c r="GK889" s="3"/>
      <c r="GL889" s="3"/>
      <c r="GM889" s="3"/>
      <c r="GN889" s="3"/>
      <c r="GO889" s="3"/>
      <c r="GP889" s="3"/>
      <c r="GQ889" s="3"/>
      <c r="GR889" s="3"/>
      <c r="GS889" s="3"/>
      <c r="GT889" s="3"/>
      <c r="GU889" s="3"/>
      <c r="GV889" s="3"/>
      <c r="GW889" s="3"/>
      <c r="GX889" s="3"/>
      <c r="GY889" s="3"/>
      <c r="GZ889" s="3"/>
      <c r="HA889" s="3"/>
      <c r="HB889" s="3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3"/>
      <c r="HQ889" s="3"/>
      <c r="HR889" s="3"/>
      <c r="HS889" s="3"/>
      <c r="HT889" s="5"/>
    </row>
    <row r="890" spans="1:228" s="183" customFormat="1">
      <c r="A890" s="1"/>
      <c r="B890" s="2"/>
      <c r="C890" s="2"/>
      <c r="D890" s="7"/>
      <c r="E890" s="9"/>
      <c r="F890" s="9"/>
      <c r="G890" s="7"/>
      <c r="H890" s="8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3"/>
      <c r="DA890" s="3"/>
      <c r="DB890" s="3"/>
      <c r="DC890" s="3"/>
      <c r="DD890" s="3"/>
      <c r="DE890" s="3"/>
      <c r="DF890" s="3"/>
      <c r="DG890" s="3"/>
      <c r="DH890" s="3"/>
      <c r="DI890" s="3"/>
      <c r="DJ890" s="3"/>
      <c r="DK890" s="3"/>
      <c r="DL890" s="3"/>
      <c r="DM890" s="3"/>
      <c r="DN890" s="3"/>
      <c r="DO890" s="3"/>
      <c r="DP890" s="3"/>
      <c r="DQ890" s="3"/>
      <c r="DR890" s="3"/>
      <c r="DS890" s="3"/>
      <c r="DT890" s="3"/>
      <c r="DU890" s="3"/>
      <c r="DV890" s="3"/>
      <c r="DW890" s="3"/>
      <c r="DX890" s="3"/>
      <c r="DY890" s="3"/>
      <c r="DZ890" s="3"/>
      <c r="EA890" s="3"/>
      <c r="EB890" s="3"/>
      <c r="EC890" s="3"/>
      <c r="ED890" s="3"/>
      <c r="EE890" s="3"/>
      <c r="EF890" s="3"/>
      <c r="EG890" s="3"/>
      <c r="EH890" s="3"/>
      <c r="EI890" s="4"/>
      <c r="EJ890" s="3"/>
      <c r="EK890" s="3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3"/>
      <c r="EW890" s="3"/>
      <c r="EX890" s="3"/>
      <c r="EY890" s="3"/>
      <c r="EZ890" s="3"/>
      <c r="FA890" s="3"/>
      <c r="FB890" s="3"/>
      <c r="FC890" s="3"/>
      <c r="FD890" s="3"/>
      <c r="FE890" s="3"/>
      <c r="FF890" s="3"/>
      <c r="FG890" s="3"/>
      <c r="FH890" s="3"/>
      <c r="FI890" s="3"/>
      <c r="FJ890" s="3"/>
      <c r="FK890" s="3"/>
      <c r="FL890" s="3"/>
      <c r="FM890" s="3"/>
      <c r="FN890" s="3"/>
      <c r="FO890" s="3"/>
      <c r="FP890" s="3"/>
      <c r="FQ890" s="3"/>
      <c r="FR890" s="3"/>
      <c r="FS890" s="3"/>
      <c r="FT890" s="3"/>
      <c r="FU890" s="3"/>
      <c r="FV890" s="3"/>
      <c r="FW890" s="3"/>
      <c r="FX890" s="3"/>
      <c r="FY890" s="3"/>
      <c r="FZ890" s="3"/>
      <c r="GA890" s="3"/>
      <c r="GB890" s="3"/>
      <c r="GC890" s="3"/>
      <c r="GD890" s="3"/>
      <c r="GE890" s="3"/>
      <c r="GF890" s="3"/>
      <c r="GG890" s="3"/>
      <c r="GH890" s="3"/>
      <c r="GI890" s="3"/>
      <c r="GJ890" s="3"/>
      <c r="GK890" s="3"/>
      <c r="GL890" s="3"/>
      <c r="GM890" s="3"/>
      <c r="GN890" s="3"/>
      <c r="GO890" s="3"/>
      <c r="GP890" s="3"/>
      <c r="GQ890" s="3"/>
      <c r="GR890" s="3"/>
      <c r="GS890" s="3"/>
      <c r="GT890" s="3"/>
      <c r="GU890" s="3"/>
      <c r="GV890" s="3"/>
      <c r="GW890" s="3"/>
      <c r="GX890" s="3"/>
      <c r="GY890" s="3"/>
      <c r="GZ890" s="3"/>
      <c r="HA890" s="3"/>
      <c r="HB890" s="3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3"/>
      <c r="HQ890" s="3"/>
      <c r="HR890" s="3"/>
      <c r="HS890" s="3"/>
      <c r="HT890" s="5"/>
    </row>
    <row r="891" spans="1:228" s="183" customFormat="1">
      <c r="A891" s="1"/>
      <c r="B891" s="2"/>
      <c r="C891" s="2"/>
      <c r="D891" s="7"/>
      <c r="E891" s="9"/>
      <c r="F891" s="9"/>
      <c r="G891" s="7"/>
      <c r="H891" s="8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3"/>
      <c r="DA891" s="3"/>
      <c r="DB891" s="3"/>
      <c r="DC891" s="3"/>
      <c r="DD891" s="3"/>
      <c r="DE891" s="3"/>
      <c r="DF891" s="3"/>
      <c r="DG891" s="3"/>
      <c r="DH891" s="3"/>
      <c r="DI891" s="3"/>
      <c r="DJ891" s="3"/>
      <c r="DK891" s="3"/>
      <c r="DL891" s="3"/>
      <c r="DM891" s="3"/>
      <c r="DN891" s="3"/>
      <c r="DO891" s="3"/>
      <c r="DP891" s="3"/>
      <c r="DQ891" s="3"/>
      <c r="DR891" s="3"/>
      <c r="DS891" s="3"/>
      <c r="DT891" s="3"/>
      <c r="DU891" s="3"/>
      <c r="DV891" s="3"/>
      <c r="DW891" s="3"/>
      <c r="DX891" s="3"/>
      <c r="DY891" s="3"/>
      <c r="DZ891" s="3"/>
      <c r="EA891" s="3"/>
      <c r="EB891" s="3"/>
      <c r="EC891" s="3"/>
      <c r="ED891" s="3"/>
      <c r="EE891" s="3"/>
      <c r="EF891" s="3"/>
      <c r="EG891" s="3"/>
      <c r="EH891" s="3"/>
      <c r="EI891" s="4"/>
      <c r="EJ891" s="3"/>
      <c r="EK891" s="3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3"/>
      <c r="EW891" s="3"/>
      <c r="EX891" s="3"/>
      <c r="EY891" s="3"/>
      <c r="EZ891" s="3"/>
      <c r="FA891" s="3"/>
      <c r="FB891" s="3"/>
      <c r="FC891" s="3"/>
      <c r="FD891" s="3"/>
      <c r="FE891" s="3"/>
      <c r="FF891" s="3"/>
      <c r="FG891" s="3"/>
      <c r="FH891" s="3"/>
      <c r="FI891" s="3"/>
      <c r="FJ891" s="3"/>
      <c r="FK891" s="3"/>
      <c r="FL891" s="3"/>
      <c r="FM891" s="3"/>
      <c r="FN891" s="3"/>
      <c r="FO891" s="3"/>
      <c r="FP891" s="3"/>
      <c r="FQ891" s="3"/>
      <c r="FR891" s="3"/>
      <c r="FS891" s="3"/>
      <c r="FT891" s="3"/>
      <c r="FU891" s="3"/>
      <c r="FV891" s="3"/>
      <c r="FW891" s="3"/>
      <c r="FX891" s="3"/>
      <c r="FY891" s="3"/>
      <c r="FZ891" s="3"/>
      <c r="GA891" s="3"/>
      <c r="GB891" s="3"/>
      <c r="GC891" s="3"/>
      <c r="GD891" s="3"/>
      <c r="GE891" s="3"/>
      <c r="GF891" s="3"/>
      <c r="GG891" s="3"/>
      <c r="GH891" s="3"/>
      <c r="GI891" s="3"/>
      <c r="GJ891" s="3"/>
      <c r="GK891" s="3"/>
      <c r="GL891" s="3"/>
      <c r="GM891" s="3"/>
      <c r="GN891" s="3"/>
      <c r="GO891" s="3"/>
      <c r="GP891" s="3"/>
      <c r="GQ891" s="3"/>
      <c r="GR891" s="3"/>
      <c r="GS891" s="3"/>
      <c r="GT891" s="3"/>
      <c r="GU891" s="3"/>
      <c r="GV891" s="3"/>
      <c r="GW891" s="3"/>
      <c r="GX891" s="3"/>
      <c r="GY891" s="3"/>
      <c r="GZ891" s="3"/>
      <c r="HA891" s="3"/>
      <c r="HB891" s="3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3"/>
      <c r="HQ891" s="3"/>
      <c r="HR891" s="3"/>
      <c r="HS891" s="3"/>
      <c r="HT891" s="5"/>
    </row>
    <row r="892" spans="1:228" s="183" customFormat="1">
      <c r="A892" s="1"/>
      <c r="B892" s="2"/>
      <c r="C892" s="2"/>
      <c r="D892" s="7"/>
      <c r="E892" s="9"/>
      <c r="F892" s="9"/>
      <c r="G892" s="7"/>
      <c r="H892" s="8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3"/>
      <c r="DA892" s="3"/>
      <c r="DB892" s="3"/>
      <c r="DC892" s="3"/>
      <c r="DD892" s="3"/>
      <c r="DE892" s="3"/>
      <c r="DF892" s="3"/>
      <c r="DG892" s="3"/>
      <c r="DH892" s="3"/>
      <c r="DI892" s="3"/>
      <c r="DJ892" s="3"/>
      <c r="DK892" s="3"/>
      <c r="DL892" s="3"/>
      <c r="DM892" s="3"/>
      <c r="DN892" s="3"/>
      <c r="DO892" s="3"/>
      <c r="DP892" s="3"/>
      <c r="DQ892" s="3"/>
      <c r="DR892" s="3"/>
      <c r="DS892" s="3"/>
      <c r="DT892" s="3"/>
      <c r="DU892" s="3"/>
      <c r="DV892" s="3"/>
      <c r="DW892" s="3"/>
      <c r="DX892" s="3"/>
      <c r="DY892" s="3"/>
      <c r="DZ892" s="3"/>
      <c r="EA892" s="3"/>
      <c r="EB892" s="3"/>
      <c r="EC892" s="3"/>
      <c r="ED892" s="3"/>
      <c r="EE892" s="3"/>
      <c r="EF892" s="3"/>
      <c r="EG892" s="3"/>
      <c r="EH892" s="3"/>
      <c r="EI892" s="4"/>
      <c r="EJ892" s="3"/>
      <c r="EK892" s="3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3"/>
      <c r="EW892" s="3"/>
      <c r="EX892" s="3"/>
      <c r="EY892" s="3"/>
      <c r="EZ892" s="3"/>
      <c r="FA892" s="3"/>
      <c r="FB892" s="3"/>
      <c r="FC892" s="3"/>
      <c r="FD892" s="3"/>
      <c r="FE892" s="3"/>
      <c r="FF892" s="3"/>
      <c r="FG892" s="3"/>
      <c r="FH892" s="3"/>
      <c r="FI892" s="3"/>
      <c r="FJ892" s="3"/>
      <c r="FK892" s="3"/>
      <c r="FL892" s="3"/>
      <c r="FM892" s="3"/>
      <c r="FN892" s="3"/>
      <c r="FO892" s="3"/>
      <c r="FP892" s="3"/>
      <c r="FQ892" s="3"/>
      <c r="FR892" s="3"/>
      <c r="FS892" s="3"/>
      <c r="FT892" s="3"/>
      <c r="FU892" s="3"/>
      <c r="FV892" s="3"/>
      <c r="FW892" s="3"/>
      <c r="FX892" s="3"/>
      <c r="FY892" s="3"/>
      <c r="FZ892" s="3"/>
      <c r="GA892" s="3"/>
      <c r="GB892" s="3"/>
      <c r="GC892" s="3"/>
      <c r="GD892" s="3"/>
      <c r="GE892" s="3"/>
      <c r="GF892" s="3"/>
      <c r="GG892" s="3"/>
      <c r="GH892" s="3"/>
      <c r="GI892" s="3"/>
      <c r="GJ892" s="3"/>
      <c r="GK892" s="3"/>
      <c r="GL892" s="3"/>
      <c r="GM892" s="3"/>
      <c r="GN892" s="3"/>
      <c r="GO892" s="3"/>
      <c r="GP892" s="3"/>
      <c r="GQ892" s="3"/>
      <c r="GR892" s="3"/>
      <c r="GS892" s="3"/>
      <c r="GT892" s="3"/>
      <c r="GU892" s="3"/>
      <c r="GV892" s="3"/>
      <c r="GW892" s="3"/>
      <c r="GX892" s="3"/>
      <c r="GY892" s="3"/>
      <c r="GZ892" s="3"/>
      <c r="HA892" s="3"/>
      <c r="HB892" s="3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3"/>
      <c r="HQ892" s="3"/>
      <c r="HR892" s="3"/>
      <c r="HS892" s="3"/>
      <c r="HT892" s="5"/>
    </row>
    <row r="893" spans="1:228" s="183" customFormat="1">
      <c r="A893" s="1"/>
      <c r="B893" s="2"/>
      <c r="C893" s="2"/>
      <c r="D893" s="7"/>
      <c r="E893" s="9"/>
      <c r="F893" s="9"/>
      <c r="G893" s="7"/>
      <c r="H893" s="8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3"/>
      <c r="DA893" s="3"/>
      <c r="DB893" s="3"/>
      <c r="DC893" s="3"/>
      <c r="DD893" s="3"/>
      <c r="DE893" s="3"/>
      <c r="DF893" s="3"/>
      <c r="DG893" s="3"/>
      <c r="DH893" s="3"/>
      <c r="DI893" s="3"/>
      <c r="DJ893" s="3"/>
      <c r="DK893" s="3"/>
      <c r="DL893" s="3"/>
      <c r="DM893" s="3"/>
      <c r="DN893" s="3"/>
      <c r="DO893" s="3"/>
      <c r="DP893" s="3"/>
      <c r="DQ893" s="3"/>
      <c r="DR893" s="3"/>
      <c r="DS893" s="3"/>
      <c r="DT893" s="3"/>
      <c r="DU893" s="3"/>
      <c r="DV893" s="3"/>
      <c r="DW893" s="3"/>
      <c r="DX893" s="3"/>
      <c r="DY893" s="3"/>
      <c r="DZ893" s="3"/>
      <c r="EA893" s="3"/>
      <c r="EB893" s="3"/>
      <c r="EC893" s="3"/>
      <c r="ED893" s="3"/>
      <c r="EE893" s="3"/>
      <c r="EF893" s="3"/>
      <c r="EG893" s="3"/>
      <c r="EH893" s="3"/>
      <c r="EI893" s="4"/>
      <c r="EJ893" s="3"/>
      <c r="EK893" s="3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3"/>
      <c r="EW893" s="3"/>
      <c r="EX893" s="3"/>
      <c r="EY893" s="3"/>
      <c r="EZ893" s="3"/>
      <c r="FA893" s="3"/>
      <c r="FB893" s="3"/>
      <c r="FC893" s="3"/>
      <c r="FD893" s="3"/>
      <c r="FE893" s="3"/>
      <c r="FF893" s="3"/>
      <c r="FG893" s="3"/>
      <c r="FH893" s="3"/>
      <c r="FI893" s="3"/>
      <c r="FJ893" s="3"/>
      <c r="FK893" s="3"/>
      <c r="FL893" s="3"/>
      <c r="FM893" s="3"/>
      <c r="FN893" s="3"/>
      <c r="FO893" s="3"/>
      <c r="FP893" s="3"/>
      <c r="FQ893" s="3"/>
      <c r="FR893" s="3"/>
      <c r="FS893" s="3"/>
      <c r="FT893" s="3"/>
      <c r="FU893" s="3"/>
      <c r="FV893" s="3"/>
      <c r="FW893" s="3"/>
      <c r="FX893" s="3"/>
      <c r="FY893" s="3"/>
      <c r="FZ893" s="3"/>
      <c r="GA893" s="3"/>
      <c r="GB893" s="3"/>
      <c r="GC893" s="3"/>
      <c r="GD893" s="3"/>
      <c r="GE893" s="3"/>
      <c r="GF893" s="3"/>
      <c r="GG893" s="3"/>
      <c r="GH893" s="3"/>
      <c r="GI893" s="3"/>
      <c r="GJ893" s="3"/>
      <c r="GK893" s="3"/>
      <c r="GL893" s="3"/>
      <c r="GM893" s="3"/>
      <c r="GN893" s="3"/>
      <c r="GO893" s="3"/>
      <c r="GP893" s="3"/>
      <c r="GQ893" s="3"/>
      <c r="GR893" s="3"/>
      <c r="GS893" s="3"/>
      <c r="GT893" s="3"/>
      <c r="GU893" s="3"/>
      <c r="GV893" s="3"/>
      <c r="GW893" s="3"/>
      <c r="GX893" s="3"/>
      <c r="GY893" s="3"/>
      <c r="GZ893" s="3"/>
      <c r="HA893" s="3"/>
      <c r="HB893" s="3"/>
      <c r="HC893" s="3"/>
      <c r="HD893" s="3"/>
      <c r="HE893" s="3"/>
      <c r="HF893" s="3"/>
      <c r="HG893" s="3"/>
      <c r="HH893" s="3"/>
      <c r="HI893" s="3"/>
      <c r="HJ893" s="3"/>
      <c r="HK893" s="3"/>
      <c r="HL893" s="3"/>
      <c r="HM893" s="3"/>
      <c r="HN893" s="3"/>
      <c r="HO893" s="3"/>
      <c r="HP893" s="3"/>
      <c r="HQ893" s="3"/>
      <c r="HR893" s="3"/>
      <c r="HS893" s="3"/>
      <c r="HT893" s="5"/>
    </row>
    <row r="894" spans="1:228" s="183" customFormat="1">
      <c r="A894" s="1"/>
      <c r="B894" s="2"/>
      <c r="C894" s="2"/>
      <c r="D894" s="7"/>
      <c r="E894" s="9"/>
      <c r="F894" s="9"/>
      <c r="G894" s="7"/>
      <c r="H894" s="8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3"/>
      <c r="DA894" s="3"/>
      <c r="DB894" s="3"/>
      <c r="DC894" s="3"/>
      <c r="DD894" s="3"/>
      <c r="DE894" s="3"/>
      <c r="DF894" s="3"/>
      <c r="DG894" s="3"/>
      <c r="DH894" s="3"/>
      <c r="DI894" s="3"/>
      <c r="DJ894" s="3"/>
      <c r="DK894" s="3"/>
      <c r="DL894" s="3"/>
      <c r="DM894" s="3"/>
      <c r="DN894" s="3"/>
      <c r="DO894" s="3"/>
      <c r="DP894" s="3"/>
      <c r="DQ894" s="3"/>
      <c r="DR894" s="3"/>
      <c r="DS894" s="3"/>
      <c r="DT894" s="3"/>
      <c r="DU894" s="3"/>
      <c r="DV894" s="3"/>
      <c r="DW894" s="3"/>
      <c r="DX894" s="3"/>
      <c r="DY894" s="3"/>
      <c r="DZ894" s="3"/>
      <c r="EA894" s="3"/>
      <c r="EB894" s="3"/>
      <c r="EC894" s="3"/>
      <c r="ED894" s="3"/>
      <c r="EE894" s="3"/>
      <c r="EF894" s="3"/>
      <c r="EG894" s="3"/>
      <c r="EH894" s="3"/>
      <c r="EI894" s="4"/>
      <c r="EJ894" s="3"/>
      <c r="EK894" s="3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3"/>
      <c r="EW894" s="3"/>
      <c r="EX894" s="3"/>
      <c r="EY894" s="3"/>
      <c r="EZ894" s="3"/>
      <c r="FA894" s="3"/>
      <c r="FB894" s="3"/>
      <c r="FC894" s="3"/>
      <c r="FD894" s="3"/>
      <c r="FE894" s="3"/>
      <c r="FF894" s="3"/>
      <c r="FG894" s="3"/>
      <c r="FH894" s="3"/>
      <c r="FI894" s="3"/>
      <c r="FJ894" s="3"/>
      <c r="FK894" s="3"/>
      <c r="FL894" s="3"/>
      <c r="FM894" s="3"/>
      <c r="FN894" s="3"/>
      <c r="FO894" s="3"/>
      <c r="FP894" s="3"/>
      <c r="FQ894" s="3"/>
      <c r="FR894" s="3"/>
      <c r="FS894" s="3"/>
      <c r="FT894" s="3"/>
      <c r="FU894" s="3"/>
      <c r="FV894" s="3"/>
      <c r="FW894" s="3"/>
      <c r="FX894" s="3"/>
      <c r="FY894" s="3"/>
      <c r="FZ894" s="3"/>
      <c r="GA894" s="3"/>
      <c r="GB894" s="3"/>
      <c r="GC894" s="3"/>
      <c r="GD894" s="3"/>
      <c r="GE894" s="3"/>
      <c r="GF894" s="3"/>
      <c r="GG894" s="3"/>
      <c r="GH894" s="3"/>
      <c r="GI894" s="3"/>
      <c r="GJ894" s="3"/>
      <c r="GK894" s="3"/>
      <c r="GL894" s="3"/>
      <c r="GM894" s="3"/>
      <c r="GN894" s="3"/>
      <c r="GO894" s="3"/>
      <c r="GP894" s="3"/>
      <c r="GQ894" s="3"/>
      <c r="GR894" s="3"/>
      <c r="GS894" s="3"/>
      <c r="GT894" s="3"/>
      <c r="GU894" s="3"/>
      <c r="GV894" s="3"/>
      <c r="GW894" s="3"/>
      <c r="GX894" s="3"/>
      <c r="GY894" s="3"/>
      <c r="GZ894" s="3"/>
      <c r="HA894" s="3"/>
      <c r="HB894" s="3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3"/>
      <c r="HQ894" s="3"/>
      <c r="HR894" s="3"/>
      <c r="HS894" s="3"/>
      <c r="HT894" s="5"/>
    </row>
    <row r="895" spans="1:228" s="183" customFormat="1">
      <c r="A895" s="1"/>
      <c r="B895" s="2"/>
      <c r="C895" s="2"/>
      <c r="D895" s="7"/>
      <c r="E895" s="9"/>
      <c r="F895" s="9"/>
      <c r="G895" s="7"/>
      <c r="H895" s="8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3"/>
      <c r="DA895" s="3"/>
      <c r="DB895" s="3"/>
      <c r="DC895" s="3"/>
      <c r="DD895" s="3"/>
      <c r="DE895" s="3"/>
      <c r="DF895" s="3"/>
      <c r="DG895" s="3"/>
      <c r="DH895" s="3"/>
      <c r="DI895" s="3"/>
      <c r="DJ895" s="3"/>
      <c r="DK895" s="3"/>
      <c r="DL895" s="3"/>
      <c r="DM895" s="3"/>
      <c r="DN895" s="3"/>
      <c r="DO895" s="3"/>
      <c r="DP895" s="3"/>
      <c r="DQ895" s="3"/>
      <c r="DR895" s="3"/>
      <c r="DS895" s="3"/>
      <c r="DT895" s="3"/>
      <c r="DU895" s="3"/>
      <c r="DV895" s="3"/>
      <c r="DW895" s="3"/>
      <c r="DX895" s="3"/>
      <c r="DY895" s="3"/>
      <c r="DZ895" s="3"/>
      <c r="EA895" s="3"/>
      <c r="EB895" s="3"/>
      <c r="EC895" s="3"/>
      <c r="ED895" s="3"/>
      <c r="EE895" s="3"/>
      <c r="EF895" s="3"/>
      <c r="EG895" s="3"/>
      <c r="EH895" s="3"/>
      <c r="EI895" s="4"/>
      <c r="EJ895" s="3"/>
      <c r="EK895" s="3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3"/>
      <c r="EW895" s="3"/>
      <c r="EX895" s="3"/>
      <c r="EY895" s="3"/>
      <c r="EZ895" s="3"/>
      <c r="FA895" s="3"/>
      <c r="FB895" s="3"/>
      <c r="FC895" s="3"/>
      <c r="FD895" s="3"/>
      <c r="FE895" s="3"/>
      <c r="FF895" s="3"/>
      <c r="FG895" s="3"/>
      <c r="FH895" s="3"/>
      <c r="FI895" s="3"/>
      <c r="FJ895" s="3"/>
      <c r="FK895" s="3"/>
      <c r="FL895" s="3"/>
      <c r="FM895" s="3"/>
      <c r="FN895" s="3"/>
      <c r="FO895" s="3"/>
      <c r="FP895" s="3"/>
      <c r="FQ895" s="3"/>
      <c r="FR895" s="3"/>
      <c r="FS895" s="3"/>
      <c r="FT895" s="3"/>
      <c r="FU895" s="3"/>
      <c r="FV895" s="3"/>
      <c r="FW895" s="3"/>
      <c r="FX895" s="3"/>
      <c r="FY895" s="3"/>
      <c r="FZ895" s="3"/>
      <c r="GA895" s="3"/>
      <c r="GB895" s="3"/>
      <c r="GC895" s="3"/>
      <c r="GD895" s="3"/>
      <c r="GE895" s="3"/>
      <c r="GF895" s="3"/>
      <c r="GG895" s="3"/>
      <c r="GH895" s="3"/>
      <c r="GI895" s="3"/>
      <c r="GJ895" s="3"/>
      <c r="GK895" s="3"/>
      <c r="GL895" s="3"/>
      <c r="GM895" s="3"/>
      <c r="GN895" s="3"/>
      <c r="GO895" s="3"/>
      <c r="GP895" s="3"/>
      <c r="GQ895" s="3"/>
      <c r="GR895" s="3"/>
      <c r="GS895" s="3"/>
      <c r="GT895" s="3"/>
      <c r="GU895" s="3"/>
      <c r="GV895" s="3"/>
      <c r="GW895" s="3"/>
      <c r="GX895" s="3"/>
      <c r="GY895" s="3"/>
      <c r="GZ895" s="3"/>
      <c r="HA895" s="3"/>
      <c r="HB895" s="3"/>
      <c r="HC895" s="3"/>
      <c r="HD895" s="3"/>
      <c r="HE895" s="3"/>
      <c r="HF895" s="3"/>
      <c r="HG895" s="3"/>
      <c r="HH895" s="3"/>
      <c r="HI895" s="3"/>
      <c r="HJ895" s="3"/>
      <c r="HK895" s="3"/>
      <c r="HL895" s="3"/>
      <c r="HM895" s="3"/>
      <c r="HN895" s="3"/>
      <c r="HO895" s="3"/>
      <c r="HP895" s="3"/>
      <c r="HQ895" s="3"/>
      <c r="HR895" s="3"/>
      <c r="HS895" s="3"/>
      <c r="HT895" s="5"/>
    </row>
    <row r="896" spans="1:228" s="183" customFormat="1">
      <c r="A896" s="1"/>
      <c r="B896" s="2"/>
      <c r="C896" s="2"/>
      <c r="D896" s="7"/>
      <c r="E896" s="9"/>
      <c r="F896" s="9"/>
      <c r="G896" s="7"/>
      <c r="H896" s="8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3"/>
      <c r="DH896" s="3"/>
      <c r="DI896" s="3"/>
      <c r="DJ896" s="3"/>
      <c r="DK896" s="3"/>
      <c r="DL896" s="3"/>
      <c r="DM896" s="3"/>
      <c r="DN896" s="3"/>
      <c r="DO896" s="3"/>
      <c r="DP896" s="3"/>
      <c r="DQ896" s="3"/>
      <c r="DR896" s="3"/>
      <c r="DS896" s="3"/>
      <c r="DT896" s="3"/>
      <c r="DU896" s="3"/>
      <c r="DV896" s="3"/>
      <c r="DW896" s="3"/>
      <c r="DX896" s="3"/>
      <c r="DY896" s="3"/>
      <c r="DZ896" s="3"/>
      <c r="EA896" s="3"/>
      <c r="EB896" s="3"/>
      <c r="EC896" s="3"/>
      <c r="ED896" s="3"/>
      <c r="EE896" s="3"/>
      <c r="EF896" s="3"/>
      <c r="EG896" s="3"/>
      <c r="EH896" s="3"/>
      <c r="EI896" s="4"/>
      <c r="EJ896" s="3"/>
      <c r="EK896" s="3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3"/>
      <c r="EW896" s="3"/>
      <c r="EX896" s="3"/>
      <c r="EY896" s="3"/>
      <c r="EZ896" s="3"/>
      <c r="FA896" s="3"/>
      <c r="FB896" s="3"/>
      <c r="FC896" s="3"/>
      <c r="FD896" s="3"/>
      <c r="FE896" s="3"/>
      <c r="FF896" s="3"/>
      <c r="FG896" s="3"/>
      <c r="FH896" s="3"/>
      <c r="FI896" s="3"/>
      <c r="FJ896" s="3"/>
      <c r="FK896" s="3"/>
      <c r="FL896" s="3"/>
      <c r="FM896" s="3"/>
      <c r="FN896" s="3"/>
      <c r="FO896" s="3"/>
      <c r="FP896" s="3"/>
      <c r="FQ896" s="3"/>
      <c r="FR896" s="3"/>
      <c r="FS896" s="3"/>
      <c r="FT896" s="3"/>
      <c r="FU896" s="3"/>
      <c r="FV896" s="3"/>
      <c r="FW896" s="3"/>
      <c r="FX896" s="3"/>
      <c r="FY896" s="3"/>
      <c r="FZ896" s="3"/>
      <c r="GA896" s="3"/>
      <c r="GB896" s="3"/>
      <c r="GC896" s="3"/>
      <c r="GD896" s="3"/>
      <c r="GE896" s="3"/>
      <c r="GF896" s="3"/>
      <c r="GG896" s="3"/>
      <c r="GH896" s="3"/>
      <c r="GI896" s="3"/>
      <c r="GJ896" s="3"/>
      <c r="GK896" s="3"/>
      <c r="GL896" s="3"/>
      <c r="GM896" s="3"/>
      <c r="GN896" s="3"/>
      <c r="GO896" s="3"/>
      <c r="GP896" s="3"/>
      <c r="GQ896" s="3"/>
      <c r="GR896" s="3"/>
      <c r="GS896" s="3"/>
      <c r="GT896" s="3"/>
      <c r="GU896" s="3"/>
      <c r="GV896" s="3"/>
      <c r="GW896" s="3"/>
      <c r="GX896" s="3"/>
      <c r="GY896" s="3"/>
      <c r="GZ896" s="3"/>
      <c r="HA896" s="3"/>
      <c r="HB896" s="3"/>
      <c r="HC896" s="3"/>
      <c r="HD896" s="3"/>
      <c r="HE896" s="3"/>
      <c r="HF896" s="3"/>
      <c r="HG896" s="3"/>
      <c r="HH896" s="3"/>
      <c r="HI896" s="3"/>
      <c r="HJ896" s="3"/>
      <c r="HK896" s="3"/>
      <c r="HL896" s="3"/>
      <c r="HM896" s="3"/>
      <c r="HN896" s="3"/>
      <c r="HO896" s="3"/>
      <c r="HP896" s="3"/>
      <c r="HQ896" s="3"/>
      <c r="HR896" s="3"/>
      <c r="HS896" s="3"/>
      <c r="HT896" s="5"/>
    </row>
    <row r="897" spans="1:228" s="183" customFormat="1">
      <c r="A897" s="1"/>
      <c r="B897" s="2"/>
      <c r="C897" s="2"/>
      <c r="D897" s="7"/>
      <c r="E897" s="9"/>
      <c r="F897" s="9"/>
      <c r="G897" s="7"/>
      <c r="H897" s="8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3"/>
      <c r="DA897" s="3"/>
      <c r="DB897" s="3"/>
      <c r="DC897" s="3"/>
      <c r="DD897" s="3"/>
      <c r="DE897" s="3"/>
      <c r="DF897" s="3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4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/>
      <c r="GY897" s="3"/>
      <c r="GZ897" s="3"/>
      <c r="HA897" s="3"/>
      <c r="HB897" s="3"/>
      <c r="HC897" s="3"/>
      <c r="HD897" s="3"/>
      <c r="HE897" s="3"/>
      <c r="HF897" s="3"/>
      <c r="HG897" s="3"/>
      <c r="HH897" s="3"/>
      <c r="HI897" s="3"/>
      <c r="HJ897" s="3"/>
      <c r="HK897" s="3"/>
      <c r="HL897" s="3"/>
      <c r="HM897" s="3"/>
      <c r="HN897" s="3"/>
      <c r="HO897" s="3"/>
      <c r="HP897" s="3"/>
      <c r="HQ897" s="3"/>
      <c r="HR897" s="3"/>
      <c r="HS897" s="3"/>
      <c r="HT897" s="5"/>
    </row>
    <row r="898" spans="1:228" s="183" customFormat="1">
      <c r="A898" s="1"/>
      <c r="B898" s="2"/>
      <c r="C898" s="2"/>
      <c r="D898" s="7"/>
      <c r="E898" s="9"/>
      <c r="F898" s="9"/>
      <c r="G898" s="7"/>
      <c r="H898" s="8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3"/>
      <c r="DA898" s="3"/>
      <c r="DB898" s="3"/>
      <c r="DC898" s="3"/>
      <c r="DD898" s="3"/>
      <c r="DE898" s="3"/>
      <c r="DF898" s="3"/>
      <c r="DG898" s="3"/>
      <c r="DH898" s="3"/>
      <c r="DI898" s="3"/>
      <c r="DJ898" s="3"/>
      <c r="DK898" s="3"/>
      <c r="DL898" s="3"/>
      <c r="DM898" s="3"/>
      <c r="DN898" s="3"/>
      <c r="DO898" s="3"/>
      <c r="DP898" s="3"/>
      <c r="DQ898" s="3"/>
      <c r="DR898" s="3"/>
      <c r="DS898" s="3"/>
      <c r="DT898" s="3"/>
      <c r="DU898" s="3"/>
      <c r="DV898" s="3"/>
      <c r="DW898" s="3"/>
      <c r="DX898" s="3"/>
      <c r="DY898" s="3"/>
      <c r="DZ898" s="3"/>
      <c r="EA898" s="3"/>
      <c r="EB898" s="3"/>
      <c r="EC898" s="3"/>
      <c r="ED898" s="3"/>
      <c r="EE898" s="3"/>
      <c r="EF898" s="3"/>
      <c r="EG898" s="3"/>
      <c r="EH898" s="3"/>
      <c r="EI898" s="4"/>
      <c r="EJ898" s="3"/>
      <c r="EK898" s="3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3"/>
      <c r="EW898" s="3"/>
      <c r="EX898" s="3"/>
      <c r="EY898" s="3"/>
      <c r="EZ898" s="3"/>
      <c r="FA898" s="3"/>
      <c r="FB898" s="3"/>
      <c r="FC898" s="3"/>
      <c r="FD898" s="3"/>
      <c r="FE898" s="3"/>
      <c r="FF898" s="3"/>
      <c r="FG898" s="3"/>
      <c r="FH898" s="3"/>
      <c r="FI898" s="3"/>
      <c r="FJ898" s="3"/>
      <c r="FK898" s="3"/>
      <c r="FL898" s="3"/>
      <c r="FM898" s="3"/>
      <c r="FN898" s="3"/>
      <c r="FO898" s="3"/>
      <c r="FP898" s="3"/>
      <c r="FQ898" s="3"/>
      <c r="FR898" s="3"/>
      <c r="FS898" s="3"/>
      <c r="FT898" s="3"/>
      <c r="FU898" s="3"/>
      <c r="FV898" s="3"/>
      <c r="FW898" s="3"/>
      <c r="FX898" s="3"/>
      <c r="FY898" s="3"/>
      <c r="FZ898" s="3"/>
      <c r="GA898" s="3"/>
      <c r="GB898" s="3"/>
      <c r="GC898" s="3"/>
      <c r="GD898" s="3"/>
      <c r="GE898" s="3"/>
      <c r="GF898" s="3"/>
      <c r="GG898" s="3"/>
      <c r="GH898" s="3"/>
      <c r="GI898" s="3"/>
      <c r="GJ898" s="3"/>
      <c r="GK898" s="3"/>
      <c r="GL898" s="3"/>
      <c r="GM898" s="3"/>
      <c r="GN898" s="3"/>
      <c r="GO898" s="3"/>
      <c r="GP898" s="3"/>
      <c r="GQ898" s="3"/>
      <c r="GR898" s="3"/>
      <c r="GS898" s="3"/>
      <c r="GT898" s="3"/>
      <c r="GU898" s="3"/>
      <c r="GV898" s="3"/>
      <c r="GW898" s="3"/>
      <c r="GX898" s="3"/>
      <c r="GY898" s="3"/>
      <c r="GZ898" s="3"/>
      <c r="HA898" s="3"/>
      <c r="HB898" s="3"/>
      <c r="HC898" s="3"/>
      <c r="HD898" s="3"/>
      <c r="HE898" s="3"/>
      <c r="HF898" s="3"/>
      <c r="HG898" s="3"/>
      <c r="HH898" s="3"/>
      <c r="HI898" s="3"/>
      <c r="HJ898" s="3"/>
      <c r="HK898" s="3"/>
      <c r="HL898" s="3"/>
      <c r="HM898" s="3"/>
      <c r="HN898" s="3"/>
      <c r="HO898" s="3"/>
      <c r="HP898" s="3"/>
      <c r="HQ898" s="3"/>
      <c r="HR898" s="3"/>
      <c r="HS898" s="3"/>
      <c r="HT898" s="5"/>
    </row>
    <row r="899" spans="1:228" s="183" customFormat="1">
      <c r="A899" s="1"/>
      <c r="B899" s="2"/>
      <c r="C899" s="2"/>
      <c r="D899" s="7"/>
      <c r="E899" s="9"/>
      <c r="F899" s="9"/>
      <c r="G899" s="7"/>
      <c r="H899" s="8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3"/>
      <c r="DA899" s="3"/>
      <c r="DB899" s="3"/>
      <c r="DC899" s="3"/>
      <c r="DD899" s="3"/>
      <c r="DE899" s="3"/>
      <c r="DF899" s="3"/>
      <c r="DG899" s="3"/>
      <c r="DH899" s="3"/>
      <c r="DI899" s="3"/>
      <c r="DJ899" s="3"/>
      <c r="DK899" s="3"/>
      <c r="DL899" s="3"/>
      <c r="DM899" s="3"/>
      <c r="DN899" s="3"/>
      <c r="DO899" s="3"/>
      <c r="DP899" s="3"/>
      <c r="DQ899" s="3"/>
      <c r="DR899" s="3"/>
      <c r="DS899" s="3"/>
      <c r="DT899" s="3"/>
      <c r="DU899" s="3"/>
      <c r="DV899" s="3"/>
      <c r="DW899" s="3"/>
      <c r="DX899" s="3"/>
      <c r="DY899" s="3"/>
      <c r="DZ899" s="3"/>
      <c r="EA899" s="3"/>
      <c r="EB899" s="3"/>
      <c r="EC899" s="3"/>
      <c r="ED899" s="3"/>
      <c r="EE899" s="3"/>
      <c r="EF899" s="3"/>
      <c r="EG899" s="3"/>
      <c r="EH899" s="3"/>
      <c r="EI899" s="4"/>
      <c r="EJ899" s="3"/>
      <c r="EK899" s="3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3"/>
      <c r="EW899" s="3"/>
      <c r="EX899" s="3"/>
      <c r="EY899" s="3"/>
      <c r="EZ899" s="3"/>
      <c r="FA899" s="3"/>
      <c r="FB899" s="3"/>
      <c r="FC899" s="3"/>
      <c r="FD899" s="3"/>
      <c r="FE899" s="3"/>
      <c r="FF899" s="3"/>
      <c r="FG899" s="3"/>
      <c r="FH899" s="3"/>
      <c r="FI899" s="3"/>
      <c r="FJ899" s="3"/>
      <c r="FK899" s="3"/>
      <c r="FL899" s="3"/>
      <c r="FM899" s="3"/>
      <c r="FN899" s="3"/>
      <c r="FO899" s="3"/>
      <c r="FP899" s="3"/>
      <c r="FQ899" s="3"/>
      <c r="FR899" s="3"/>
      <c r="FS899" s="3"/>
      <c r="FT899" s="3"/>
      <c r="FU899" s="3"/>
      <c r="FV899" s="3"/>
      <c r="FW899" s="3"/>
      <c r="FX899" s="3"/>
      <c r="FY899" s="3"/>
      <c r="FZ899" s="3"/>
      <c r="GA899" s="3"/>
      <c r="GB899" s="3"/>
      <c r="GC899" s="3"/>
      <c r="GD899" s="3"/>
      <c r="GE899" s="3"/>
      <c r="GF899" s="3"/>
      <c r="GG899" s="3"/>
      <c r="GH899" s="3"/>
      <c r="GI899" s="3"/>
      <c r="GJ899" s="3"/>
      <c r="GK899" s="3"/>
      <c r="GL899" s="3"/>
      <c r="GM899" s="3"/>
      <c r="GN899" s="3"/>
      <c r="GO899" s="3"/>
      <c r="GP899" s="3"/>
      <c r="GQ899" s="3"/>
      <c r="GR899" s="3"/>
      <c r="GS899" s="3"/>
      <c r="GT899" s="3"/>
      <c r="GU899" s="3"/>
      <c r="GV899" s="3"/>
      <c r="GW899" s="3"/>
      <c r="GX899" s="3"/>
      <c r="GY899" s="3"/>
      <c r="GZ899" s="3"/>
      <c r="HA899" s="3"/>
      <c r="HB899" s="3"/>
      <c r="HC899" s="3"/>
      <c r="HD899" s="3"/>
      <c r="HE899" s="3"/>
      <c r="HF899" s="3"/>
      <c r="HG899" s="3"/>
      <c r="HH899" s="3"/>
      <c r="HI899" s="3"/>
      <c r="HJ899" s="3"/>
      <c r="HK899" s="3"/>
      <c r="HL899" s="3"/>
      <c r="HM899" s="3"/>
      <c r="HN899" s="3"/>
      <c r="HO899" s="3"/>
      <c r="HP899" s="3"/>
      <c r="HQ899" s="3"/>
      <c r="HR899" s="3"/>
      <c r="HS899" s="3"/>
      <c r="HT899" s="5"/>
    </row>
    <row r="900" spans="1:228" s="183" customFormat="1">
      <c r="A900" s="1"/>
      <c r="B900" s="2"/>
      <c r="C900" s="2"/>
      <c r="D900" s="7"/>
      <c r="E900" s="9"/>
      <c r="F900" s="9"/>
      <c r="G900" s="7"/>
      <c r="H900" s="8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3"/>
      <c r="DA900" s="3"/>
      <c r="DB900" s="3"/>
      <c r="DC900" s="3"/>
      <c r="DD900" s="3"/>
      <c r="DE900" s="3"/>
      <c r="DF900" s="3"/>
      <c r="DG900" s="3"/>
      <c r="DH900" s="3"/>
      <c r="DI900" s="3"/>
      <c r="DJ900" s="3"/>
      <c r="DK900" s="3"/>
      <c r="DL900" s="3"/>
      <c r="DM900" s="3"/>
      <c r="DN900" s="3"/>
      <c r="DO900" s="3"/>
      <c r="DP900" s="3"/>
      <c r="DQ900" s="3"/>
      <c r="DR900" s="3"/>
      <c r="DS900" s="3"/>
      <c r="DT900" s="3"/>
      <c r="DU900" s="3"/>
      <c r="DV900" s="3"/>
      <c r="DW900" s="3"/>
      <c r="DX900" s="3"/>
      <c r="DY900" s="3"/>
      <c r="DZ900" s="3"/>
      <c r="EA900" s="3"/>
      <c r="EB900" s="3"/>
      <c r="EC900" s="3"/>
      <c r="ED900" s="3"/>
      <c r="EE900" s="3"/>
      <c r="EF900" s="3"/>
      <c r="EG900" s="3"/>
      <c r="EH900" s="3"/>
      <c r="EI900" s="4"/>
      <c r="EJ900" s="3"/>
      <c r="EK900" s="3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3"/>
      <c r="EW900" s="3"/>
      <c r="EX900" s="3"/>
      <c r="EY900" s="3"/>
      <c r="EZ900" s="3"/>
      <c r="FA900" s="3"/>
      <c r="FB900" s="3"/>
      <c r="FC900" s="3"/>
      <c r="FD900" s="3"/>
      <c r="FE900" s="3"/>
      <c r="FF900" s="3"/>
      <c r="FG900" s="3"/>
      <c r="FH900" s="3"/>
      <c r="FI900" s="3"/>
      <c r="FJ900" s="3"/>
      <c r="FK900" s="3"/>
      <c r="FL900" s="3"/>
      <c r="FM900" s="3"/>
      <c r="FN900" s="3"/>
      <c r="FO900" s="3"/>
      <c r="FP900" s="3"/>
      <c r="FQ900" s="3"/>
      <c r="FR900" s="3"/>
      <c r="FS900" s="3"/>
      <c r="FT900" s="3"/>
      <c r="FU900" s="3"/>
      <c r="FV900" s="3"/>
      <c r="FW900" s="3"/>
      <c r="FX900" s="3"/>
      <c r="FY900" s="3"/>
      <c r="FZ900" s="3"/>
      <c r="GA900" s="3"/>
      <c r="GB900" s="3"/>
      <c r="GC900" s="3"/>
      <c r="GD900" s="3"/>
      <c r="GE900" s="3"/>
      <c r="GF900" s="3"/>
      <c r="GG900" s="3"/>
      <c r="GH900" s="3"/>
      <c r="GI900" s="3"/>
      <c r="GJ900" s="3"/>
      <c r="GK900" s="3"/>
      <c r="GL900" s="3"/>
      <c r="GM900" s="3"/>
      <c r="GN900" s="3"/>
      <c r="GO900" s="3"/>
      <c r="GP900" s="3"/>
      <c r="GQ900" s="3"/>
      <c r="GR900" s="3"/>
      <c r="GS900" s="3"/>
      <c r="GT900" s="3"/>
      <c r="GU900" s="3"/>
      <c r="GV900" s="3"/>
      <c r="GW900" s="3"/>
      <c r="GX900" s="3"/>
      <c r="GY900" s="3"/>
      <c r="GZ900" s="3"/>
      <c r="HA900" s="3"/>
      <c r="HB900" s="3"/>
      <c r="HC900" s="3"/>
      <c r="HD900" s="3"/>
      <c r="HE900" s="3"/>
      <c r="HF900" s="3"/>
      <c r="HG900" s="3"/>
      <c r="HH900" s="3"/>
      <c r="HI900" s="3"/>
      <c r="HJ900" s="3"/>
      <c r="HK900" s="3"/>
      <c r="HL900" s="3"/>
      <c r="HM900" s="3"/>
      <c r="HN900" s="3"/>
      <c r="HO900" s="3"/>
      <c r="HP900" s="3"/>
      <c r="HQ900" s="3"/>
      <c r="HR900" s="3"/>
      <c r="HS900" s="3"/>
      <c r="HT900" s="5"/>
    </row>
    <row r="901" spans="1:228" s="183" customFormat="1">
      <c r="A901" s="1"/>
      <c r="B901" s="2"/>
      <c r="C901" s="2"/>
      <c r="D901" s="7"/>
      <c r="E901" s="9"/>
      <c r="F901" s="9"/>
      <c r="G901" s="7"/>
      <c r="H901" s="8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3"/>
      <c r="DA901" s="3"/>
      <c r="DB901" s="3"/>
      <c r="DC901" s="3"/>
      <c r="DD901" s="3"/>
      <c r="DE901" s="3"/>
      <c r="DF901" s="3"/>
      <c r="DG901" s="3"/>
      <c r="DH901" s="3"/>
      <c r="DI901" s="3"/>
      <c r="DJ901" s="3"/>
      <c r="DK901" s="3"/>
      <c r="DL901" s="3"/>
      <c r="DM901" s="3"/>
      <c r="DN901" s="3"/>
      <c r="DO901" s="3"/>
      <c r="DP901" s="3"/>
      <c r="DQ901" s="3"/>
      <c r="DR901" s="3"/>
      <c r="DS901" s="3"/>
      <c r="DT901" s="3"/>
      <c r="DU901" s="3"/>
      <c r="DV901" s="3"/>
      <c r="DW901" s="3"/>
      <c r="DX901" s="3"/>
      <c r="DY901" s="3"/>
      <c r="DZ901" s="3"/>
      <c r="EA901" s="3"/>
      <c r="EB901" s="3"/>
      <c r="EC901" s="3"/>
      <c r="ED901" s="3"/>
      <c r="EE901" s="3"/>
      <c r="EF901" s="3"/>
      <c r="EG901" s="3"/>
      <c r="EH901" s="3"/>
      <c r="EI901" s="4"/>
      <c r="EJ901" s="3"/>
      <c r="EK901" s="3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3"/>
      <c r="EW901" s="3"/>
      <c r="EX901" s="3"/>
      <c r="EY901" s="3"/>
      <c r="EZ901" s="3"/>
      <c r="FA901" s="3"/>
      <c r="FB901" s="3"/>
      <c r="FC901" s="3"/>
      <c r="FD901" s="3"/>
      <c r="FE901" s="3"/>
      <c r="FF901" s="3"/>
      <c r="FG901" s="3"/>
      <c r="FH901" s="3"/>
      <c r="FI901" s="3"/>
      <c r="FJ901" s="3"/>
      <c r="FK901" s="3"/>
      <c r="FL901" s="3"/>
      <c r="FM901" s="3"/>
      <c r="FN901" s="3"/>
      <c r="FO901" s="3"/>
      <c r="FP901" s="3"/>
      <c r="FQ901" s="3"/>
      <c r="FR901" s="3"/>
      <c r="FS901" s="3"/>
      <c r="FT901" s="3"/>
      <c r="FU901" s="3"/>
      <c r="FV901" s="3"/>
      <c r="FW901" s="3"/>
      <c r="FX901" s="3"/>
      <c r="FY901" s="3"/>
      <c r="FZ901" s="3"/>
      <c r="GA901" s="3"/>
      <c r="GB901" s="3"/>
      <c r="GC901" s="3"/>
      <c r="GD901" s="3"/>
      <c r="GE901" s="3"/>
      <c r="GF901" s="3"/>
      <c r="GG901" s="3"/>
      <c r="GH901" s="3"/>
      <c r="GI901" s="3"/>
      <c r="GJ901" s="3"/>
      <c r="GK901" s="3"/>
      <c r="GL901" s="3"/>
      <c r="GM901" s="3"/>
      <c r="GN901" s="3"/>
      <c r="GO901" s="3"/>
      <c r="GP901" s="3"/>
      <c r="GQ901" s="3"/>
      <c r="GR901" s="3"/>
      <c r="GS901" s="3"/>
      <c r="GT901" s="3"/>
      <c r="GU901" s="3"/>
      <c r="GV901" s="3"/>
      <c r="GW901" s="3"/>
      <c r="GX901" s="3"/>
      <c r="GY901" s="3"/>
      <c r="GZ901" s="3"/>
      <c r="HA901" s="3"/>
      <c r="HB901" s="3"/>
      <c r="HC901" s="3"/>
      <c r="HD901" s="3"/>
      <c r="HE901" s="3"/>
      <c r="HF901" s="3"/>
      <c r="HG901" s="3"/>
      <c r="HH901" s="3"/>
      <c r="HI901" s="3"/>
      <c r="HJ901" s="3"/>
      <c r="HK901" s="3"/>
      <c r="HL901" s="3"/>
      <c r="HM901" s="3"/>
      <c r="HN901" s="3"/>
      <c r="HO901" s="3"/>
      <c r="HP901" s="3"/>
      <c r="HQ901" s="3"/>
      <c r="HR901" s="3"/>
      <c r="HS901" s="3"/>
      <c r="HT901" s="5"/>
    </row>
    <row r="902" spans="1:228" s="183" customFormat="1">
      <c r="A902" s="1"/>
      <c r="B902" s="2"/>
      <c r="C902" s="2"/>
      <c r="D902" s="7"/>
      <c r="E902" s="9"/>
      <c r="F902" s="9"/>
      <c r="G902" s="7"/>
      <c r="H902" s="8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3"/>
      <c r="DA902" s="3"/>
      <c r="DB902" s="3"/>
      <c r="DC902" s="3"/>
      <c r="DD902" s="3"/>
      <c r="DE902" s="3"/>
      <c r="DF902" s="3"/>
      <c r="DG902" s="3"/>
      <c r="DH902" s="3"/>
      <c r="DI902" s="3"/>
      <c r="DJ902" s="3"/>
      <c r="DK902" s="3"/>
      <c r="DL902" s="3"/>
      <c r="DM902" s="3"/>
      <c r="DN902" s="3"/>
      <c r="DO902" s="3"/>
      <c r="DP902" s="3"/>
      <c r="DQ902" s="3"/>
      <c r="DR902" s="3"/>
      <c r="DS902" s="3"/>
      <c r="DT902" s="3"/>
      <c r="DU902" s="3"/>
      <c r="DV902" s="3"/>
      <c r="DW902" s="3"/>
      <c r="DX902" s="3"/>
      <c r="DY902" s="3"/>
      <c r="DZ902" s="3"/>
      <c r="EA902" s="3"/>
      <c r="EB902" s="3"/>
      <c r="EC902" s="3"/>
      <c r="ED902" s="3"/>
      <c r="EE902" s="3"/>
      <c r="EF902" s="3"/>
      <c r="EG902" s="3"/>
      <c r="EH902" s="3"/>
      <c r="EI902" s="4"/>
      <c r="EJ902" s="3"/>
      <c r="EK902" s="3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3"/>
      <c r="EW902" s="3"/>
      <c r="EX902" s="3"/>
      <c r="EY902" s="3"/>
      <c r="EZ902" s="3"/>
      <c r="FA902" s="3"/>
      <c r="FB902" s="3"/>
      <c r="FC902" s="3"/>
      <c r="FD902" s="3"/>
      <c r="FE902" s="3"/>
      <c r="FF902" s="3"/>
      <c r="FG902" s="3"/>
      <c r="FH902" s="3"/>
      <c r="FI902" s="3"/>
      <c r="FJ902" s="3"/>
      <c r="FK902" s="3"/>
      <c r="FL902" s="3"/>
      <c r="FM902" s="3"/>
      <c r="FN902" s="3"/>
      <c r="FO902" s="3"/>
      <c r="FP902" s="3"/>
      <c r="FQ902" s="3"/>
      <c r="FR902" s="3"/>
      <c r="FS902" s="3"/>
      <c r="FT902" s="3"/>
      <c r="FU902" s="3"/>
      <c r="FV902" s="3"/>
      <c r="FW902" s="3"/>
      <c r="FX902" s="3"/>
      <c r="FY902" s="3"/>
      <c r="FZ902" s="3"/>
      <c r="GA902" s="3"/>
      <c r="GB902" s="3"/>
      <c r="GC902" s="3"/>
      <c r="GD902" s="3"/>
      <c r="GE902" s="3"/>
      <c r="GF902" s="3"/>
      <c r="GG902" s="3"/>
      <c r="GH902" s="3"/>
      <c r="GI902" s="3"/>
      <c r="GJ902" s="3"/>
      <c r="GK902" s="3"/>
      <c r="GL902" s="3"/>
      <c r="GM902" s="3"/>
      <c r="GN902" s="3"/>
      <c r="GO902" s="3"/>
      <c r="GP902" s="3"/>
      <c r="GQ902" s="3"/>
      <c r="GR902" s="3"/>
      <c r="GS902" s="3"/>
      <c r="GT902" s="3"/>
      <c r="GU902" s="3"/>
      <c r="GV902" s="3"/>
      <c r="GW902" s="3"/>
      <c r="GX902" s="3"/>
      <c r="GY902" s="3"/>
      <c r="GZ902" s="3"/>
      <c r="HA902" s="3"/>
      <c r="HB902" s="3"/>
      <c r="HC902" s="3"/>
      <c r="HD902" s="3"/>
      <c r="HE902" s="3"/>
      <c r="HF902" s="3"/>
      <c r="HG902" s="3"/>
      <c r="HH902" s="3"/>
      <c r="HI902" s="3"/>
      <c r="HJ902" s="3"/>
      <c r="HK902" s="3"/>
      <c r="HL902" s="3"/>
      <c r="HM902" s="3"/>
      <c r="HN902" s="3"/>
      <c r="HO902" s="3"/>
      <c r="HP902" s="3"/>
      <c r="HQ902" s="3"/>
      <c r="HR902" s="3"/>
      <c r="HS902" s="3"/>
      <c r="HT902" s="5"/>
    </row>
    <row r="903" spans="1:228" s="183" customFormat="1">
      <c r="A903" s="1"/>
      <c r="B903" s="2"/>
      <c r="C903" s="2"/>
      <c r="D903" s="7"/>
      <c r="E903" s="9"/>
      <c r="F903" s="9"/>
      <c r="G903" s="7"/>
      <c r="H903" s="8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3"/>
      <c r="DA903" s="3"/>
      <c r="DB903" s="3"/>
      <c r="DC903" s="3"/>
      <c r="DD903" s="3"/>
      <c r="DE903" s="3"/>
      <c r="DF903" s="3"/>
      <c r="DG903" s="3"/>
      <c r="DH903" s="3"/>
      <c r="DI903" s="3"/>
      <c r="DJ903" s="3"/>
      <c r="DK903" s="3"/>
      <c r="DL903" s="3"/>
      <c r="DM903" s="3"/>
      <c r="DN903" s="3"/>
      <c r="DO903" s="3"/>
      <c r="DP903" s="3"/>
      <c r="DQ903" s="3"/>
      <c r="DR903" s="3"/>
      <c r="DS903" s="3"/>
      <c r="DT903" s="3"/>
      <c r="DU903" s="3"/>
      <c r="DV903" s="3"/>
      <c r="DW903" s="3"/>
      <c r="DX903" s="3"/>
      <c r="DY903" s="3"/>
      <c r="DZ903" s="3"/>
      <c r="EA903" s="3"/>
      <c r="EB903" s="3"/>
      <c r="EC903" s="3"/>
      <c r="ED903" s="3"/>
      <c r="EE903" s="3"/>
      <c r="EF903" s="3"/>
      <c r="EG903" s="3"/>
      <c r="EH903" s="3"/>
      <c r="EI903" s="4"/>
      <c r="EJ903" s="3"/>
      <c r="EK903" s="3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3"/>
      <c r="EW903" s="3"/>
      <c r="EX903" s="3"/>
      <c r="EY903" s="3"/>
      <c r="EZ903" s="3"/>
      <c r="FA903" s="3"/>
      <c r="FB903" s="3"/>
      <c r="FC903" s="3"/>
      <c r="FD903" s="3"/>
      <c r="FE903" s="3"/>
      <c r="FF903" s="3"/>
      <c r="FG903" s="3"/>
      <c r="FH903" s="3"/>
      <c r="FI903" s="3"/>
      <c r="FJ903" s="3"/>
      <c r="FK903" s="3"/>
      <c r="FL903" s="3"/>
      <c r="FM903" s="3"/>
      <c r="FN903" s="3"/>
      <c r="FO903" s="3"/>
      <c r="FP903" s="3"/>
      <c r="FQ903" s="3"/>
      <c r="FR903" s="3"/>
      <c r="FS903" s="3"/>
      <c r="FT903" s="3"/>
      <c r="FU903" s="3"/>
      <c r="FV903" s="3"/>
      <c r="FW903" s="3"/>
      <c r="FX903" s="3"/>
      <c r="FY903" s="3"/>
      <c r="FZ903" s="3"/>
      <c r="GA903" s="3"/>
      <c r="GB903" s="3"/>
      <c r="GC903" s="3"/>
      <c r="GD903" s="3"/>
      <c r="GE903" s="3"/>
      <c r="GF903" s="3"/>
      <c r="GG903" s="3"/>
      <c r="GH903" s="3"/>
      <c r="GI903" s="3"/>
      <c r="GJ903" s="3"/>
      <c r="GK903" s="3"/>
      <c r="GL903" s="3"/>
      <c r="GM903" s="3"/>
      <c r="GN903" s="3"/>
      <c r="GO903" s="3"/>
      <c r="GP903" s="3"/>
      <c r="GQ903" s="3"/>
      <c r="GR903" s="3"/>
      <c r="GS903" s="3"/>
      <c r="GT903" s="3"/>
      <c r="GU903" s="3"/>
      <c r="GV903" s="3"/>
      <c r="GW903" s="3"/>
      <c r="GX903" s="3"/>
      <c r="GY903" s="3"/>
      <c r="GZ903" s="3"/>
      <c r="HA903" s="3"/>
      <c r="HB903" s="3"/>
      <c r="HC903" s="3"/>
      <c r="HD903" s="3"/>
      <c r="HE903" s="3"/>
      <c r="HF903" s="3"/>
      <c r="HG903" s="3"/>
      <c r="HH903" s="3"/>
      <c r="HI903" s="3"/>
      <c r="HJ903" s="3"/>
      <c r="HK903" s="3"/>
      <c r="HL903" s="3"/>
      <c r="HM903" s="3"/>
      <c r="HN903" s="3"/>
      <c r="HO903" s="3"/>
      <c r="HP903" s="3"/>
      <c r="HQ903" s="3"/>
      <c r="HR903" s="3"/>
      <c r="HS903" s="3"/>
      <c r="HT903" s="5"/>
    </row>
    <row r="904" spans="1:228" s="183" customFormat="1">
      <c r="A904" s="1"/>
      <c r="B904" s="2"/>
      <c r="C904" s="2"/>
      <c r="D904" s="7"/>
      <c r="E904" s="9"/>
      <c r="F904" s="9"/>
      <c r="G904" s="7"/>
      <c r="H904" s="8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3"/>
      <c r="DA904" s="3"/>
      <c r="DB904" s="3"/>
      <c r="DC904" s="3"/>
      <c r="DD904" s="3"/>
      <c r="DE904" s="3"/>
      <c r="DF904" s="3"/>
      <c r="DG904" s="3"/>
      <c r="DH904" s="3"/>
      <c r="DI904" s="3"/>
      <c r="DJ904" s="3"/>
      <c r="DK904" s="3"/>
      <c r="DL904" s="3"/>
      <c r="DM904" s="3"/>
      <c r="DN904" s="3"/>
      <c r="DO904" s="3"/>
      <c r="DP904" s="3"/>
      <c r="DQ904" s="3"/>
      <c r="DR904" s="3"/>
      <c r="DS904" s="3"/>
      <c r="DT904" s="3"/>
      <c r="DU904" s="3"/>
      <c r="DV904" s="3"/>
      <c r="DW904" s="3"/>
      <c r="DX904" s="3"/>
      <c r="DY904" s="3"/>
      <c r="DZ904" s="3"/>
      <c r="EA904" s="3"/>
      <c r="EB904" s="3"/>
      <c r="EC904" s="3"/>
      <c r="ED904" s="3"/>
      <c r="EE904" s="3"/>
      <c r="EF904" s="3"/>
      <c r="EG904" s="3"/>
      <c r="EH904" s="3"/>
      <c r="EI904" s="4"/>
      <c r="EJ904" s="3"/>
      <c r="EK904" s="3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3"/>
      <c r="EW904" s="3"/>
      <c r="EX904" s="3"/>
      <c r="EY904" s="3"/>
      <c r="EZ904" s="3"/>
      <c r="FA904" s="3"/>
      <c r="FB904" s="3"/>
      <c r="FC904" s="3"/>
      <c r="FD904" s="3"/>
      <c r="FE904" s="3"/>
      <c r="FF904" s="3"/>
      <c r="FG904" s="3"/>
      <c r="FH904" s="3"/>
      <c r="FI904" s="3"/>
      <c r="FJ904" s="3"/>
      <c r="FK904" s="3"/>
      <c r="FL904" s="3"/>
      <c r="FM904" s="3"/>
      <c r="FN904" s="3"/>
      <c r="FO904" s="3"/>
      <c r="FP904" s="3"/>
      <c r="FQ904" s="3"/>
      <c r="FR904" s="3"/>
      <c r="FS904" s="3"/>
      <c r="FT904" s="3"/>
      <c r="FU904" s="3"/>
      <c r="FV904" s="3"/>
      <c r="FW904" s="3"/>
      <c r="FX904" s="3"/>
      <c r="FY904" s="3"/>
      <c r="FZ904" s="3"/>
      <c r="GA904" s="3"/>
      <c r="GB904" s="3"/>
      <c r="GC904" s="3"/>
      <c r="GD904" s="3"/>
      <c r="GE904" s="3"/>
      <c r="GF904" s="3"/>
      <c r="GG904" s="3"/>
      <c r="GH904" s="3"/>
      <c r="GI904" s="3"/>
      <c r="GJ904" s="3"/>
      <c r="GK904" s="3"/>
      <c r="GL904" s="3"/>
      <c r="GM904" s="3"/>
      <c r="GN904" s="3"/>
      <c r="GO904" s="3"/>
      <c r="GP904" s="3"/>
      <c r="GQ904" s="3"/>
      <c r="GR904" s="3"/>
      <c r="GS904" s="3"/>
      <c r="GT904" s="3"/>
      <c r="GU904" s="3"/>
      <c r="GV904" s="3"/>
      <c r="GW904" s="3"/>
      <c r="GX904" s="3"/>
      <c r="GY904" s="3"/>
      <c r="GZ904" s="3"/>
      <c r="HA904" s="3"/>
      <c r="HB904" s="3"/>
      <c r="HC904" s="3"/>
      <c r="HD904" s="3"/>
      <c r="HE904" s="3"/>
      <c r="HF904" s="3"/>
      <c r="HG904" s="3"/>
      <c r="HH904" s="3"/>
      <c r="HI904" s="3"/>
      <c r="HJ904" s="3"/>
      <c r="HK904" s="3"/>
      <c r="HL904" s="3"/>
      <c r="HM904" s="3"/>
      <c r="HN904" s="3"/>
      <c r="HO904" s="3"/>
      <c r="HP904" s="3"/>
      <c r="HQ904" s="3"/>
      <c r="HR904" s="3"/>
      <c r="HS904" s="3"/>
      <c r="HT904" s="5"/>
    </row>
    <row r="905" spans="1:228" s="183" customFormat="1">
      <c r="A905" s="1"/>
      <c r="B905" s="2"/>
      <c r="C905" s="2"/>
      <c r="D905" s="7"/>
      <c r="E905" s="9"/>
      <c r="F905" s="9"/>
      <c r="G905" s="7"/>
      <c r="H905" s="8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3"/>
      <c r="DA905" s="3"/>
      <c r="DB905" s="3"/>
      <c r="DC905" s="3"/>
      <c r="DD905" s="3"/>
      <c r="DE905" s="3"/>
      <c r="DF905" s="3"/>
      <c r="DG905" s="3"/>
      <c r="DH905" s="3"/>
      <c r="DI905" s="3"/>
      <c r="DJ905" s="3"/>
      <c r="DK905" s="3"/>
      <c r="DL905" s="3"/>
      <c r="DM905" s="3"/>
      <c r="DN905" s="3"/>
      <c r="DO905" s="3"/>
      <c r="DP905" s="3"/>
      <c r="DQ905" s="3"/>
      <c r="DR905" s="3"/>
      <c r="DS905" s="3"/>
      <c r="DT905" s="3"/>
      <c r="DU905" s="3"/>
      <c r="DV905" s="3"/>
      <c r="DW905" s="3"/>
      <c r="DX905" s="3"/>
      <c r="DY905" s="3"/>
      <c r="DZ905" s="3"/>
      <c r="EA905" s="3"/>
      <c r="EB905" s="3"/>
      <c r="EC905" s="3"/>
      <c r="ED905" s="3"/>
      <c r="EE905" s="3"/>
      <c r="EF905" s="3"/>
      <c r="EG905" s="3"/>
      <c r="EH905" s="3"/>
      <c r="EI905" s="4"/>
      <c r="EJ905" s="3"/>
      <c r="EK905" s="3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3"/>
      <c r="EW905" s="3"/>
      <c r="EX905" s="3"/>
      <c r="EY905" s="3"/>
      <c r="EZ905" s="3"/>
      <c r="FA905" s="3"/>
      <c r="FB905" s="3"/>
      <c r="FC905" s="3"/>
      <c r="FD905" s="3"/>
      <c r="FE905" s="3"/>
      <c r="FF905" s="3"/>
      <c r="FG905" s="3"/>
      <c r="FH905" s="3"/>
      <c r="FI905" s="3"/>
      <c r="FJ905" s="3"/>
      <c r="FK905" s="3"/>
      <c r="FL905" s="3"/>
      <c r="FM905" s="3"/>
      <c r="FN905" s="3"/>
      <c r="FO905" s="3"/>
      <c r="FP905" s="3"/>
      <c r="FQ905" s="3"/>
      <c r="FR905" s="3"/>
      <c r="FS905" s="3"/>
      <c r="FT905" s="3"/>
      <c r="FU905" s="3"/>
      <c r="FV905" s="3"/>
      <c r="FW905" s="3"/>
      <c r="FX905" s="3"/>
      <c r="FY905" s="3"/>
      <c r="FZ905" s="3"/>
      <c r="GA905" s="3"/>
      <c r="GB905" s="3"/>
      <c r="GC905" s="3"/>
      <c r="GD905" s="3"/>
      <c r="GE905" s="3"/>
      <c r="GF905" s="3"/>
      <c r="GG905" s="3"/>
      <c r="GH905" s="3"/>
      <c r="GI905" s="3"/>
      <c r="GJ905" s="3"/>
      <c r="GK905" s="3"/>
      <c r="GL905" s="3"/>
      <c r="GM905" s="3"/>
      <c r="GN905" s="3"/>
      <c r="GO905" s="3"/>
      <c r="GP905" s="3"/>
      <c r="GQ905" s="3"/>
      <c r="GR905" s="3"/>
      <c r="GS905" s="3"/>
      <c r="GT905" s="3"/>
      <c r="GU905" s="3"/>
      <c r="GV905" s="3"/>
      <c r="GW905" s="3"/>
      <c r="GX905" s="3"/>
      <c r="GY905" s="3"/>
      <c r="GZ905" s="3"/>
      <c r="HA905" s="3"/>
      <c r="HB905" s="3"/>
      <c r="HC905" s="3"/>
      <c r="HD905" s="3"/>
      <c r="HE905" s="3"/>
      <c r="HF905" s="3"/>
      <c r="HG905" s="3"/>
      <c r="HH905" s="3"/>
      <c r="HI905" s="3"/>
      <c r="HJ905" s="3"/>
      <c r="HK905" s="3"/>
      <c r="HL905" s="3"/>
      <c r="HM905" s="3"/>
      <c r="HN905" s="3"/>
      <c r="HO905" s="3"/>
      <c r="HP905" s="3"/>
      <c r="HQ905" s="3"/>
      <c r="HR905" s="3"/>
      <c r="HS905" s="3"/>
      <c r="HT905" s="5"/>
    </row>
    <row r="906" spans="1:228" s="183" customFormat="1">
      <c r="A906" s="1"/>
      <c r="B906" s="2"/>
      <c r="C906" s="2"/>
      <c r="D906" s="7"/>
      <c r="E906" s="9"/>
      <c r="F906" s="9"/>
      <c r="G906" s="7"/>
      <c r="H906" s="8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3"/>
      <c r="DA906" s="3"/>
      <c r="DB906" s="3"/>
      <c r="DC906" s="3"/>
      <c r="DD906" s="3"/>
      <c r="DE906" s="3"/>
      <c r="DF906" s="3"/>
      <c r="DG906" s="3"/>
      <c r="DH906" s="3"/>
      <c r="DI906" s="3"/>
      <c r="DJ906" s="3"/>
      <c r="DK906" s="3"/>
      <c r="DL906" s="3"/>
      <c r="DM906" s="3"/>
      <c r="DN906" s="3"/>
      <c r="DO906" s="3"/>
      <c r="DP906" s="3"/>
      <c r="DQ906" s="3"/>
      <c r="DR906" s="3"/>
      <c r="DS906" s="3"/>
      <c r="DT906" s="3"/>
      <c r="DU906" s="3"/>
      <c r="DV906" s="3"/>
      <c r="DW906" s="3"/>
      <c r="DX906" s="3"/>
      <c r="DY906" s="3"/>
      <c r="DZ906" s="3"/>
      <c r="EA906" s="3"/>
      <c r="EB906" s="3"/>
      <c r="EC906" s="3"/>
      <c r="ED906" s="3"/>
      <c r="EE906" s="3"/>
      <c r="EF906" s="3"/>
      <c r="EG906" s="3"/>
      <c r="EH906" s="3"/>
      <c r="EI906" s="4"/>
      <c r="EJ906" s="3"/>
      <c r="EK906" s="3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3"/>
      <c r="EW906" s="3"/>
      <c r="EX906" s="3"/>
      <c r="EY906" s="3"/>
      <c r="EZ906" s="3"/>
      <c r="FA906" s="3"/>
      <c r="FB906" s="3"/>
      <c r="FC906" s="3"/>
      <c r="FD906" s="3"/>
      <c r="FE906" s="3"/>
      <c r="FF906" s="3"/>
      <c r="FG906" s="3"/>
      <c r="FH906" s="3"/>
      <c r="FI906" s="3"/>
      <c r="FJ906" s="3"/>
      <c r="FK906" s="3"/>
      <c r="FL906" s="3"/>
      <c r="FM906" s="3"/>
      <c r="FN906" s="3"/>
      <c r="FO906" s="3"/>
      <c r="FP906" s="3"/>
      <c r="FQ906" s="3"/>
      <c r="FR906" s="3"/>
      <c r="FS906" s="3"/>
      <c r="FT906" s="3"/>
      <c r="FU906" s="3"/>
      <c r="FV906" s="3"/>
      <c r="FW906" s="3"/>
      <c r="FX906" s="3"/>
      <c r="FY906" s="3"/>
      <c r="FZ906" s="3"/>
      <c r="GA906" s="3"/>
      <c r="GB906" s="3"/>
      <c r="GC906" s="3"/>
      <c r="GD906" s="3"/>
      <c r="GE906" s="3"/>
      <c r="GF906" s="3"/>
      <c r="GG906" s="3"/>
      <c r="GH906" s="3"/>
      <c r="GI906" s="3"/>
      <c r="GJ906" s="3"/>
      <c r="GK906" s="3"/>
      <c r="GL906" s="3"/>
      <c r="GM906" s="3"/>
      <c r="GN906" s="3"/>
      <c r="GO906" s="3"/>
      <c r="GP906" s="3"/>
      <c r="GQ906" s="3"/>
      <c r="GR906" s="3"/>
      <c r="GS906" s="3"/>
      <c r="GT906" s="3"/>
      <c r="GU906" s="3"/>
      <c r="GV906" s="3"/>
      <c r="GW906" s="3"/>
      <c r="GX906" s="3"/>
      <c r="GY906" s="3"/>
      <c r="GZ906" s="3"/>
      <c r="HA906" s="3"/>
      <c r="HB906" s="3"/>
      <c r="HC906" s="3"/>
      <c r="HD906" s="3"/>
      <c r="HE906" s="3"/>
      <c r="HF906" s="3"/>
      <c r="HG906" s="3"/>
      <c r="HH906" s="3"/>
      <c r="HI906" s="3"/>
      <c r="HJ906" s="3"/>
      <c r="HK906" s="3"/>
      <c r="HL906" s="3"/>
      <c r="HM906" s="3"/>
      <c r="HN906" s="3"/>
      <c r="HO906" s="3"/>
      <c r="HP906" s="3"/>
      <c r="HQ906" s="3"/>
      <c r="HR906" s="3"/>
      <c r="HS906" s="3"/>
      <c r="HT906" s="5"/>
    </row>
    <row r="907" spans="1:228" s="183" customFormat="1">
      <c r="A907" s="1"/>
      <c r="B907" s="2"/>
      <c r="C907" s="2"/>
      <c r="D907" s="7"/>
      <c r="E907" s="9"/>
      <c r="F907" s="9"/>
      <c r="G907" s="7"/>
      <c r="H907" s="8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3"/>
      <c r="DA907" s="3"/>
      <c r="DB907" s="3"/>
      <c r="DC907" s="3"/>
      <c r="DD907" s="3"/>
      <c r="DE907" s="3"/>
      <c r="DF907" s="3"/>
      <c r="DG907" s="3"/>
      <c r="DH907" s="3"/>
      <c r="DI907" s="3"/>
      <c r="DJ907" s="3"/>
      <c r="DK907" s="3"/>
      <c r="DL907" s="3"/>
      <c r="DM907" s="3"/>
      <c r="DN907" s="3"/>
      <c r="DO907" s="3"/>
      <c r="DP907" s="3"/>
      <c r="DQ907" s="3"/>
      <c r="DR907" s="3"/>
      <c r="DS907" s="3"/>
      <c r="DT907" s="3"/>
      <c r="DU907" s="3"/>
      <c r="DV907" s="3"/>
      <c r="DW907" s="3"/>
      <c r="DX907" s="3"/>
      <c r="DY907" s="3"/>
      <c r="DZ907" s="3"/>
      <c r="EA907" s="3"/>
      <c r="EB907" s="3"/>
      <c r="EC907" s="3"/>
      <c r="ED907" s="3"/>
      <c r="EE907" s="3"/>
      <c r="EF907" s="3"/>
      <c r="EG907" s="3"/>
      <c r="EH907" s="3"/>
      <c r="EI907" s="4"/>
      <c r="EJ907" s="3"/>
      <c r="EK907" s="3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3"/>
      <c r="EW907" s="3"/>
      <c r="EX907" s="3"/>
      <c r="EY907" s="3"/>
      <c r="EZ907" s="3"/>
      <c r="FA907" s="3"/>
      <c r="FB907" s="3"/>
      <c r="FC907" s="3"/>
      <c r="FD907" s="3"/>
      <c r="FE907" s="3"/>
      <c r="FF907" s="3"/>
      <c r="FG907" s="3"/>
      <c r="FH907" s="3"/>
      <c r="FI907" s="3"/>
      <c r="FJ907" s="3"/>
      <c r="FK907" s="3"/>
      <c r="FL907" s="3"/>
      <c r="FM907" s="3"/>
      <c r="FN907" s="3"/>
      <c r="FO907" s="3"/>
      <c r="FP907" s="3"/>
      <c r="FQ907" s="3"/>
      <c r="FR907" s="3"/>
      <c r="FS907" s="3"/>
      <c r="FT907" s="3"/>
      <c r="FU907" s="3"/>
      <c r="FV907" s="3"/>
      <c r="FW907" s="3"/>
      <c r="FX907" s="3"/>
      <c r="FY907" s="3"/>
      <c r="FZ907" s="3"/>
      <c r="GA907" s="3"/>
      <c r="GB907" s="3"/>
      <c r="GC907" s="3"/>
      <c r="GD907" s="3"/>
      <c r="GE907" s="3"/>
      <c r="GF907" s="3"/>
      <c r="GG907" s="3"/>
      <c r="GH907" s="3"/>
      <c r="GI907" s="3"/>
      <c r="GJ907" s="3"/>
      <c r="GK907" s="3"/>
      <c r="GL907" s="3"/>
      <c r="GM907" s="3"/>
      <c r="GN907" s="3"/>
      <c r="GO907" s="3"/>
      <c r="GP907" s="3"/>
      <c r="GQ907" s="3"/>
      <c r="GR907" s="3"/>
      <c r="GS907" s="3"/>
      <c r="GT907" s="3"/>
      <c r="GU907" s="3"/>
      <c r="GV907" s="3"/>
      <c r="GW907" s="3"/>
      <c r="GX907" s="3"/>
      <c r="GY907" s="3"/>
      <c r="GZ907" s="3"/>
      <c r="HA907" s="3"/>
      <c r="HB907" s="3"/>
      <c r="HC907" s="3"/>
      <c r="HD907" s="3"/>
      <c r="HE907" s="3"/>
      <c r="HF907" s="3"/>
      <c r="HG907" s="3"/>
      <c r="HH907" s="3"/>
      <c r="HI907" s="3"/>
      <c r="HJ907" s="3"/>
      <c r="HK907" s="3"/>
      <c r="HL907" s="3"/>
      <c r="HM907" s="3"/>
      <c r="HN907" s="3"/>
      <c r="HO907" s="3"/>
      <c r="HP907" s="3"/>
      <c r="HQ907" s="3"/>
      <c r="HR907" s="3"/>
      <c r="HS907" s="3"/>
      <c r="HT907" s="5"/>
    </row>
    <row r="908" spans="1:228" s="183" customFormat="1">
      <c r="A908" s="1"/>
      <c r="B908" s="2"/>
      <c r="C908" s="2"/>
      <c r="D908" s="7"/>
      <c r="E908" s="9"/>
      <c r="F908" s="9"/>
      <c r="G908" s="7"/>
      <c r="H908" s="8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3"/>
      <c r="DA908" s="3"/>
      <c r="DB908" s="3"/>
      <c r="DC908" s="3"/>
      <c r="DD908" s="3"/>
      <c r="DE908" s="3"/>
      <c r="DF908" s="3"/>
      <c r="DG908" s="3"/>
      <c r="DH908" s="3"/>
      <c r="DI908" s="3"/>
      <c r="DJ908" s="3"/>
      <c r="DK908" s="3"/>
      <c r="DL908" s="3"/>
      <c r="DM908" s="3"/>
      <c r="DN908" s="3"/>
      <c r="DO908" s="3"/>
      <c r="DP908" s="3"/>
      <c r="DQ908" s="3"/>
      <c r="DR908" s="3"/>
      <c r="DS908" s="3"/>
      <c r="DT908" s="3"/>
      <c r="DU908" s="3"/>
      <c r="DV908" s="3"/>
      <c r="DW908" s="3"/>
      <c r="DX908" s="3"/>
      <c r="DY908" s="3"/>
      <c r="DZ908" s="3"/>
      <c r="EA908" s="3"/>
      <c r="EB908" s="3"/>
      <c r="EC908" s="3"/>
      <c r="ED908" s="3"/>
      <c r="EE908" s="3"/>
      <c r="EF908" s="3"/>
      <c r="EG908" s="3"/>
      <c r="EH908" s="3"/>
      <c r="EI908" s="4"/>
      <c r="EJ908" s="3"/>
      <c r="EK908" s="3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3"/>
      <c r="EW908" s="3"/>
      <c r="EX908" s="3"/>
      <c r="EY908" s="3"/>
      <c r="EZ908" s="3"/>
      <c r="FA908" s="3"/>
      <c r="FB908" s="3"/>
      <c r="FC908" s="3"/>
      <c r="FD908" s="3"/>
      <c r="FE908" s="3"/>
      <c r="FF908" s="3"/>
      <c r="FG908" s="3"/>
      <c r="FH908" s="3"/>
      <c r="FI908" s="3"/>
      <c r="FJ908" s="3"/>
      <c r="FK908" s="3"/>
      <c r="FL908" s="3"/>
      <c r="FM908" s="3"/>
      <c r="FN908" s="3"/>
      <c r="FO908" s="3"/>
      <c r="FP908" s="3"/>
      <c r="FQ908" s="3"/>
      <c r="FR908" s="3"/>
      <c r="FS908" s="3"/>
      <c r="FT908" s="3"/>
      <c r="FU908" s="3"/>
      <c r="FV908" s="3"/>
      <c r="FW908" s="3"/>
      <c r="FX908" s="3"/>
      <c r="FY908" s="3"/>
      <c r="FZ908" s="3"/>
      <c r="GA908" s="3"/>
      <c r="GB908" s="3"/>
      <c r="GC908" s="3"/>
      <c r="GD908" s="3"/>
      <c r="GE908" s="3"/>
      <c r="GF908" s="3"/>
      <c r="GG908" s="3"/>
      <c r="GH908" s="3"/>
      <c r="GI908" s="3"/>
      <c r="GJ908" s="3"/>
      <c r="GK908" s="3"/>
      <c r="GL908" s="3"/>
      <c r="GM908" s="3"/>
      <c r="GN908" s="3"/>
      <c r="GO908" s="3"/>
      <c r="GP908" s="3"/>
      <c r="GQ908" s="3"/>
      <c r="GR908" s="3"/>
      <c r="GS908" s="3"/>
      <c r="GT908" s="3"/>
      <c r="GU908" s="3"/>
      <c r="GV908" s="3"/>
      <c r="GW908" s="3"/>
      <c r="GX908" s="3"/>
      <c r="GY908" s="3"/>
      <c r="GZ908" s="3"/>
      <c r="HA908" s="3"/>
      <c r="HB908" s="3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3"/>
      <c r="HQ908" s="3"/>
      <c r="HR908" s="3"/>
      <c r="HS908" s="3"/>
      <c r="HT908" s="5"/>
    </row>
    <row r="909" spans="1:228" s="183" customFormat="1">
      <c r="A909" s="1"/>
      <c r="B909" s="2"/>
      <c r="C909" s="2"/>
      <c r="D909" s="7"/>
      <c r="E909" s="9"/>
      <c r="F909" s="9"/>
      <c r="G909" s="7"/>
      <c r="H909" s="8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3"/>
      <c r="DA909" s="3"/>
      <c r="DB909" s="3"/>
      <c r="DC909" s="3"/>
      <c r="DD909" s="3"/>
      <c r="DE909" s="3"/>
      <c r="DF909" s="3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4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3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/>
      <c r="GY909" s="3"/>
      <c r="GZ909" s="3"/>
      <c r="HA909" s="3"/>
      <c r="HB909" s="3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3"/>
      <c r="HQ909" s="3"/>
      <c r="HR909" s="3"/>
      <c r="HS909" s="3"/>
      <c r="HT909" s="5"/>
    </row>
    <row r="910" spans="1:228" s="183" customFormat="1">
      <c r="A910" s="1"/>
      <c r="B910" s="2"/>
      <c r="C910" s="2"/>
      <c r="D910" s="7"/>
      <c r="E910" s="9"/>
      <c r="F910" s="9"/>
      <c r="G910" s="7"/>
      <c r="H910" s="8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3"/>
      <c r="DA910" s="3"/>
      <c r="DB910" s="3"/>
      <c r="DC910" s="3"/>
      <c r="DD910" s="3"/>
      <c r="DE910" s="3"/>
      <c r="DF910" s="3"/>
      <c r="DG910" s="3"/>
      <c r="DH910" s="3"/>
      <c r="DI910" s="3"/>
      <c r="DJ910" s="3"/>
      <c r="DK910" s="3"/>
      <c r="DL910" s="3"/>
      <c r="DM910" s="3"/>
      <c r="DN910" s="3"/>
      <c r="DO910" s="3"/>
      <c r="DP910" s="3"/>
      <c r="DQ910" s="3"/>
      <c r="DR910" s="3"/>
      <c r="DS910" s="3"/>
      <c r="DT910" s="3"/>
      <c r="DU910" s="3"/>
      <c r="DV910" s="3"/>
      <c r="DW910" s="3"/>
      <c r="DX910" s="3"/>
      <c r="DY910" s="3"/>
      <c r="DZ910" s="3"/>
      <c r="EA910" s="3"/>
      <c r="EB910" s="3"/>
      <c r="EC910" s="3"/>
      <c r="ED910" s="3"/>
      <c r="EE910" s="3"/>
      <c r="EF910" s="3"/>
      <c r="EG910" s="3"/>
      <c r="EH910" s="3"/>
      <c r="EI910" s="4"/>
      <c r="EJ910" s="3"/>
      <c r="EK910" s="3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3"/>
      <c r="EW910" s="3"/>
      <c r="EX910" s="3"/>
      <c r="EY910" s="3"/>
      <c r="EZ910" s="3"/>
      <c r="FA910" s="3"/>
      <c r="FB910" s="3"/>
      <c r="FC910" s="3"/>
      <c r="FD910" s="3"/>
      <c r="FE910" s="3"/>
      <c r="FF910" s="3"/>
      <c r="FG910" s="3"/>
      <c r="FH910" s="3"/>
      <c r="FI910" s="3"/>
      <c r="FJ910" s="3"/>
      <c r="FK910" s="3"/>
      <c r="FL910" s="3"/>
      <c r="FM910" s="3"/>
      <c r="FN910" s="3"/>
      <c r="FO910" s="3"/>
      <c r="FP910" s="3"/>
      <c r="FQ910" s="3"/>
      <c r="FR910" s="3"/>
      <c r="FS910" s="3"/>
      <c r="FT910" s="3"/>
      <c r="FU910" s="3"/>
      <c r="FV910" s="3"/>
      <c r="FW910" s="3"/>
      <c r="FX910" s="3"/>
      <c r="FY910" s="3"/>
      <c r="FZ910" s="3"/>
      <c r="GA910" s="3"/>
      <c r="GB910" s="3"/>
      <c r="GC910" s="3"/>
      <c r="GD910" s="3"/>
      <c r="GE910" s="3"/>
      <c r="GF910" s="3"/>
      <c r="GG910" s="3"/>
      <c r="GH910" s="3"/>
      <c r="GI910" s="3"/>
      <c r="GJ910" s="3"/>
      <c r="GK910" s="3"/>
      <c r="GL910" s="3"/>
      <c r="GM910" s="3"/>
      <c r="GN910" s="3"/>
      <c r="GO910" s="3"/>
      <c r="GP910" s="3"/>
      <c r="GQ910" s="3"/>
      <c r="GR910" s="3"/>
      <c r="GS910" s="3"/>
      <c r="GT910" s="3"/>
      <c r="GU910" s="3"/>
      <c r="GV910" s="3"/>
      <c r="GW910" s="3"/>
      <c r="GX910" s="3"/>
      <c r="GY910" s="3"/>
      <c r="GZ910" s="3"/>
      <c r="HA910" s="3"/>
      <c r="HB910" s="3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3"/>
      <c r="HQ910" s="3"/>
      <c r="HR910" s="3"/>
      <c r="HS910" s="3"/>
      <c r="HT910" s="5"/>
    </row>
    <row r="911" spans="1:228" s="183" customFormat="1">
      <c r="A911" s="1"/>
      <c r="B911" s="2"/>
      <c r="C911" s="2"/>
      <c r="D911" s="7"/>
      <c r="E911" s="9"/>
      <c r="F911" s="9"/>
      <c r="G911" s="7"/>
      <c r="H911" s="8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3"/>
      <c r="DA911" s="3"/>
      <c r="DB911" s="3"/>
      <c r="DC911" s="3"/>
      <c r="DD911" s="3"/>
      <c r="DE911" s="3"/>
      <c r="DF911" s="3"/>
      <c r="DG911" s="3"/>
      <c r="DH911" s="3"/>
      <c r="DI911" s="3"/>
      <c r="DJ911" s="3"/>
      <c r="DK911" s="3"/>
      <c r="DL911" s="3"/>
      <c r="DM911" s="3"/>
      <c r="DN911" s="3"/>
      <c r="DO911" s="3"/>
      <c r="DP911" s="3"/>
      <c r="DQ911" s="3"/>
      <c r="DR911" s="3"/>
      <c r="DS911" s="3"/>
      <c r="DT911" s="3"/>
      <c r="DU911" s="3"/>
      <c r="DV911" s="3"/>
      <c r="DW911" s="3"/>
      <c r="DX911" s="3"/>
      <c r="DY911" s="3"/>
      <c r="DZ911" s="3"/>
      <c r="EA911" s="3"/>
      <c r="EB911" s="3"/>
      <c r="EC911" s="3"/>
      <c r="ED911" s="3"/>
      <c r="EE911" s="3"/>
      <c r="EF911" s="3"/>
      <c r="EG911" s="3"/>
      <c r="EH911" s="3"/>
      <c r="EI911" s="4"/>
      <c r="EJ911" s="3"/>
      <c r="EK911" s="3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3"/>
      <c r="EW911" s="3"/>
      <c r="EX911" s="3"/>
      <c r="EY911" s="3"/>
      <c r="EZ911" s="3"/>
      <c r="FA911" s="3"/>
      <c r="FB911" s="3"/>
      <c r="FC911" s="3"/>
      <c r="FD911" s="3"/>
      <c r="FE911" s="3"/>
      <c r="FF911" s="3"/>
      <c r="FG911" s="3"/>
      <c r="FH911" s="3"/>
      <c r="FI911" s="3"/>
      <c r="FJ911" s="3"/>
      <c r="FK911" s="3"/>
      <c r="FL911" s="3"/>
      <c r="FM911" s="3"/>
      <c r="FN911" s="3"/>
      <c r="FO911" s="3"/>
      <c r="FP911" s="3"/>
      <c r="FQ911" s="3"/>
      <c r="FR911" s="3"/>
      <c r="FS911" s="3"/>
      <c r="FT911" s="3"/>
      <c r="FU911" s="3"/>
      <c r="FV911" s="3"/>
      <c r="FW911" s="3"/>
      <c r="FX911" s="3"/>
      <c r="FY911" s="3"/>
      <c r="FZ911" s="3"/>
      <c r="GA911" s="3"/>
      <c r="GB911" s="3"/>
      <c r="GC911" s="3"/>
      <c r="GD911" s="3"/>
      <c r="GE911" s="3"/>
      <c r="GF911" s="3"/>
      <c r="GG911" s="3"/>
      <c r="GH911" s="3"/>
      <c r="GI911" s="3"/>
      <c r="GJ911" s="3"/>
      <c r="GK911" s="3"/>
      <c r="GL911" s="3"/>
      <c r="GM911" s="3"/>
      <c r="GN911" s="3"/>
      <c r="GO911" s="3"/>
      <c r="GP911" s="3"/>
      <c r="GQ911" s="3"/>
      <c r="GR911" s="3"/>
      <c r="GS911" s="3"/>
      <c r="GT911" s="3"/>
      <c r="GU911" s="3"/>
      <c r="GV911" s="3"/>
      <c r="GW911" s="3"/>
      <c r="GX911" s="3"/>
      <c r="GY911" s="3"/>
      <c r="GZ911" s="3"/>
      <c r="HA911" s="3"/>
      <c r="HB911" s="3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3"/>
      <c r="HQ911" s="3"/>
      <c r="HR911" s="3"/>
      <c r="HS911" s="3"/>
      <c r="HT911" s="5"/>
    </row>
    <row r="912" spans="1:228" s="183" customFormat="1">
      <c r="A912" s="1"/>
      <c r="B912" s="2"/>
      <c r="C912" s="2"/>
      <c r="D912" s="7"/>
      <c r="E912" s="9"/>
      <c r="F912" s="9"/>
      <c r="G912" s="7"/>
      <c r="H912" s="8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3"/>
      <c r="DA912" s="3"/>
      <c r="DB912" s="3"/>
      <c r="DC912" s="3"/>
      <c r="DD912" s="3"/>
      <c r="DE912" s="3"/>
      <c r="DF912" s="3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4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/>
      <c r="GY912" s="3"/>
      <c r="GZ912" s="3"/>
      <c r="HA912" s="3"/>
      <c r="HB912" s="3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3"/>
      <c r="HQ912" s="3"/>
      <c r="HR912" s="3"/>
      <c r="HS912" s="3"/>
      <c r="HT912" s="5"/>
    </row>
    <row r="913" spans="1:228" s="183" customFormat="1">
      <c r="A913" s="1"/>
      <c r="B913" s="2"/>
      <c r="C913" s="2"/>
      <c r="D913" s="7"/>
      <c r="E913" s="9"/>
      <c r="F913" s="9"/>
      <c r="G913" s="7"/>
      <c r="H913" s="8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3"/>
      <c r="DA913" s="3"/>
      <c r="DB913" s="3"/>
      <c r="DC913" s="3"/>
      <c r="DD913" s="3"/>
      <c r="DE913" s="3"/>
      <c r="DF913" s="3"/>
      <c r="DG913" s="3"/>
      <c r="DH913" s="3"/>
      <c r="DI913" s="3"/>
      <c r="DJ913" s="3"/>
      <c r="DK913" s="3"/>
      <c r="DL913" s="3"/>
      <c r="DM913" s="3"/>
      <c r="DN913" s="3"/>
      <c r="DO913" s="3"/>
      <c r="DP913" s="3"/>
      <c r="DQ913" s="3"/>
      <c r="DR913" s="3"/>
      <c r="DS913" s="3"/>
      <c r="DT913" s="3"/>
      <c r="DU913" s="3"/>
      <c r="DV913" s="3"/>
      <c r="DW913" s="3"/>
      <c r="DX913" s="3"/>
      <c r="DY913" s="3"/>
      <c r="DZ913" s="3"/>
      <c r="EA913" s="3"/>
      <c r="EB913" s="3"/>
      <c r="EC913" s="3"/>
      <c r="ED913" s="3"/>
      <c r="EE913" s="3"/>
      <c r="EF913" s="3"/>
      <c r="EG913" s="3"/>
      <c r="EH913" s="3"/>
      <c r="EI913" s="4"/>
      <c r="EJ913" s="3"/>
      <c r="EK913" s="3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3"/>
      <c r="EW913" s="3"/>
      <c r="EX913" s="3"/>
      <c r="EY913" s="3"/>
      <c r="EZ913" s="3"/>
      <c r="FA913" s="3"/>
      <c r="FB913" s="3"/>
      <c r="FC913" s="3"/>
      <c r="FD913" s="3"/>
      <c r="FE913" s="3"/>
      <c r="FF913" s="3"/>
      <c r="FG913" s="3"/>
      <c r="FH913" s="3"/>
      <c r="FI913" s="3"/>
      <c r="FJ913" s="3"/>
      <c r="FK913" s="3"/>
      <c r="FL913" s="3"/>
      <c r="FM913" s="3"/>
      <c r="FN913" s="3"/>
      <c r="FO913" s="3"/>
      <c r="FP913" s="3"/>
      <c r="FQ913" s="3"/>
      <c r="FR913" s="3"/>
      <c r="FS913" s="3"/>
      <c r="FT913" s="3"/>
      <c r="FU913" s="3"/>
      <c r="FV913" s="3"/>
      <c r="FW913" s="3"/>
      <c r="FX913" s="3"/>
      <c r="FY913" s="3"/>
      <c r="FZ913" s="3"/>
      <c r="GA913" s="3"/>
      <c r="GB913" s="3"/>
      <c r="GC913" s="3"/>
      <c r="GD913" s="3"/>
      <c r="GE913" s="3"/>
      <c r="GF913" s="3"/>
      <c r="GG913" s="3"/>
      <c r="GH913" s="3"/>
      <c r="GI913" s="3"/>
      <c r="GJ913" s="3"/>
      <c r="GK913" s="3"/>
      <c r="GL913" s="3"/>
      <c r="GM913" s="3"/>
      <c r="GN913" s="3"/>
      <c r="GO913" s="3"/>
      <c r="GP913" s="3"/>
      <c r="GQ913" s="3"/>
      <c r="GR913" s="3"/>
      <c r="GS913" s="3"/>
      <c r="GT913" s="3"/>
      <c r="GU913" s="3"/>
      <c r="GV913" s="3"/>
      <c r="GW913" s="3"/>
      <c r="GX913" s="3"/>
      <c r="GY913" s="3"/>
      <c r="GZ913" s="3"/>
      <c r="HA913" s="3"/>
      <c r="HB913" s="3"/>
      <c r="HC913" s="3"/>
      <c r="HD913" s="3"/>
      <c r="HE913" s="3"/>
      <c r="HF913" s="3"/>
      <c r="HG913" s="3"/>
      <c r="HH913" s="3"/>
      <c r="HI913" s="3"/>
      <c r="HJ913" s="3"/>
      <c r="HK913" s="3"/>
      <c r="HL913" s="3"/>
      <c r="HM913" s="3"/>
      <c r="HN913" s="3"/>
      <c r="HO913" s="3"/>
      <c r="HP913" s="3"/>
      <c r="HQ913" s="3"/>
      <c r="HR913" s="3"/>
      <c r="HS913" s="3"/>
      <c r="HT913" s="5"/>
    </row>
    <row r="914" spans="1:228" s="183" customFormat="1">
      <c r="A914" s="1"/>
      <c r="B914" s="2"/>
      <c r="C914" s="2"/>
      <c r="D914" s="7"/>
      <c r="E914" s="9"/>
      <c r="F914" s="9"/>
      <c r="G914" s="7"/>
      <c r="H914" s="8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3"/>
      <c r="DA914" s="3"/>
      <c r="DB914" s="3"/>
      <c r="DC914" s="3"/>
      <c r="DD914" s="3"/>
      <c r="DE914" s="3"/>
      <c r="DF914" s="3"/>
      <c r="DG914" s="3"/>
      <c r="DH914" s="3"/>
      <c r="DI914" s="3"/>
      <c r="DJ914" s="3"/>
      <c r="DK914" s="3"/>
      <c r="DL914" s="3"/>
      <c r="DM914" s="3"/>
      <c r="DN914" s="3"/>
      <c r="DO914" s="3"/>
      <c r="DP914" s="3"/>
      <c r="DQ914" s="3"/>
      <c r="DR914" s="3"/>
      <c r="DS914" s="3"/>
      <c r="DT914" s="3"/>
      <c r="DU914" s="3"/>
      <c r="DV914" s="3"/>
      <c r="DW914" s="3"/>
      <c r="DX914" s="3"/>
      <c r="DY914" s="3"/>
      <c r="DZ914" s="3"/>
      <c r="EA914" s="3"/>
      <c r="EB914" s="3"/>
      <c r="EC914" s="3"/>
      <c r="ED914" s="3"/>
      <c r="EE914" s="3"/>
      <c r="EF914" s="3"/>
      <c r="EG914" s="3"/>
      <c r="EH914" s="3"/>
      <c r="EI914" s="4"/>
      <c r="EJ914" s="3"/>
      <c r="EK914" s="3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3"/>
      <c r="EW914" s="3"/>
      <c r="EX914" s="3"/>
      <c r="EY914" s="3"/>
      <c r="EZ914" s="3"/>
      <c r="FA914" s="3"/>
      <c r="FB914" s="3"/>
      <c r="FC914" s="3"/>
      <c r="FD914" s="3"/>
      <c r="FE914" s="3"/>
      <c r="FF914" s="3"/>
      <c r="FG914" s="3"/>
      <c r="FH914" s="3"/>
      <c r="FI914" s="3"/>
      <c r="FJ914" s="3"/>
      <c r="FK914" s="3"/>
      <c r="FL914" s="3"/>
      <c r="FM914" s="3"/>
      <c r="FN914" s="3"/>
      <c r="FO914" s="3"/>
      <c r="FP914" s="3"/>
      <c r="FQ914" s="3"/>
      <c r="FR914" s="3"/>
      <c r="FS914" s="3"/>
      <c r="FT914" s="3"/>
      <c r="FU914" s="3"/>
      <c r="FV914" s="3"/>
      <c r="FW914" s="3"/>
      <c r="FX914" s="3"/>
      <c r="FY914" s="3"/>
      <c r="FZ914" s="3"/>
      <c r="GA914" s="3"/>
      <c r="GB914" s="3"/>
      <c r="GC914" s="3"/>
      <c r="GD914" s="3"/>
      <c r="GE914" s="3"/>
      <c r="GF914" s="3"/>
      <c r="GG914" s="3"/>
      <c r="GH914" s="3"/>
      <c r="GI914" s="3"/>
      <c r="GJ914" s="3"/>
      <c r="GK914" s="3"/>
      <c r="GL914" s="3"/>
      <c r="GM914" s="3"/>
      <c r="GN914" s="3"/>
      <c r="GO914" s="3"/>
      <c r="GP914" s="3"/>
      <c r="GQ914" s="3"/>
      <c r="GR914" s="3"/>
      <c r="GS914" s="3"/>
      <c r="GT914" s="3"/>
      <c r="GU914" s="3"/>
      <c r="GV914" s="3"/>
      <c r="GW914" s="3"/>
      <c r="GX914" s="3"/>
      <c r="GY914" s="3"/>
      <c r="GZ914" s="3"/>
      <c r="HA914" s="3"/>
      <c r="HB914" s="3"/>
      <c r="HC914" s="3"/>
      <c r="HD914" s="3"/>
      <c r="HE914" s="3"/>
      <c r="HF914" s="3"/>
      <c r="HG914" s="3"/>
      <c r="HH914" s="3"/>
      <c r="HI914" s="3"/>
      <c r="HJ914" s="3"/>
      <c r="HK914" s="3"/>
      <c r="HL914" s="3"/>
      <c r="HM914" s="3"/>
      <c r="HN914" s="3"/>
      <c r="HO914" s="3"/>
      <c r="HP914" s="3"/>
      <c r="HQ914" s="3"/>
      <c r="HR914" s="3"/>
      <c r="HS914" s="3"/>
      <c r="HT914" s="5"/>
    </row>
    <row r="915" spans="1:228" s="183" customFormat="1">
      <c r="A915" s="1"/>
      <c r="B915" s="2"/>
      <c r="C915" s="2"/>
      <c r="D915" s="7"/>
      <c r="E915" s="9"/>
      <c r="F915" s="9"/>
      <c r="G915" s="7"/>
      <c r="H915" s="8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3"/>
      <c r="DA915" s="3"/>
      <c r="DB915" s="3"/>
      <c r="DC915" s="3"/>
      <c r="DD915" s="3"/>
      <c r="DE915" s="3"/>
      <c r="DF915" s="3"/>
      <c r="DG915" s="3"/>
      <c r="DH915" s="3"/>
      <c r="DI915" s="3"/>
      <c r="DJ915" s="3"/>
      <c r="DK915" s="3"/>
      <c r="DL915" s="3"/>
      <c r="DM915" s="3"/>
      <c r="DN915" s="3"/>
      <c r="DO915" s="3"/>
      <c r="DP915" s="3"/>
      <c r="DQ915" s="3"/>
      <c r="DR915" s="3"/>
      <c r="DS915" s="3"/>
      <c r="DT915" s="3"/>
      <c r="DU915" s="3"/>
      <c r="DV915" s="3"/>
      <c r="DW915" s="3"/>
      <c r="DX915" s="3"/>
      <c r="DY915" s="3"/>
      <c r="DZ915" s="3"/>
      <c r="EA915" s="3"/>
      <c r="EB915" s="3"/>
      <c r="EC915" s="3"/>
      <c r="ED915" s="3"/>
      <c r="EE915" s="3"/>
      <c r="EF915" s="3"/>
      <c r="EG915" s="3"/>
      <c r="EH915" s="3"/>
      <c r="EI915" s="4"/>
      <c r="EJ915" s="3"/>
      <c r="EK915" s="3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3"/>
      <c r="EW915" s="3"/>
      <c r="EX915" s="3"/>
      <c r="EY915" s="3"/>
      <c r="EZ915" s="3"/>
      <c r="FA915" s="3"/>
      <c r="FB915" s="3"/>
      <c r="FC915" s="3"/>
      <c r="FD915" s="3"/>
      <c r="FE915" s="3"/>
      <c r="FF915" s="3"/>
      <c r="FG915" s="3"/>
      <c r="FH915" s="3"/>
      <c r="FI915" s="3"/>
      <c r="FJ915" s="3"/>
      <c r="FK915" s="3"/>
      <c r="FL915" s="3"/>
      <c r="FM915" s="3"/>
      <c r="FN915" s="3"/>
      <c r="FO915" s="3"/>
      <c r="FP915" s="3"/>
      <c r="FQ915" s="3"/>
      <c r="FR915" s="3"/>
      <c r="FS915" s="3"/>
      <c r="FT915" s="3"/>
      <c r="FU915" s="3"/>
      <c r="FV915" s="3"/>
      <c r="FW915" s="3"/>
      <c r="FX915" s="3"/>
      <c r="FY915" s="3"/>
      <c r="FZ915" s="3"/>
      <c r="GA915" s="3"/>
      <c r="GB915" s="3"/>
      <c r="GC915" s="3"/>
      <c r="GD915" s="3"/>
      <c r="GE915" s="3"/>
      <c r="GF915" s="3"/>
      <c r="GG915" s="3"/>
      <c r="GH915" s="3"/>
      <c r="GI915" s="3"/>
      <c r="GJ915" s="3"/>
      <c r="GK915" s="3"/>
      <c r="GL915" s="3"/>
      <c r="GM915" s="3"/>
      <c r="GN915" s="3"/>
      <c r="GO915" s="3"/>
      <c r="GP915" s="3"/>
      <c r="GQ915" s="3"/>
      <c r="GR915" s="3"/>
      <c r="GS915" s="3"/>
      <c r="GT915" s="3"/>
      <c r="GU915" s="3"/>
      <c r="GV915" s="3"/>
      <c r="GW915" s="3"/>
      <c r="GX915" s="3"/>
      <c r="GY915" s="3"/>
      <c r="GZ915" s="3"/>
      <c r="HA915" s="3"/>
      <c r="HB915" s="3"/>
      <c r="HC915" s="3"/>
      <c r="HD915" s="3"/>
      <c r="HE915" s="3"/>
      <c r="HF915" s="3"/>
      <c r="HG915" s="3"/>
      <c r="HH915" s="3"/>
      <c r="HI915" s="3"/>
      <c r="HJ915" s="3"/>
      <c r="HK915" s="3"/>
      <c r="HL915" s="3"/>
      <c r="HM915" s="3"/>
      <c r="HN915" s="3"/>
      <c r="HO915" s="3"/>
      <c r="HP915" s="3"/>
      <c r="HQ915" s="3"/>
      <c r="HR915" s="3"/>
      <c r="HS915" s="3"/>
      <c r="HT915" s="5"/>
    </row>
    <row r="916" spans="1:228" s="183" customFormat="1">
      <c r="A916" s="1"/>
      <c r="B916" s="2"/>
      <c r="C916" s="2"/>
      <c r="D916" s="7"/>
      <c r="E916" s="9"/>
      <c r="F916" s="9"/>
      <c r="G916" s="7"/>
      <c r="H916" s="8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3"/>
      <c r="DA916" s="3"/>
      <c r="DB916" s="3"/>
      <c r="DC916" s="3"/>
      <c r="DD916" s="3"/>
      <c r="DE916" s="3"/>
      <c r="DF916" s="3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4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/>
      <c r="GY916" s="3"/>
      <c r="GZ916" s="3"/>
      <c r="HA916" s="3"/>
      <c r="HB916" s="3"/>
      <c r="HC916" s="3"/>
      <c r="HD916" s="3"/>
      <c r="HE916" s="3"/>
      <c r="HF916" s="3"/>
      <c r="HG916" s="3"/>
      <c r="HH916" s="3"/>
      <c r="HI916" s="3"/>
      <c r="HJ916" s="3"/>
      <c r="HK916" s="3"/>
      <c r="HL916" s="3"/>
      <c r="HM916" s="3"/>
      <c r="HN916" s="3"/>
      <c r="HO916" s="3"/>
      <c r="HP916" s="3"/>
      <c r="HQ916" s="3"/>
      <c r="HR916" s="3"/>
      <c r="HS916" s="3"/>
      <c r="HT916" s="5"/>
    </row>
    <row r="917" spans="1:228" s="183" customFormat="1">
      <c r="A917" s="1"/>
      <c r="B917" s="2"/>
      <c r="C917" s="2"/>
      <c r="D917" s="7"/>
      <c r="E917" s="9"/>
      <c r="F917" s="9"/>
      <c r="G917" s="7"/>
      <c r="H917" s="8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3"/>
      <c r="DA917" s="3"/>
      <c r="DB917" s="3"/>
      <c r="DC917" s="3"/>
      <c r="DD917" s="3"/>
      <c r="DE917" s="3"/>
      <c r="DF917" s="3"/>
      <c r="DG917" s="3"/>
      <c r="DH917" s="3"/>
      <c r="DI917" s="3"/>
      <c r="DJ917" s="3"/>
      <c r="DK917" s="3"/>
      <c r="DL917" s="3"/>
      <c r="DM917" s="3"/>
      <c r="DN917" s="3"/>
      <c r="DO917" s="3"/>
      <c r="DP917" s="3"/>
      <c r="DQ917" s="3"/>
      <c r="DR917" s="3"/>
      <c r="DS917" s="3"/>
      <c r="DT917" s="3"/>
      <c r="DU917" s="3"/>
      <c r="DV917" s="3"/>
      <c r="DW917" s="3"/>
      <c r="DX917" s="3"/>
      <c r="DY917" s="3"/>
      <c r="DZ917" s="3"/>
      <c r="EA917" s="3"/>
      <c r="EB917" s="3"/>
      <c r="EC917" s="3"/>
      <c r="ED917" s="3"/>
      <c r="EE917" s="3"/>
      <c r="EF917" s="3"/>
      <c r="EG917" s="3"/>
      <c r="EH917" s="3"/>
      <c r="EI917" s="4"/>
      <c r="EJ917" s="3"/>
      <c r="EK917" s="3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3"/>
      <c r="EW917" s="3"/>
      <c r="EX917" s="3"/>
      <c r="EY917" s="3"/>
      <c r="EZ917" s="3"/>
      <c r="FA917" s="3"/>
      <c r="FB917" s="3"/>
      <c r="FC917" s="3"/>
      <c r="FD917" s="3"/>
      <c r="FE917" s="3"/>
      <c r="FF917" s="3"/>
      <c r="FG917" s="3"/>
      <c r="FH917" s="3"/>
      <c r="FI917" s="3"/>
      <c r="FJ917" s="3"/>
      <c r="FK917" s="3"/>
      <c r="FL917" s="3"/>
      <c r="FM917" s="3"/>
      <c r="FN917" s="3"/>
      <c r="FO917" s="3"/>
      <c r="FP917" s="3"/>
      <c r="FQ917" s="3"/>
      <c r="FR917" s="3"/>
      <c r="FS917" s="3"/>
      <c r="FT917" s="3"/>
      <c r="FU917" s="3"/>
      <c r="FV917" s="3"/>
      <c r="FW917" s="3"/>
      <c r="FX917" s="3"/>
      <c r="FY917" s="3"/>
      <c r="FZ917" s="3"/>
      <c r="GA917" s="3"/>
      <c r="GB917" s="3"/>
      <c r="GC917" s="3"/>
      <c r="GD917" s="3"/>
      <c r="GE917" s="3"/>
      <c r="GF917" s="3"/>
      <c r="GG917" s="3"/>
      <c r="GH917" s="3"/>
      <c r="GI917" s="3"/>
      <c r="GJ917" s="3"/>
      <c r="GK917" s="3"/>
      <c r="GL917" s="3"/>
      <c r="GM917" s="3"/>
      <c r="GN917" s="3"/>
      <c r="GO917" s="3"/>
      <c r="GP917" s="3"/>
      <c r="GQ917" s="3"/>
      <c r="GR917" s="3"/>
      <c r="GS917" s="3"/>
      <c r="GT917" s="3"/>
      <c r="GU917" s="3"/>
      <c r="GV917" s="3"/>
      <c r="GW917" s="3"/>
      <c r="GX917" s="3"/>
      <c r="GY917" s="3"/>
      <c r="GZ917" s="3"/>
      <c r="HA917" s="3"/>
      <c r="HB917" s="3"/>
      <c r="HC917" s="3"/>
      <c r="HD917" s="3"/>
      <c r="HE917" s="3"/>
      <c r="HF917" s="3"/>
      <c r="HG917" s="3"/>
      <c r="HH917" s="3"/>
      <c r="HI917" s="3"/>
      <c r="HJ917" s="3"/>
      <c r="HK917" s="3"/>
      <c r="HL917" s="3"/>
      <c r="HM917" s="3"/>
      <c r="HN917" s="3"/>
      <c r="HO917" s="3"/>
      <c r="HP917" s="3"/>
      <c r="HQ917" s="3"/>
      <c r="HR917" s="3"/>
      <c r="HS917" s="3"/>
      <c r="HT917" s="5"/>
    </row>
    <row r="918" spans="1:228" s="183" customFormat="1">
      <c r="A918" s="1"/>
      <c r="B918" s="2"/>
      <c r="C918" s="2"/>
      <c r="D918" s="7"/>
      <c r="E918" s="9"/>
      <c r="F918" s="9"/>
      <c r="G918" s="7"/>
      <c r="H918" s="8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3"/>
      <c r="DA918" s="3"/>
      <c r="DB918" s="3"/>
      <c r="DC918" s="3"/>
      <c r="DD918" s="3"/>
      <c r="DE918" s="3"/>
      <c r="DF918" s="3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4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/>
      <c r="GY918" s="3"/>
      <c r="GZ918" s="3"/>
      <c r="HA918" s="3"/>
      <c r="HB918" s="3"/>
      <c r="HC918" s="3"/>
      <c r="HD918" s="3"/>
      <c r="HE918" s="3"/>
      <c r="HF918" s="3"/>
      <c r="HG918" s="3"/>
      <c r="HH918" s="3"/>
      <c r="HI918" s="3"/>
      <c r="HJ918" s="3"/>
      <c r="HK918" s="3"/>
      <c r="HL918" s="3"/>
      <c r="HM918" s="3"/>
      <c r="HN918" s="3"/>
      <c r="HO918" s="3"/>
      <c r="HP918" s="3"/>
      <c r="HQ918" s="3"/>
      <c r="HR918" s="3"/>
      <c r="HS918" s="3"/>
      <c r="HT918" s="5"/>
    </row>
    <row r="919" spans="1:228" s="183" customFormat="1">
      <c r="A919" s="1"/>
      <c r="B919" s="2"/>
      <c r="C919" s="2"/>
      <c r="D919" s="7"/>
      <c r="E919" s="9"/>
      <c r="F919" s="9"/>
      <c r="G919" s="7"/>
      <c r="H919" s="8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3"/>
      <c r="DA919" s="3"/>
      <c r="DB919" s="3"/>
      <c r="DC919" s="3"/>
      <c r="DD919" s="3"/>
      <c r="DE919" s="3"/>
      <c r="DF919" s="3"/>
      <c r="DG919" s="3"/>
      <c r="DH919" s="3"/>
      <c r="DI919" s="3"/>
      <c r="DJ919" s="3"/>
      <c r="DK919" s="3"/>
      <c r="DL919" s="3"/>
      <c r="DM919" s="3"/>
      <c r="DN919" s="3"/>
      <c r="DO919" s="3"/>
      <c r="DP919" s="3"/>
      <c r="DQ919" s="3"/>
      <c r="DR919" s="3"/>
      <c r="DS919" s="3"/>
      <c r="DT919" s="3"/>
      <c r="DU919" s="3"/>
      <c r="DV919" s="3"/>
      <c r="DW919" s="3"/>
      <c r="DX919" s="3"/>
      <c r="DY919" s="3"/>
      <c r="DZ919" s="3"/>
      <c r="EA919" s="3"/>
      <c r="EB919" s="3"/>
      <c r="EC919" s="3"/>
      <c r="ED919" s="3"/>
      <c r="EE919" s="3"/>
      <c r="EF919" s="3"/>
      <c r="EG919" s="3"/>
      <c r="EH919" s="3"/>
      <c r="EI919" s="4"/>
      <c r="EJ919" s="3"/>
      <c r="EK919" s="3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3"/>
      <c r="EW919" s="3"/>
      <c r="EX919" s="3"/>
      <c r="EY919" s="3"/>
      <c r="EZ919" s="3"/>
      <c r="FA919" s="3"/>
      <c r="FB919" s="3"/>
      <c r="FC919" s="3"/>
      <c r="FD919" s="3"/>
      <c r="FE919" s="3"/>
      <c r="FF919" s="3"/>
      <c r="FG919" s="3"/>
      <c r="FH919" s="3"/>
      <c r="FI919" s="3"/>
      <c r="FJ919" s="3"/>
      <c r="FK919" s="3"/>
      <c r="FL919" s="3"/>
      <c r="FM919" s="3"/>
      <c r="FN919" s="3"/>
      <c r="FO919" s="3"/>
      <c r="FP919" s="3"/>
      <c r="FQ919" s="3"/>
      <c r="FR919" s="3"/>
      <c r="FS919" s="3"/>
      <c r="FT919" s="3"/>
      <c r="FU919" s="3"/>
      <c r="FV919" s="3"/>
      <c r="FW919" s="3"/>
      <c r="FX919" s="3"/>
      <c r="FY919" s="3"/>
      <c r="FZ919" s="3"/>
      <c r="GA919" s="3"/>
      <c r="GB919" s="3"/>
      <c r="GC919" s="3"/>
      <c r="GD919" s="3"/>
      <c r="GE919" s="3"/>
      <c r="GF919" s="3"/>
      <c r="GG919" s="3"/>
      <c r="GH919" s="3"/>
      <c r="GI919" s="3"/>
      <c r="GJ919" s="3"/>
      <c r="GK919" s="3"/>
      <c r="GL919" s="3"/>
      <c r="GM919" s="3"/>
      <c r="GN919" s="3"/>
      <c r="GO919" s="3"/>
      <c r="GP919" s="3"/>
      <c r="GQ919" s="3"/>
      <c r="GR919" s="3"/>
      <c r="GS919" s="3"/>
      <c r="GT919" s="3"/>
      <c r="GU919" s="3"/>
      <c r="GV919" s="3"/>
      <c r="GW919" s="3"/>
      <c r="GX919" s="3"/>
      <c r="GY919" s="3"/>
      <c r="GZ919" s="3"/>
      <c r="HA919" s="3"/>
      <c r="HB919" s="3"/>
      <c r="HC919" s="3"/>
      <c r="HD919" s="3"/>
      <c r="HE919" s="3"/>
      <c r="HF919" s="3"/>
      <c r="HG919" s="3"/>
      <c r="HH919" s="3"/>
      <c r="HI919" s="3"/>
      <c r="HJ919" s="3"/>
      <c r="HK919" s="3"/>
      <c r="HL919" s="3"/>
      <c r="HM919" s="3"/>
      <c r="HN919" s="3"/>
      <c r="HO919" s="3"/>
      <c r="HP919" s="3"/>
      <c r="HQ919" s="3"/>
      <c r="HR919" s="3"/>
      <c r="HS919" s="3"/>
      <c r="HT919" s="5"/>
    </row>
    <row r="920" spans="1:228" s="183" customFormat="1">
      <c r="A920" s="1"/>
      <c r="B920" s="2"/>
      <c r="C920" s="2"/>
      <c r="D920" s="7"/>
      <c r="E920" s="9"/>
      <c r="F920" s="9"/>
      <c r="G920" s="7"/>
      <c r="H920" s="8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3"/>
      <c r="DA920" s="3"/>
      <c r="DB920" s="3"/>
      <c r="DC920" s="3"/>
      <c r="DD920" s="3"/>
      <c r="DE920" s="3"/>
      <c r="DF920" s="3"/>
      <c r="DG920" s="3"/>
      <c r="DH920" s="3"/>
      <c r="DI920" s="3"/>
      <c r="DJ920" s="3"/>
      <c r="DK920" s="3"/>
      <c r="DL920" s="3"/>
      <c r="DM920" s="3"/>
      <c r="DN920" s="3"/>
      <c r="DO920" s="3"/>
      <c r="DP920" s="3"/>
      <c r="DQ920" s="3"/>
      <c r="DR920" s="3"/>
      <c r="DS920" s="3"/>
      <c r="DT920" s="3"/>
      <c r="DU920" s="3"/>
      <c r="DV920" s="3"/>
      <c r="DW920" s="3"/>
      <c r="DX920" s="3"/>
      <c r="DY920" s="3"/>
      <c r="DZ920" s="3"/>
      <c r="EA920" s="3"/>
      <c r="EB920" s="3"/>
      <c r="EC920" s="3"/>
      <c r="ED920" s="3"/>
      <c r="EE920" s="3"/>
      <c r="EF920" s="3"/>
      <c r="EG920" s="3"/>
      <c r="EH920" s="3"/>
      <c r="EI920" s="4"/>
      <c r="EJ920" s="3"/>
      <c r="EK920" s="3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3"/>
      <c r="EW920" s="3"/>
      <c r="EX920" s="3"/>
      <c r="EY920" s="3"/>
      <c r="EZ920" s="3"/>
      <c r="FA920" s="3"/>
      <c r="FB920" s="3"/>
      <c r="FC920" s="3"/>
      <c r="FD920" s="3"/>
      <c r="FE920" s="3"/>
      <c r="FF920" s="3"/>
      <c r="FG920" s="3"/>
      <c r="FH920" s="3"/>
      <c r="FI920" s="3"/>
      <c r="FJ920" s="3"/>
      <c r="FK920" s="3"/>
      <c r="FL920" s="3"/>
      <c r="FM920" s="3"/>
      <c r="FN920" s="3"/>
      <c r="FO920" s="3"/>
      <c r="FP920" s="3"/>
      <c r="FQ920" s="3"/>
      <c r="FR920" s="3"/>
      <c r="FS920" s="3"/>
      <c r="FT920" s="3"/>
      <c r="FU920" s="3"/>
      <c r="FV920" s="3"/>
      <c r="FW920" s="3"/>
      <c r="FX920" s="3"/>
      <c r="FY920" s="3"/>
      <c r="FZ920" s="3"/>
      <c r="GA920" s="3"/>
      <c r="GB920" s="3"/>
      <c r="GC920" s="3"/>
      <c r="GD920" s="3"/>
      <c r="GE920" s="3"/>
      <c r="GF920" s="3"/>
      <c r="GG920" s="3"/>
      <c r="GH920" s="3"/>
      <c r="GI920" s="3"/>
      <c r="GJ920" s="3"/>
      <c r="GK920" s="3"/>
      <c r="GL920" s="3"/>
      <c r="GM920" s="3"/>
      <c r="GN920" s="3"/>
      <c r="GO920" s="3"/>
      <c r="GP920" s="3"/>
      <c r="GQ920" s="3"/>
      <c r="GR920" s="3"/>
      <c r="GS920" s="3"/>
      <c r="GT920" s="3"/>
      <c r="GU920" s="3"/>
      <c r="GV920" s="3"/>
      <c r="GW920" s="3"/>
      <c r="GX920" s="3"/>
      <c r="GY920" s="3"/>
      <c r="GZ920" s="3"/>
      <c r="HA920" s="3"/>
      <c r="HB920" s="3"/>
      <c r="HC920" s="3"/>
      <c r="HD920" s="3"/>
      <c r="HE920" s="3"/>
      <c r="HF920" s="3"/>
      <c r="HG920" s="3"/>
      <c r="HH920" s="3"/>
      <c r="HI920" s="3"/>
      <c r="HJ920" s="3"/>
      <c r="HK920" s="3"/>
      <c r="HL920" s="3"/>
      <c r="HM920" s="3"/>
      <c r="HN920" s="3"/>
      <c r="HO920" s="3"/>
      <c r="HP920" s="3"/>
      <c r="HQ920" s="3"/>
      <c r="HR920" s="3"/>
      <c r="HS920" s="3"/>
      <c r="HT920" s="5"/>
    </row>
    <row r="921" spans="1:228" s="183" customFormat="1">
      <c r="A921" s="1"/>
      <c r="B921" s="2"/>
      <c r="C921" s="2"/>
      <c r="D921" s="7"/>
      <c r="E921" s="9"/>
      <c r="F921" s="9"/>
      <c r="G921" s="7"/>
      <c r="H921" s="8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3"/>
      <c r="DA921" s="3"/>
      <c r="DB921" s="3"/>
      <c r="DC921" s="3"/>
      <c r="DD921" s="3"/>
      <c r="DE921" s="3"/>
      <c r="DF921" s="3"/>
      <c r="DG921" s="3"/>
      <c r="DH921" s="3"/>
      <c r="DI921" s="3"/>
      <c r="DJ921" s="3"/>
      <c r="DK921" s="3"/>
      <c r="DL921" s="3"/>
      <c r="DM921" s="3"/>
      <c r="DN921" s="3"/>
      <c r="DO921" s="3"/>
      <c r="DP921" s="3"/>
      <c r="DQ921" s="3"/>
      <c r="DR921" s="3"/>
      <c r="DS921" s="3"/>
      <c r="DT921" s="3"/>
      <c r="DU921" s="3"/>
      <c r="DV921" s="3"/>
      <c r="DW921" s="3"/>
      <c r="DX921" s="3"/>
      <c r="DY921" s="3"/>
      <c r="DZ921" s="3"/>
      <c r="EA921" s="3"/>
      <c r="EB921" s="3"/>
      <c r="EC921" s="3"/>
      <c r="ED921" s="3"/>
      <c r="EE921" s="3"/>
      <c r="EF921" s="3"/>
      <c r="EG921" s="3"/>
      <c r="EH921" s="3"/>
      <c r="EI921" s="4"/>
      <c r="EJ921" s="3"/>
      <c r="EK921" s="3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3"/>
      <c r="EW921" s="3"/>
      <c r="EX921" s="3"/>
      <c r="EY921" s="3"/>
      <c r="EZ921" s="3"/>
      <c r="FA921" s="3"/>
      <c r="FB921" s="3"/>
      <c r="FC921" s="3"/>
      <c r="FD921" s="3"/>
      <c r="FE921" s="3"/>
      <c r="FF921" s="3"/>
      <c r="FG921" s="3"/>
      <c r="FH921" s="3"/>
      <c r="FI921" s="3"/>
      <c r="FJ921" s="3"/>
      <c r="FK921" s="3"/>
      <c r="FL921" s="3"/>
      <c r="FM921" s="3"/>
      <c r="FN921" s="3"/>
      <c r="FO921" s="3"/>
      <c r="FP921" s="3"/>
      <c r="FQ921" s="3"/>
      <c r="FR921" s="3"/>
      <c r="FS921" s="3"/>
      <c r="FT921" s="3"/>
      <c r="FU921" s="3"/>
      <c r="FV921" s="3"/>
      <c r="FW921" s="3"/>
      <c r="FX921" s="3"/>
      <c r="FY921" s="3"/>
      <c r="FZ921" s="3"/>
      <c r="GA921" s="3"/>
      <c r="GB921" s="3"/>
      <c r="GC921" s="3"/>
      <c r="GD921" s="3"/>
      <c r="GE921" s="3"/>
      <c r="GF921" s="3"/>
      <c r="GG921" s="3"/>
      <c r="GH921" s="3"/>
      <c r="GI921" s="3"/>
      <c r="GJ921" s="3"/>
      <c r="GK921" s="3"/>
      <c r="GL921" s="3"/>
      <c r="GM921" s="3"/>
      <c r="GN921" s="3"/>
      <c r="GO921" s="3"/>
      <c r="GP921" s="3"/>
      <c r="GQ921" s="3"/>
      <c r="GR921" s="3"/>
      <c r="GS921" s="3"/>
      <c r="GT921" s="3"/>
      <c r="GU921" s="3"/>
      <c r="GV921" s="3"/>
      <c r="GW921" s="3"/>
      <c r="GX921" s="3"/>
      <c r="GY921" s="3"/>
      <c r="GZ921" s="3"/>
      <c r="HA921" s="3"/>
      <c r="HB921" s="3"/>
      <c r="HC921" s="3"/>
      <c r="HD921" s="3"/>
      <c r="HE921" s="3"/>
      <c r="HF921" s="3"/>
      <c r="HG921" s="3"/>
      <c r="HH921" s="3"/>
      <c r="HI921" s="3"/>
      <c r="HJ921" s="3"/>
      <c r="HK921" s="3"/>
      <c r="HL921" s="3"/>
      <c r="HM921" s="3"/>
      <c r="HN921" s="3"/>
      <c r="HO921" s="3"/>
      <c r="HP921" s="3"/>
      <c r="HQ921" s="3"/>
      <c r="HR921" s="3"/>
      <c r="HS921" s="3"/>
      <c r="HT921" s="5"/>
    </row>
    <row r="922" spans="1:228" s="183" customFormat="1">
      <c r="A922" s="1"/>
      <c r="B922" s="2"/>
      <c r="C922" s="2"/>
      <c r="D922" s="7"/>
      <c r="E922" s="9"/>
      <c r="F922" s="9"/>
      <c r="G922" s="7"/>
      <c r="H922" s="8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3"/>
      <c r="DA922" s="3"/>
      <c r="DB922" s="3"/>
      <c r="DC922" s="3"/>
      <c r="DD922" s="3"/>
      <c r="DE922" s="3"/>
      <c r="DF922" s="3"/>
      <c r="DG922" s="3"/>
      <c r="DH922" s="3"/>
      <c r="DI922" s="3"/>
      <c r="DJ922" s="3"/>
      <c r="DK922" s="3"/>
      <c r="DL922" s="3"/>
      <c r="DM922" s="3"/>
      <c r="DN922" s="3"/>
      <c r="DO922" s="3"/>
      <c r="DP922" s="3"/>
      <c r="DQ922" s="3"/>
      <c r="DR922" s="3"/>
      <c r="DS922" s="3"/>
      <c r="DT922" s="3"/>
      <c r="DU922" s="3"/>
      <c r="DV922" s="3"/>
      <c r="DW922" s="3"/>
      <c r="DX922" s="3"/>
      <c r="DY922" s="3"/>
      <c r="DZ922" s="3"/>
      <c r="EA922" s="3"/>
      <c r="EB922" s="3"/>
      <c r="EC922" s="3"/>
      <c r="ED922" s="3"/>
      <c r="EE922" s="3"/>
      <c r="EF922" s="3"/>
      <c r="EG922" s="3"/>
      <c r="EH922" s="3"/>
      <c r="EI922" s="4"/>
      <c r="EJ922" s="3"/>
      <c r="EK922" s="3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3"/>
      <c r="EW922" s="3"/>
      <c r="EX922" s="3"/>
      <c r="EY922" s="3"/>
      <c r="EZ922" s="3"/>
      <c r="FA922" s="3"/>
      <c r="FB922" s="3"/>
      <c r="FC922" s="3"/>
      <c r="FD922" s="3"/>
      <c r="FE922" s="3"/>
      <c r="FF922" s="3"/>
      <c r="FG922" s="3"/>
      <c r="FH922" s="3"/>
      <c r="FI922" s="3"/>
      <c r="FJ922" s="3"/>
      <c r="FK922" s="3"/>
      <c r="FL922" s="3"/>
      <c r="FM922" s="3"/>
      <c r="FN922" s="3"/>
      <c r="FO922" s="3"/>
      <c r="FP922" s="3"/>
      <c r="FQ922" s="3"/>
      <c r="FR922" s="3"/>
      <c r="FS922" s="3"/>
      <c r="FT922" s="3"/>
      <c r="FU922" s="3"/>
      <c r="FV922" s="3"/>
      <c r="FW922" s="3"/>
      <c r="FX922" s="3"/>
      <c r="FY922" s="3"/>
      <c r="FZ922" s="3"/>
      <c r="GA922" s="3"/>
      <c r="GB922" s="3"/>
      <c r="GC922" s="3"/>
      <c r="GD922" s="3"/>
      <c r="GE922" s="3"/>
      <c r="GF922" s="3"/>
      <c r="GG922" s="3"/>
      <c r="GH922" s="3"/>
      <c r="GI922" s="3"/>
      <c r="GJ922" s="3"/>
      <c r="GK922" s="3"/>
      <c r="GL922" s="3"/>
      <c r="GM922" s="3"/>
      <c r="GN922" s="3"/>
      <c r="GO922" s="3"/>
      <c r="GP922" s="3"/>
      <c r="GQ922" s="3"/>
      <c r="GR922" s="3"/>
      <c r="GS922" s="3"/>
      <c r="GT922" s="3"/>
      <c r="GU922" s="3"/>
      <c r="GV922" s="3"/>
      <c r="GW922" s="3"/>
      <c r="GX922" s="3"/>
      <c r="GY922" s="3"/>
      <c r="GZ922" s="3"/>
      <c r="HA922" s="3"/>
      <c r="HB922" s="3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3"/>
      <c r="HQ922" s="3"/>
      <c r="HR922" s="3"/>
      <c r="HS922" s="3"/>
      <c r="HT922" s="5"/>
    </row>
    <row r="923" spans="1:228" s="183" customFormat="1">
      <c r="A923" s="1"/>
      <c r="B923" s="2"/>
      <c r="C923" s="2"/>
      <c r="D923" s="7"/>
      <c r="E923" s="9"/>
      <c r="F923" s="9"/>
      <c r="G923" s="7"/>
      <c r="H923" s="8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3"/>
      <c r="DA923" s="3"/>
      <c r="DB923" s="3"/>
      <c r="DC923" s="3"/>
      <c r="DD923" s="3"/>
      <c r="DE923" s="3"/>
      <c r="DF923" s="3"/>
      <c r="DG923" s="3"/>
      <c r="DH923" s="3"/>
      <c r="DI923" s="3"/>
      <c r="DJ923" s="3"/>
      <c r="DK923" s="3"/>
      <c r="DL923" s="3"/>
      <c r="DM923" s="3"/>
      <c r="DN923" s="3"/>
      <c r="DO923" s="3"/>
      <c r="DP923" s="3"/>
      <c r="DQ923" s="3"/>
      <c r="DR923" s="3"/>
      <c r="DS923" s="3"/>
      <c r="DT923" s="3"/>
      <c r="DU923" s="3"/>
      <c r="DV923" s="3"/>
      <c r="DW923" s="3"/>
      <c r="DX923" s="3"/>
      <c r="DY923" s="3"/>
      <c r="DZ923" s="3"/>
      <c r="EA923" s="3"/>
      <c r="EB923" s="3"/>
      <c r="EC923" s="3"/>
      <c r="ED923" s="3"/>
      <c r="EE923" s="3"/>
      <c r="EF923" s="3"/>
      <c r="EG923" s="3"/>
      <c r="EH923" s="3"/>
      <c r="EI923" s="4"/>
      <c r="EJ923" s="3"/>
      <c r="EK923" s="3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3"/>
      <c r="EW923" s="3"/>
      <c r="EX923" s="3"/>
      <c r="EY923" s="3"/>
      <c r="EZ923" s="3"/>
      <c r="FA923" s="3"/>
      <c r="FB923" s="3"/>
      <c r="FC923" s="3"/>
      <c r="FD923" s="3"/>
      <c r="FE923" s="3"/>
      <c r="FF923" s="3"/>
      <c r="FG923" s="3"/>
      <c r="FH923" s="3"/>
      <c r="FI923" s="3"/>
      <c r="FJ923" s="3"/>
      <c r="FK923" s="3"/>
      <c r="FL923" s="3"/>
      <c r="FM923" s="3"/>
      <c r="FN923" s="3"/>
      <c r="FO923" s="3"/>
      <c r="FP923" s="3"/>
      <c r="FQ923" s="3"/>
      <c r="FR923" s="3"/>
      <c r="FS923" s="3"/>
      <c r="FT923" s="3"/>
      <c r="FU923" s="3"/>
      <c r="FV923" s="3"/>
      <c r="FW923" s="3"/>
      <c r="FX923" s="3"/>
      <c r="FY923" s="3"/>
      <c r="FZ923" s="3"/>
      <c r="GA923" s="3"/>
      <c r="GB923" s="3"/>
      <c r="GC923" s="3"/>
      <c r="GD923" s="3"/>
      <c r="GE923" s="3"/>
      <c r="GF923" s="3"/>
      <c r="GG923" s="3"/>
      <c r="GH923" s="3"/>
      <c r="GI923" s="3"/>
      <c r="GJ923" s="3"/>
      <c r="GK923" s="3"/>
      <c r="GL923" s="3"/>
      <c r="GM923" s="3"/>
      <c r="GN923" s="3"/>
      <c r="GO923" s="3"/>
      <c r="GP923" s="3"/>
      <c r="GQ923" s="3"/>
      <c r="GR923" s="3"/>
      <c r="GS923" s="3"/>
      <c r="GT923" s="3"/>
      <c r="GU923" s="3"/>
      <c r="GV923" s="3"/>
      <c r="GW923" s="3"/>
      <c r="GX923" s="3"/>
      <c r="GY923" s="3"/>
      <c r="GZ923" s="3"/>
      <c r="HA923" s="3"/>
      <c r="HB923" s="3"/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3"/>
      <c r="HQ923" s="3"/>
      <c r="HR923" s="3"/>
      <c r="HS923" s="3"/>
      <c r="HT923" s="5"/>
    </row>
    <row r="924" spans="1:228" s="183" customFormat="1">
      <c r="A924" s="1"/>
      <c r="B924" s="2"/>
      <c r="C924" s="2"/>
      <c r="D924" s="7"/>
      <c r="E924" s="9"/>
      <c r="F924" s="9"/>
      <c r="G924" s="7"/>
      <c r="H924" s="8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3"/>
      <c r="DA924" s="3"/>
      <c r="DB924" s="3"/>
      <c r="DC924" s="3"/>
      <c r="DD924" s="3"/>
      <c r="DE924" s="3"/>
      <c r="DF924" s="3"/>
      <c r="DG924" s="3"/>
      <c r="DH924" s="3"/>
      <c r="DI924" s="3"/>
      <c r="DJ924" s="3"/>
      <c r="DK924" s="3"/>
      <c r="DL924" s="3"/>
      <c r="DM924" s="3"/>
      <c r="DN924" s="3"/>
      <c r="DO924" s="3"/>
      <c r="DP924" s="3"/>
      <c r="DQ924" s="3"/>
      <c r="DR924" s="3"/>
      <c r="DS924" s="3"/>
      <c r="DT924" s="3"/>
      <c r="DU924" s="3"/>
      <c r="DV924" s="3"/>
      <c r="DW924" s="3"/>
      <c r="DX924" s="3"/>
      <c r="DY924" s="3"/>
      <c r="DZ924" s="3"/>
      <c r="EA924" s="3"/>
      <c r="EB924" s="3"/>
      <c r="EC924" s="3"/>
      <c r="ED924" s="3"/>
      <c r="EE924" s="3"/>
      <c r="EF924" s="3"/>
      <c r="EG924" s="3"/>
      <c r="EH924" s="3"/>
      <c r="EI924" s="4"/>
      <c r="EJ924" s="3"/>
      <c r="EK924" s="3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3"/>
      <c r="EW924" s="3"/>
      <c r="EX924" s="3"/>
      <c r="EY924" s="3"/>
      <c r="EZ924" s="3"/>
      <c r="FA924" s="3"/>
      <c r="FB924" s="3"/>
      <c r="FC924" s="3"/>
      <c r="FD924" s="3"/>
      <c r="FE924" s="3"/>
      <c r="FF924" s="3"/>
      <c r="FG924" s="3"/>
      <c r="FH924" s="3"/>
      <c r="FI924" s="3"/>
      <c r="FJ924" s="3"/>
      <c r="FK924" s="3"/>
      <c r="FL924" s="3"/>
      <c r="FM924" s="3"/>
      <c r="FN924" s="3"/>
      <c r="FO924" s="3"/>
      <c r="FP924" s="3"/>
      <c r="FQ924" s="3"/>
      <c r="FR924" s="3"/>
      <c r="FS924" s="3"/>
      <c r="FT924" s="3"/>
      <c r="FU924" s="3"/>
      <c r="FV924" s="3"/>
      <c r="FW924" s="3"/>
      <c r="FX924" s="3"/>
      <c r="FY924" s="3"/>
      <c r="FZ924" s="3"/>
      <c r="GA924" s="3"/>
      <c r="GB924" s="3"/>
      <c r="GC924" s="3"/>
      <c r="GD924" s="3"/>
      <c r="GE924" s="3"/>
      <c r="GF924" s="3"/>
      <c r="GG924" s="3"/>
      <c r="GH924" s="3"/>
      <c r="GI924" s="3"/>
      <c r="GJ924" s="3"/>
      <c r="GK924" s="3"/>
      <c r="GL924" s="3"/>
      <c r="GM924" s="3"/>
      <c r="GN924" s="3"/>
      <c r="GO924" s="3"/>
      <c r="GP924" s="3"/>
      <c r="GQ924" s="3"/>
      <c r="GR924" s="3"/>
      <c r="GS924" s="3"/>
      <c r="GT924" s="3"/>
      <c r="GU924" s="3"/>
      <c r="GV924" s="3"/>
      <c r="GW924" s="3"/>
      <c r="GX924" s="3"/>
      <c r="GY924" s="3"/>
      <c r="GZ924" s="3"/>
      <c r="HA924" s="3"/>
      <c r="HB924" s="3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3"/>
      <c r="HQ924" s="3"/>
      <c r="HR924" s="3"/>
      <c r="HS924" s="3"/>
      <c r="HT924" s="5"/>
    </row>
    <row r="925" spans="1:228" s="183" customFormat="1">
      <c r="A925" s="1"/>
      <c r="B925" s="2"/>
      <c r="C925" s="2"/>
      <c r="D925" s="7"/>
      <c r="E925" s="9"/>
      <c r="F925" s="9"/>
      <c r="G925" s="7"/>
      <c r="H925" s="8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3"/>
      <c r="DA925" s="3"/>
      <c r="DB925" s="3"/>
      <c r="DC925" s="3"/>
      <c r="DD925" s="3"/>
      <c r="DE925" s="3"/>
      <c r="DF925" s="3"/>
      <c r="DG925" s="3"/>
      <c r="DH925" s="3"/>
      <c r="DI925" s="3"/>
      <c r="DJ925" s="3"/>
      <c r="DK925" s="3"/>
      <c r="DL925" s="3"/>
      <c r="DM925" s="3"/>
      <c r="DN925" s="3"/>
      <c r="DO925" s="3"/>
      <c r="DP925" s="3"/>
      <c r="DQ925" s="3"/>
      <c r="DR925" s="3"/>
      <c r="DS925" s="3"/>
      <c r="DT925" s="3"/>
      <c r="DU925" s="3"/>
      <c r="DV925" s="3"/>
      <c r="DW925" s="3"/>
      <c r="DX925" s="3"/>
      <c r="DY925" s="3"/>
      <c r="DZ925" s="3"/>
      <c r="EA925" s="3"/>
      <c r="EB925" s="3"/>
      <c r="EC925" s="3"/>
      <c r="ED925" s="3"/>
      <c r="EE925" s="3"/>
      <c r="EF925" s="3"/>
      <c r="EG925" s="3"/>
      <c r="EH925" s="3"/>
      <c r="EI925" s="4"/>
      <c r="EJ925" s="3"/>
      <c r="EK925" s="3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3"/>
      <c r="EW925" s="3"/>
      <c r="EX925" s="3"/>
      <c r="EY925" s="3"/>
      <c r="EZ925" s="3"/>
      <c r="FA925" s="3"/>
      <c r="FB925" s="3"/>
      <c r="FC925" s="3"/>
      <c r="FD925" s="3"/>
      <c r="FE925" s="3"/>
      <c r="FF925" s="3"/>
      <c r="FG925" s="3"/>
      <c r="FH925" s="3"/>
      <c r="FI925" s="3"/>
      <c r="FJ925" s="3"/>
      <c r="FK925" s="3"/>
      <c r="FL925" s="3"/>
      <c r="FM925" s="3"/>
      <c r="FN925" s="3"/>
      <c r="FO925" s="3"/>
      <c r="FP925" s="3"/>
      <c r="FQ925" s="3"/>
      <c r="FR925" s="3"/>
      <c r="FS925" s="3"/>
      <c r="FT925" s="3"/>
      <c r="FU925" s="3"/>
      <c r="FV925" s="3"/>
      <c r="FW925" s="3"/>
      <c r="FX925" s="3"/>
      <c r="FY925" s="3"/>
      <c r="FZ925" s="3"/>
      <c r="GA925" s="3"/>
      <c r="GB925" s="3"/>
      <c r="GC925" s="3"/>
      <c r="GD925" s="3"/>
      <c r="GE925" s="3"/>
      <c r="GF925" s="3"/>
      <c r="GG925" s="3"/>
      <c r="GH925" s="3"/>
      <c r="GI925" s="3"/>
      <c r="GJ925" s="3"/>
      <c r="GK925" s="3"/>
      <c r="GL925" s="3"/>
      <c r="GM925" s="3"/>
      <c r="GN925" s="3"/>
      <c r="GO925" s="3"/>
      <c r="GP925" s="3"/>
      <c r="GQ925" s="3"/>
      <c r="GR925" s="3"/>
      <c r="GS925" s="3"/>
      <c r="GT925" s="3"/>
      <c r="GU925" s="3"/>
      <c r="GV925" s="3"/>
      <c r="GW925" s="3"/>
      <c r="GX925" s="3"/>
      <c r="GY925" s="3"/>
      <c r="GZ925" s="3"/>
      <c r="HA925" s="3"/>
      <c r="HB925" s="3"/>
      <c r="HC925" s="3"/>
      <c r="HD925" s="3"/>
      <c r="HE925" s="3"/>
      <c r="HF925" s="3"/>
      <c r="HG925" s="3"/>
      <c r="HH925" s="3"/>
      <c r="HI925" s="3"/>
      <c r="HJ925" s="3"/>
      <c r="HK925" s="3"/>
      <c r="HL925" s="3"/>
      <c r="HM925" s="3"/>
      <c r="HN925" s="3"/>
      <c r="HO925" s="3"/>
      <c r="HP925" s="3"/>
      <c r="HQ925" s="3"/>
      <c r="HR925" s="3"/>
      <c r="HS925" s="3"/>
      <c r="HT925" s="5"/>
    </row>
    <row r="926" spans="1:228" s="183" customFormat="1">
      <c r="A926" s="184"/>
      <c r="B926" s="185"/>
      <c r="C926" s="185"/>
      <c r="D926" s="186"/>
      <c r="E926" s="187"/>
      <c r="F926" s="187"/>
      <c r="G926" s="7"/>
      <c r="H926" s="8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3"/>
      <c r="DA926" s="3"/>
      <c r="DB926" s="3"/>
      <c r="DC926" s="3"/>
      <c r="DD926" s="3"/>
      <c r="DE926" s="3"/>
      <c r="DF926" s="3"/>
      <c r="DG926" s="3"/>
      <c r="DH926" s="3"/>
      <c r="DI926" s="3"/>
      <c r="DJ926" s="3"/>
      <c r="DK926" s="3"/>
      <c r="DL926" s="3"/>
      <c r="DM926" s="3"/>
      <c r="DN926" s="3"/>
      <c r="DO926" s="3"/>
      <c r="DP926" s="3"/>
      <c r="DQ926" s="3"/>
      <c r="DR926" s="3"/>
      <c r="DS926" s="3"/>
      <c r="DT926" s="3"/>
      <c r="DU926" s="3"/>
      <c r="DV926" s="3"/>
      <c r="DW926" s="3"/>
      <c r="DX926" s="3"/>
      <c r="DY926" s="3"/>
      <c r="DZ926" s="3"/>
      <c r="EA926" s="3"/>
      <c r="EB926" s="3"/>
      <c r="EC926" s="3"/>
      <c r="ED926" s="3"/>
      <c r="EE926" s="3"/>
      <c r="EF926" s="3"/>
      <c r="EG926" s="3"/>
      <c r="EH926" s="3"/>
      <c r="EI926" s="4"/>
      <c r="EJ926" s="3"/>
      <c r="EK926" s="3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3"/>
      <c r="EW926" s="3"/>
      <c r="EX926" s="3"/>
      <c r="EY926" s="3"/>
      <c r="EZ926" s="3"/>
      <c r="FA926" s="3"/>
      <c r="FB926" s="3"/>
      <c r="FC926" s="3"/>
      <c r="FD926" s="3"/>
      <c r="FE926" s="3"/>
      <c r="FF926" s="3"/>
      <c r="FG926" s="3"/>
      <c r="FH926" s="3"/>
      <c r="FI926" s="3"/>
      <c r="FJ926" s="3"/>
      <c r="FK926" s="3"/>
      <c r="FL926" s="3"/>
      <c r="FM926" s="3"/>
      <c r="FN926" s="3"/>
      <c r="FO926" s="3"/>
      <c r="FP926" s="3"/>
      <c r="FQ926" s="3"/>
      <c r="FR926" s="3"/>
      <c r="FS926" s="3"/>
      <c r="FT926" s="3"/>
      <c r="FU926" s="3"/>
      <c r="FV926" s="3"/>
      <c r="FW926" s="3"/>
      <c r="FX926" s="3"/>
      <c r="FY926" s="3"/>
      <c r="FZ926" s="3"/>
      <c r="GA926" s="3"/>
      <c r="GB926" s="3"/>
      <c r="GC926" s="3"/>
      <c r="GD926" s="3"/>
      <c r="GE926" s="3"/>
      <c r="GF926" s="3"/>
      <c r="GG926" s="3"/>
      <c r="GH926" s="3"/>
      <c r="GI926" s="3"/>
      <c r="GJ926" s="3"/>
      <c r="GK926" s="3"/>
      <c r="GL926" s="3"/>
      <c r="GM926" s="3"/>
      <c r="GN926" s="3"/>
      <c r="GO926" s="3"/>
      <c r="GP926" s="3"/>
      <c r="GQ926" s="3"/>
      <c r="GR926" s="3"/>
      <c r="GS926" s="3"/>
      <c r="GT926" s="3"/>
      <c r="GU926" s="3"/>
      <c r="GV926" s="3"/>
      <c r="GW926" s="3"/>
      <c r="GX926" s="3"/>
      <c r="GY926" s="3"/>
      <c r="GZ926" s="3"/>
      <c r="HA926" s="3"/>
      <c r="HB926" s="3"/>
      <c r="HC926" s="3"/>
      <c r="HD926" s="3"/>
      <c r="HE926" s="3"/>
      <c r="HF926" s="3"/>
      <c r="HG926" s="3"/>
      <c r="HH926" s="3"/>
      <c r="HI926" s="3"/>
      <c r="HJ926" s="3"/>
      <c r="HK926" s="3"/>
      <c r="HL926" s="3"/>
      <c r="HM926" s="3"/>
      <c r="HN926" s="3"/>
      <c r="HO926" s="3"/>
      <c r="HP926" s="3"/>
      <c r="HQ926" s="3"/>
      <c r="HR926" s="3"/>
      <c r="HS926" s="3"/>
      <c r="HT926" s="5"/>
    </row>
  </sheetData>
  <mergeCells count="44">
    <mergeCell ref="A7:G7"/>
    <mergeCell ref="A1:G1"/>
    <mergeCell ref="A2:G2"/>
    <mergeCell ref="A3:G3"/>
    <mergeCell ref="A4:G4"/>
    <mergeCell ref="A5:G5"/>
    <mergeCell ref="A6:G6"/>
    <mergeCell ref="A8:G8"/>
    <mergeCell ref="A9:G9"/>
    <mergeCell ref="A10:G10"/>
    <mergeCell ref="A11:B15"/>
    <mergeCell ref="C11:C16"/>
    <mergeCell ref="D11:D16"/>
    <mergeCell ref="E11:E16"/>
    <mergeCell ref="F11:F16"/>
    <mergeCell ref="G11:G16"/>
    <mergeCell ref="A18:E18"/>
    <mergeCell ref="F18:G18"/>
    <mergeCell ref="A39:E39"/>
    <mergeCell ref="F39:G39"/>
    <mergeCell ref="A76:E76"/>
    <mergeCell ref="F76:G76"/>
    <mergeCell ref="A136:E136"/>
    <mergeCell ref="F136:G136"/>
    <mergeCell ref="A167:E167"/>
    <mergeCell ref="F167:G167"/>
    <mergeCell ref="A188:E188"/>
    <mergeCell ref="F188:G188"/>
    <mergeCell ref="A192:E192"/>
    <mergeCell ref="F192:G192"/>
    <mergeCell ref="A201:E201"/>
    <mergeCell ref="F201:G201"/>
    <mergeCell ref="A209:E209"/>
    <mergeCell ref="F209:G209"/>
    <mergeCell ref="A326:B326"/>
    <mergeCell ref="C326:E326"/>
    <mergeCell ref="F326:G326"/>
    <mergeCell ref="F327:G327"/>
    <mergeCell ref="A222:E222"/>
    <mergeCell ref="F222:G222"/>
    <mergeCell ref="A247:E247"/>
    <mergeCell ref="F247:G247"/>
    <mergeCell ref="A265:E265"/>
    <mergeCell ref="F265:G265"/>
  </mergeCells>
  <pageMargins left="0.23622047244094491" right="0.23622047244094491" top="0.74803149606299213" bottom="0.39370078740157483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GNUMNERI PLAN 2016 -1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POAC</dc:creator>
  <cp:lastModifiedBy>Admin</cp:lastModifiedBy>
  <dcterms:created xsi:type="dcterms:W3CDTF">2016-01-13T09:57:53Z</dcterms:created>
  <dcterms:modified xsi:type="dcterms:W3CDTF">2016-01-20T05:43:29Z</dcterms:modified>
</cp:coreProperties>
</file>