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9020" windowHeight="11640"/>
  </bookViews>
  <sheets>
    <sheet name="МТР 2.2-2016" sheetId="1" r:id="rId1"/>
  </sheets>
  <definedNames>
    <definedName name="_xlnm.Print_Area" localSheetId="0">'МТР 2.2-2016'!$A$2:$S$70</definedName>
  </definedNames>
  <calcPr calcId="125725"/>
</workbook>
</file>

<file path=xl/calcChain.xml><?xml version="1.0" encoding="utf-8"?>
<calcChain xmlns="http://schemas.openxmlformats.org/spreadsheetml/2006/main">
  <c r="K67" i="1"/>
</calcChain>
</file>

<file path=xl/sharedStrings.xml><?xml version="1.0" encoding="utf-8"?>
<sst xmlns="http://schemas.openxmlformats.org/spreadsheetml/2006/main" count="767" uniqueCount="163">
  <si>
    <t>КПП</t>
  </si>
  <si>
    <t>ОКАТО</t>
  </si>
  <si>
    <t>…</t>
  </si>
  <si>
    <t>00046317</t>
  </si>
  <si>
    <t>inbox@gazpromarmenia.am</t>
  </si>
  <si>
    <t>16_ГАрм._2.2_0001</t>
  </si>
  <si>
    <t>16_ГАрм._2.2_0002</t>
  </si>
  <si>
    <t>16_ГАрм._2.2_0003</t>
  </si>
  <si>
    <t>16_ГАрм._2.2_0004</t>
  </si>
  <si>
    <t>16_ГАрм._2.2_0005</t>
  </si>
  <si>
    <t>16_ГАрм._2.2_0006</t>
  </si>
  <si>
    <t>16_ГАрм._2.2_0007</t>
  </si>
  <si>
    <t>16_ГАрм._2.2_0008</t>
  </si>
  <si>
    <t>16_ГАрм._2.2_0009</t>
  </si>
  <si>
    <t>16_ГАрм._2.2_0010</t>
  </si>
  <si>
    <t>16_ГАрм._2.2_0011</t>
  </si>
  <si>
    <t>16_ГАрм._2.2_0012</t>
  </si>
  <si>
    <t>16_ГАрм._2.2_0013</t>
  </si>
  <si>
    <t>16_ГАрм._2.2_0014</t>
  </si>
  <si>
    <t>16_ГАрм._2.2_0015</t>
  </si>
  <si>
    <t>16_ГАрм._2.2_0016</t>
  </si>
  <si>
    <t>16_ГАрм._2.2_0017</t>
  </si>
  <si>
    <t>16_ГАрм._2.2_0018</t>
  </si>
  <si>
    <t>16_ГАрм._2.2_0019</t>
  </si>
  <si>
    <t>16_ГАрм._2.2_0020</t>
  </si>
  <si>
    <t>16_ГАрм._2.2_0021</t>
  </si>
  <si>
    <t>16_ГАрм._2.2_0022</t>
  </si>
  <si>
    <t>16_ГАрм._2.2_0024</t>
  </si>
  <si>
    <t>16_ГАрм._2.2_0025</t>
  </si>
  <si>
    <t>16_ГАрм._2.2_0026</t>
  </si>
  <si>
    <t>16_ГАрм._2.2_0027</t>
  </si>
  <si>
    <t>16_ГАрм._2.2_0028</t>
  </si>
  <si>
    <t>16_ГАрм._2.2_0029</t>
  </si>
  <si>
    <t>16_ГАрм._2.2_0030</t>
  </si>
  <si>
    <t>16_ГАрм._2.2_0031</t>
  </si>
  <si>
    <t>16_ГАрм._2.2_0032</t>
  </si>
  <si>
    <t>16_ГАрм._2.2_0033</t>
  </si>
  <si>
    <t>16_ГАрм._2.2_0034</t>
  </si>
  <si>
    <t>16_ГАрм._2.2_0035</t>
  </si>
  <si>
    <t>16_ГАрм._2.2_0036</t>
  </si>
  <si>
    <t>16_ГАрм._2.2_0037</t>
  </si>
  <si>
    <t>16_ГАрм._2.2_0038</t>
  </si>
  <si>
    <t>16_ГАрм._2.2_0039</t>
  </si>
  <si>
    <t>16_ГАрм._2.2_0040</t>
  </si>
  <si>
    <t>16_ГАрм._2.2_0041</t>
  </si>
  <si>
    <t>16_ГАрм._2.2_0042</t>
  </si>
  <si>
    <t>16_ГАрм._2.2_0043</t>
  </si>
  <si>
    <t>16_ГАрм._2.2_0044</t>
  </si>
  <si>
    <t>16_ГАрм._2.2_0045</t>
  </si>
  <si>
    <t>16_ГАрм._2.2_0046</t>
  </si>
  <si>
    <t>16_ГАрм._2.2_0047</t>
  </si>
  <si>
    <t>16_ГАрм._2.2_0048</t>
  </si>
  <si>
    <t>16_ГАрм._2.2_0049</t>
  </si>
  <si>
    <t>16_ГАрм._2.2_0050</t>
  </si>
  <si>
    <t>16_ГАрм._2.2_0051</t>
  </si>
  <si>
    <t>16_ГАрм._2.2_0052</t>
  </si>
  <si>
    <t>16_ГАрм._2.2_0053</t>
  </si>
  <si>
    <t>G-4  տիպի գազի կենցաղային հաշվիչների ձեռքբերում</t>
  </si>
  <si>
    <t>G-6  տիպի գազի կենցաղային հաշվիչների ձեռքբերում</t>
  </si>
  <si>
    <t>G-4  և G-6 տիպի գազի կենցաղային  պաշտպանիչ արկղերի  ձեռքբերում</t>
  </si>
  <si>
    <t>ԳԿԿ/ՊԳԿԿ-ներում բացակա շրջանցման գծերի ձեռքբերում  (байпасы)</t>
  </si>
  <si>
    <t>Մեմբրանային գազահաշվիչների համալրման համար ճնշման և ջերմաստիճանի էլեկտրոնային ճշտիչների ձեռքբերում և տեղադրում (ներառյալ` արկղերի ձեռքբերումը)</t>
  </si>
  <si>
    <t>Էլեկտրոնային ճշտիչներով համալրված անդրաձայնային գազահաշվիչների ծախսաչափային հանգույցների (ներառյալ համապատասխան սարքավորումներով համալրված արկղերը) ձեռքբերում և տեղադրում</t>
  </si>
  <si>
    <t>Դիսկրետ չափիչ օղակներում ճնշման անկման սկզբունքով աշխատող ծախսաչափային հանգույցների ձեռքբերում և տեղադրում</t>
  </si>
  <si>
    <t xml:space="preserve">Օպերատիվ ավտոմեքենաների ձեռքբերում՝     թեթև մարդատար օպերատիվ ավտոմեքենաների ձեռքբերում(միջին դասի) </t>
  </si>
  <si>
    <t xml:space="preserve">Օպերատիվ ավտոմեքենաների ձեռքբերում՝  թեթև մարդատար օպերատիվ ավտոմեքենաների ձեռքբերում(փոքր դասի)  </t>
  </si>
  <si>
    <t xml:space="preserve">Օպերատիվ ավտոմեքենաների ձեռքբերում՝ միկրոավտոբուսների ձեռքբերում      </t>
  </si>
  <si>
    <t>Վթարային ավտոմեքենաների ձեռքբերում՝ վթարային բեռնատար ավտոմեքենաներ ֆուրգոն տիպի թեթև մարդատար ավտոմեքենայի բազայի վրա</t>
  </si>
  <si>
    <t>Բեռնատար ավտոմեքենաների ձեռքբերում՝մինչև 1,5տ բեռնատարողությամբ բեռնատար ավտոմեքենաներ</t>
  </si>
  <si>
    <t>Մինչև 4,5տ բեռնատարողությամբ բեռնատար ավտոմեքենաների ձեռքբերում</t>
  </si>
  <si>
    <t>Հատուկ նշանակության ավտոմեքենաների ձեռքբերում՝ էլեկտրաքիմիական պաշտպանության ավտոլաբորատորիա</t>
  </si>
  <si>
    <t>Մեկ խցիկով և ամբարձիչ մանիպուլյատորով հատուկ ավտոմեքենաների ձեռքբերում</t>
  </si>
  <si>
    <t>Բենզինի ձեռքբերում</t>
  </si>
  <si>
    <t>Դիզելային վառելիքի ձեռքբերում</t>
  </si>
  <si>
    <t>Անվադողերի ձեռքբերում</t>
  </si>
  <si>
    <t>Շարժիչի յուղի և հովացման հեղուկի ձեռքբերում</t>
  </si>
  <si>
    <t>Կալցի-կարբիդի ձեռքբերում</t>
  </si>
  <si>
    <t>Ավտոմեքենաների մարտկոցների ձեռքբերում</t>
  </si>
  <si>
    <t>Արտահագուստի ձեռքբերում (բանվորական հագուստ, ամառային, ձմեռային, կոշիկ, ձեռնոցներ և խալաթներ և այլն)</t>
  </si>
  <si>
    <t xml:space="preserve"> «Գազպրոմ Արմենիա» ՓԲԸ </t>
  </si>
  <si>
    <t>հատ</t>
  </si>
  <si>
    <t>ք.Երևան</t>
  </si>
  <si>
    <t>«Հրազդան-5»</t>
  </si>
  <si>
    <t>լրակազմ</t>
  </si>
  <si>
    <t>միավոր</t>
  </si>
  <si>
    <t xml:space="preserve">լ </t>
  </si>
  <si>
    <t>լ</t>
  </si>
  <si>
    <t>տ</t>
  </si>
  <si>
    <t>գծմ</t>
  </si>
  <si>
    <t>hամապատասխանության սերտիֆիկատ</t>
  </si>
  <si>
    <t>աշխատանքային փաստաթուղթ</t>
  </si>
  <si>
    <t>Բաց առաջարկների հարցում</t>
  </si>
  <si>
    <t>ոչ</t>
  </si>
  <si>
    <t>դեկտեմբեր 2015г.</t>
  </si>
  <si>
    <t xml:space="preserve"> հունվար 2016г. հունիս 2016г.</t>
  </si>
  <si>
    <t>հունվար 2016г. դեկտեմբեր 2016г.</t>
  </si>
  <si>
    <t>հունվար 2016г. սեպտեմբեր 2016г.</t>
  </si>
  <si>
    <t>Պատվիրատուի անվանումը</t>
  </si>
  <si>
    <t>«Գազպրոմ Արմենիա» ՓԲԸ</t>
  </si>
  <si>
    <t>Ոչ պաշտոնական թարգմանություն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</si>
  <si>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</si>
  <si>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</si>
  <si>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</si>
  <si>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</si>
  <si>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</si>
  <si>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Մաս 2.2 «Գազպրոմ» ԲԲԸ-ի դուստր ընկերությունների սեփական միջոցների և այլ ֆինանսավորման աղբյուրների հաշվին գնումներ</t>
  </si>
  <si>
    <t>Գնման գործընթացի ներքին համարը</t>
  </si>
  <si>
    <t>Պայմանագրի պահանջները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</si>
  <si>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</si>
  <si>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 xml:space="preserve">Գնման տեսակը </t>
  </si>
  <si>
    <t>Պայմանագրի առարկան</t>
  </si>
  <si>
    <t>Մինիմալ անհրաժեշտ պայմանները</t>
  </si>
  <si>
    <t>Չափման միավորը</t>
  </si>
  <si>
    <t>Քանակ</t>
  </si>
  <si>
    <t>Ապրանքների մատակարարման վայրը</t>
  </si>
  <si>
    <t>անվանում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</si>
  <si>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</si>
  <si>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</si>
  <si>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</si>
  <si>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</si>
  <si>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№ ՀՀ</t>
  </si>
  <si>
    <t>Էլեկտրոնային գնում                           այո/ոչ</t>
  </si>
  <si>
    <t>Նշումներ:</t>
  </si>
  <si>
    <t>ընդամենը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</si>
  <si>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</si>
  <si>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 xml:space="preserve"> ՀՀ ԿԲ-ի կողմից  14.10.2015թ. սահմանված փոխարժեք՝ 1RUB=7.51 AMD</t>
  </si>
  <si>
    <t>Պայմանագրի առավելագույն գնի վերաբերյալ տեղեկատվություն(չափաբաժնի գինը)
մլն.ՀՀ դրամ, առանց ԱԱՀ</t>
  </si>
  <si>
    <t>Պայմանագրի առավելագույն գնի վերաբերյալ տեղեկատվություն(չափաբաժնի գինը)
մլն.ՀՀ դրամ, ներառյալ ԱԱՀ</t>
  </si>
  <si>
    <t xml:space="preserve">«Կողբ» ՉՀ-ի համար արագահան դիաֆրագմային սարքերի ձեռքբերում </t>
  </si>
  <si>
    <t>նոյեմբեր 2015г.</t>
  </si>
  <si>
    <t>Պայմանագրի կատարման ժամկետ (ամիս, տարի)</t>
  </si>
  <si>
    <t xml:space="preserve"> հունիս 2016г.</t>
  </si>
  <si>
    <t xml:space="preserve"> դեկտեմբեր 2016г.</t>
  </si>
  <si>
    <t>սեպտեմբեր 2016г</t>
  </si>
  <si>
    <t>Միկրոպրոցեսորային ծախսաչափային համալիրների ձեռքբերում  («FloBoss-103» տիպի կամ համարժեք)</t>
  </si>
  <si>
    <t>Մեքենաների և մեխանիզմների ձեռքբերում        Էքսկավատոր-հիդրավլիկ անիվավոր 0.38մ3 շերեփի տարողությամբ, հագեցված հիդրոմուրճով և խրամուղային շերեփով 0,2մ3՝ 
JCB5CX ECD մակնիշի կամ համարժեք</t>
  </si>
  <si>
    <t>Էքսկավատոր-հիդրավլիկ անիվավոր 0,8մ3 շերեփի տարողությամբ, հագեցված հիդրոմուրճով և ժայռային շերեփով 0,4մ3՝ 
Hundai ROBEX մակնիշի կամ համարժեք</t>
  </si>
  <si>
    <t>Էքսկավատոր-հիդրավլիկ թրթուռավոր 1,5մ3 շերեփի տարողությամբ, հագեցված հիդրոմուրճով և ժայռային շերեփով 0,7մ3՝
Hundai ROBEX մակնիշի կամ համարժեք</t>
  </si>
  <si>
    <t>Շարժական օդային մղիչ՝  ПКСД-5,25 մակնիշի կամ համարժեք</t>
  </si>
  <si>
    <t xml:space="preserve">ԳԿԿ/ՊԳԿԿ-ների ապահովիչ արտանետող կափույրների ձեռքբերում </t>
  </si>
  <si>
    <t>Տեխնիկական և էլեկտրոնային  մանոմետրերի ձեռքբերում</t>
  </si>
  <si>
    <t>Գրասենյակային կահույքի ձեռքբերում՝աթոռ, սեղան, պահարան և այլն</t>
  </si>
  <si>
    <t>Ավտոկռունկի ձեռքբերում ՄԱԶ տիպի 8-10 տ կամ համարժեք</t>
  </si>
  <si>
    <t>Ավտոմբարձիչի  ձեռքբերում Balkancar 2S տիպի 3.5 տ կամ համարժեք</t>
  </si>
  <si>
    <t>Գրենական պիտույքների ձեռքբերում՝ թուղթ, ֆայլ, գրիչ, մատիտ, նշումների թուղթ, կարիչ, դակիչ, մարկեր և այլն</t>
  </si>
  <si>
    <t>«Հրազդան-5» հիմնարկի համար՝ լամպերի, լուսատուների և լուսարձակների ձեռքբերում</t>
  </si>
  <si>
    <t>«Հրազդան-5» հիմնարկի համար՝ թիթեղների և մետաղանյութերի ձեռքբերում</t>
  </si>
  <si>
    <t>«Հրազդան-5» հիմնարկի համար՝ խցուկային քփացումների ձեռքբերում</t>
  </si>
  <si>
    <t>«Հրազդան-5» հիմնարկի համար՝ ցածրավոլտ մագնիսական գործարկիչների ձեռքբերում</t>
  </si>
  <si>
    <t>«Հրազդան-5» հիմնարկի համար՝ քիմիական լաբորատորիայի պարագաների, սարքերի և գործիքների ձեռքբերում</t>
  </si>
  <si>
    <t>«Հրազդան-5» հիմնարկի համար՝ վենտիլների, փականների և կլապանների ձեռքբերում</t>
  </si>
  <si>
    <t>Ավտոմեքենաների գազաբալոնների ձեռքբերում` բնական գազով լիցքավորելու համար</t>
  </si>
  <si>
    <t>Համակարգչային և կազմակերպչական տեխնիկայի ձեռքբերում՝ համակարգիչների կոմպլեկտ, դյուրակիր համակարգիչներ, տպիչ, սկաներ, պատճենահանման սարքեր և այլ համակարգչային տեխնիկա</t>
  </si>
  <si>
    <t xml:space="preserve">4.5տ  բեռնատարողությամբ վթարային-վերանորոգման ավտոմեքենաների ձեռքբերում ֆուրգոն  տիպի բեռնատար ավտոմեքենայի բազայի վրա </t>
  </si>
  <si>
    <t>«Հրազդան-5» հիմնարկի համար՝ կաթսայի և գոլոշու սրակտի վերանորոգման նյութերի՝ նուրբ կոմպենսատորի լրակազմերի Frenzelit կամ համարժեքի ձեռքբերում</t>
  </si>
  <si>
    <t>Հիդրավլիկ ամբարձիկ (домкрат) շրջապահ խողովակների համար` 
Магелан УИД400/1 մակնիշի կամ համարժեքի ձեռքբերում</t>
  </si>
  <si>
    <t>Շարժական էլեկտրազոդիչ ագրեգատ ԱԴԴ տիպի կամ համարժեքի ձեռքբերում</t>
  </si>
  <si>
    <t>Բուլդոզեր 125կՎտ հզորությամբ կամ համարժեքի ձեռքբերում</t>
  </si>
  <si>
    <t>Խողովակաամբարձիչ՝ ТР 20.22.01 մակնիշի կամ համարժեքի ձեռքբերում</t>
  </si>
  <si>
    <t>Ավտոամբարձիչ՝ КС-45717А-1Р МАЗ-6312 մակնիշի կամ համարժեքի ձեռքբերում</t>
  </si>
  <si>
    <t>Խողովակակիր 12մ կիսակցորդով՝ КАМАЗ-65116 մակնիշի կամ համարժեքի ձեռքբերում</t>
  </si>
  <si>
    <t xml:space="preserve">Ինքնաթափ ավտոմեքենա՝ МАЗ-6501В5 մակնիշի կամ համարժեքի ձեռքբերում </t>
  </si>
  <si>
    <t xml:space="preserve"> DPI 620 IS CE տեսակի կամ համարժեք ճնշման էլեկտրոնային դյուրակիր կարգաբերիչների ձեռքբերում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</si>
</sst>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[$-419]mmmm\ yyyy;@"/>
    <numFmt numFmtId="166" formatCode="_(* #,##0.000_);_(* \(#,##0.000\);_(* &quot;-&quot;??_);_(@_)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TarumianTimes"/>
      <family val="1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4" fontId="2" fillId="0" borderId="0">
      <alignment vertical="center"/>
    </xf>
    <xf numFmtId="4" fontId="3" fillId="0" borderId="0">
      <alignment vertical="center"/>
    </xf>
    <xf numFmtId="0" fontId="1" fillId="0" borderId="0"/>
    <xf numFmtId="0" fontId="4" fillId="0" borderId="0"/>
    <xf numFmtId="0" fontId="3" fillId="0" borderId="0"/>
    <xf numFmtId="0" fontId="6" fillId="0" borderId="0">
      <alignment horizontal="center" vertical="center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7" fillId="0" borderId="0">
      <alignment horizontal="left" vertical="top"/>
    </xf>
    <xf numFmtId="0" fontId="8" fillId="0" borderId="0">
      <alignment horizontal="justify" vertical="top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left" vertical="top"/>
    </xf>
    <xf numFmtId="0" fontId="1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" fillId="0" borderId="0"/>
  </cellStyleXfs>
  <cellXfs count="80">
    <xf numFmtId="0" fontId="0" fillId="0" borderId="0" xfId="0"/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/>
    <xf numFmtId="165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/>
    <xf numFmtId="0" fontId="14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/>
    <xf numFmtId="0" fontId="11" fillId="4" borderId="1" xfId="0" applyFont="1" applyFill="1" applyBorder="1"/>
    <xf numFmtId="0" fontId="11" fillId="0" borderId="1" xfId="0" applyFont="1" applyBorder="1"/>
    <xf numFmtId="0" fontId="16" fillId="0" borderId="1" xfId="0" applyFont="1" applyBorder="1"/>
    <xf numFmtId="0" fontId="16" fillId="4" borderId="1" xfId="0" applyFont="1" applyFill="1" applyBorder="1"/>
    <xf numFmtId="0" fontId="10" fillId="4" borderId="0" xfId="0" applyFont="1" applyFill="1" applyBorder="1" applyAlignment="1">
      <alignment horizontal="center" vertical="center" wrapText="1"/>
    </xf>
    <xf numFmtId="0" fontId="10" fillId="0" borderId="0" xfId="0" applyFont="1" applyBorder="1"/>
    <xf numFmtId="166" fontId="9" fillId="0" borderId="0" xfId="0" applyNumberFormat="1" applyFont="1" applyBorder="1" applyAlignment="1">
      <alignment horizontal="center" vertical="center" wrapText="1"/>
    </xf>
    <xf numFmtId="43" fontId="10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165" fontId="10" fillId="4" borderId="0" xfId="0" applyNumberFormat="1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wrapText="1"/>
    </xf>
    <xf numFmtId="0" fontId="17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2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7" fillId="0" borderId="1" xfId="0" applyFont="1" applyBorder="1"/>
    <xf numFmtId="0" fontId="1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/>
    <xf numFmtId="0" fontId="5" fillId="0" borderId="1" xfId="0" applyFont="1" applyBorder="1" applyAlignment="1"/>
    <xf numFmtId="0" fontId="5" fillId="0" borderId="1" xfId="0" applyFont="1" applyBorder="1"/>
    <xf numFmtId="0" fontId="10" fillId="0" borderId="6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/>
    <xf numFmtId="0" fontId="10" fillId="0" borderId="3" xfId="0" applyFont="1" applyBorder="1"/>
    <xf numFmtId="0" fontId="16" fillId="0" borderId="3" xfId="0" applyFont="1" applyBorder="1"/>
    <xf numFmtId="0" fontId="11" fillId="4" borderId="3" xfId="0" applyFont="1" applyFill="1" applyBorder="1"/>
    <xf numFmtId="0" fontId="16" fillId="4" borderId="3" xfId="0" applyFont="1" applyFill="1" applyBorder="1"/>
    <xf numFmtId="0" fontId="11" fillId="0" borderId="3" xfId="0" applyFont="1" applyBorder="1"/>
    <xf numFmtId="0" fontId="10" fillId="4" borderId="0" xfId="0" applyFont="1" applyFill="1" applyBorder="1"/>
    <xf numFmtId="0" fontId="16" fillId="0" borderId="0" xfId="0" applyFont="1" applyBorder="1"/>
    <xf numFmtId="0" fontId="11" fillId="4" borderId="0" xfId="0" applyFont="1" applyFill="1" applyBorder="1"/>
    <xf numFmtId="0" fontId="16" fillId="4" borderId="0" xfId="0" applyFont="1" applyFill="1" applyBorder="1"/>
    <xf numFmtId="0" fontId="11" fillId="0" borderId="0" xfId="0" applyFont="1" applyBorder="1"/>
    <xf numFmtId="0" fontId="17" fillId="0" borderId="2" xfId="0" applyFont="1" applyBorder="1"/>
    <xf numFmtId="0" fontId="10" fillId="0" borderId="2" xfId="0" applyFont="1" applyBorder="1"/>
    <xf numFmtId="0" fontId="12" fillId="0" borderId="0" xfId="19" applyFont="1" applyAlignment="1" applyProtection="1"/>
    <xf numFmtId="49" fontId="10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0" fontId="13" fillId="4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vertical="center" wrapText="1"/>
    </xf>
    <xf numFmtId="43" fontId="18" fillId="4" borderId="0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/>
    <xf numFmtId="49" fontId="10" fillId="0" borderId="0" xfId="0" applyNumberFormat="1" applyFont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22">
    <cellStyle name=" 1" xfId="7"/>
    <cellStyle name="Hyperlink" xfId="19" builtinId="8"/>
    <cellStyle name="Normal" xfId="0" builtinId="0"/>
    <cellStyle name="Normal 2" xfId="20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10" xfId="21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6724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BV73"/>
  <sheetViews>
    <sheetView tabSelected="1" view="pageBreakPreview" topLeftCell="A57" zoomScaleNormal="100" zoomScaleSheetLayoutView="100" workbookViewId="0">
      <selection activeCell="K68" sqref="K68"/>
    </sheetView>
  </sheetViews>
  <sheetFormatPr defaultColWidth="17.7109375" defaultRowHeight="15.75" outlineLevelCol="1"/>
  <cols>
    <col min="1" max="1" width="11.28515625" style="2" customWidth="1"/>
    <col min="2" max="2" width="20" style="2" customWidth="1" outlineLevel="1"/>
    <col min="3" max="3" width="18.5703125" style="2" customWidth="1" outlineLevel="1"/>
    <col min="4" max="4" width="49.140625" style="5" customWidth="1"/>
    <col min="5" max="5" width="18.42578125" style="5" customWidth="1"/>
    <col min="6" max="6" width="13.140625" style="7" customWidth="1"/>
    <col min="7" max="7" width="16.28515625" style="5" customWidth="1"/>
    <col min="8" max="9" width="17.7109375" style="2" customWidth="1"/>
    <col min="10" max="10" width="17.7109375" style="2" hidden="1" customWidth="1"/>
    <col min="11" max="11" width="17.7109375" style="2" customWidth="1"/>
    <col min="12" max="12" width="19.140625" style="2" customWidth="1" outlineLevel="1"/>
    <col min="13" max="13" width="17.7109375" style="2" customWidth="1" outlineLevel="1"/>
    <col min="14" max="14" width="19.5703125" style="2" customWidth="1"/>
    <col min="15" max="15" width="19" style="2" customWidth="1" outlineLevel="1"/>
    <col min="16" max="16" width="17.7109375" style="2" customWidth="1" outlineLevel="1"/>
    <col min="17" max="19" width="17.7109375" style="2" customWidth="1"/>
    <col min="20" max="16384" width="17.7109375" style="2"/>
  </cols>
  <sheetData>
    <row r="2" spans="1:74" ht="39.75" customHeight="1">
      <c r="C2" s="2" t="s">
        <v>105</v>
      </c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</row>
    <row r="3" spans="1:74" ht="19.5" customHeight="1">
      <c r="A3" s="2" t="s">
        <v>97</v>
      </c>
      <c r="D3" s="2" t="s">
        <v>98</v>
      </c>
      <c r="E3" s="2"/>
      <c r="F3" s="5"/>
      <c r="G3" s="5" t="s">
        <v>99</v>
      </c>
      <c r="H3" s="5"/>
      <c r="I3" s="7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</row>
    <row r="4" spans="1:74" ht="15" customHeight="1">
      <c r="A4" s="2" t="s">
        <v>100</v>
      </c>
      <c r="D4" s="2" t="s">
        <v>101</v>
      </c>
      <c r="E4" s="2"/>
      <c r="F4" s="5"/>
      <c r="H4" s="5"/>
      <c r="I4" s="7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</row>
    <row r="5" spans="1:74" ht="15" customHeight="1">
      <c r="A5" s="2" t="s">
        <v>102</v>
      </c>
      <c r="D5" s="61"/>
      <c r="E5" s="61"/>
      <c r="F5" s="5"/>
      <c r="H5" s="5"/>
      <c r="I5" s="7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</row>
    <row r="6" spans="1:74">
      <c r="A6" s="2" t="s">
        <v>103</v>
      </c>
      <c r="D6" s="51" t="s">
        <v>4</v>
      </c>
      <c r="E6" s="2"/>
      <c r="F6" s="5"/>
      <c r="H6" s="5"/>
      <c r="I6" s="7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</row>
    <row r="7" spans="1:74">
      <c r="A7" s="2" t="s">
        <v>104</v>
      </c>
      <c r="D7" s="52" t="s">
        <v>3</v>
      </c>
      <c r="E7" s="2"/>
      <c r="F7" s="5"/>
      <c r="H7" s="5"/>
      <c r="I7" s="7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4">
      <c r="A8" s="2" t="s">
        <v>0</v>
      </c>
      <c r="C8" s="2" t="s">
        <v>2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</row>
    <row r="9" spans="1:74">
      <c r="A9" s="2" t="s">
        <v>1</v>
      </c>
      <c r="C9" s="2" t="s">
        <v>2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</row>
    <row r="10" spans="1:74"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</row>
    <row r="11" spans="1:74" ht="14.25" customHeight="1">
      <c r="A11" s="70" t="s">
        <v>120</v>
      </c>
      <c r="B11" s="70" t="s">
        <v>97</v>
      </c>
      <c r="C11" s="70" t="s">
        <v>106</v>
      </c>
      <c r="D11" s="74" t="s">
        <v>110</v>
      </c>
      <c r="E11" s="74" t="s">
        <v>111</v>
      </c>
      <c r="F11" s="63" t="s">
        <v>107</v>
      </c>
      <c r="G11" s="63"/>
      <c r="H11" s="63"/>
      <c r="I11" s="63"/>
      <c r="J11" s="63"/>
      <c r="K11" s="53"/>
      <c r="L11" s="71" t="s">
        <v>108</v>
      </c>
      <c r="M11" s="70" t="s">
        <v>116</v>
      </c>
      <c r="N11" s="70" t="s">
        <v>117</v>
      </c>
      <c r="O11" s="71" t="s">
        <v>118</v>
      </c>
      <c r="P11" s="64" t="s">
        <v>119</v>
      </c>
      <c r="Q11" s="64" t="s">
        <v>130</v>
      </c>
      <c r="R11" s="64" t="s">
        <v>109</v>
      </c>
      <c r="S11" s="67" t="s">
        <v>121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</row>
    <row r="12" spans="1:74" ht="54.75" customHeight="1">
      <c r="A12" s="70"/>
      <c r="B12" s="70"/>
      <c r="C12" s="70"/>
      <c r="D12" s="75"/>
      <c r="E12" s="75"/>
      <c r="F12" s="77" t="s">
        <v>112</v>
      </c>
      <c r="G12" s="77"/>
      <c r="H12" s="78" t="s">
        <v>114</v>
      </c>
      <c r="I12" s="79"/>
      <c r="J12" s="62" t="s">
        <v>126</v>
      </c>
      <c r="K12" s="72" t="s">
        <v>127</v>
      </c>
      <c r="L12" s="71"/>
      <c r="M12" s="70"/>
      <c r="N12" s="70"/>
      <c r="O12" s="71"/>
      <c r="P12" s="65"/>
      <c r="Q12" s="65"/>
      <c r="R12" s="65"/>
      <c r="S12" s="68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</row>
    <row r="13" spans="1:74" ht="94.5" customHeight="1">
      <c r="A13" s="70"/>
      <c r="B13" s="70"/>
      <c r="C13" s="70"/>
      <c r="D13" s="76"/>
      <c r="E13" s="76"/>
      <c r="F13" s="54"/>
      <c r="G13" s="54" t="s">
        <v>113</v>
      </c>
      <c r="H13" s="55"/>
      <c r="I13" s="55" t="s">
        <v>115</v>
      </c>
      <c r="J13" s="62"/>
      <c r="K13" s="73"/>
      <c r="L13" s="71"/>
      <c r="M13" s="70"/>
      <c r="N13" s="70"/>
      <c r="O13" s="71"/>
      <c r="P13" s="66"/>
      <c r="Q13" s="66"/>
      <c r="R13" s="66"/>
      <c r="S13" s="69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</row>
    <row r="14" spans="1:74" ht="24" customHeight="1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7</v>
      </c>
      <c r="G14" s="8">
        <v>8</v>
      </c>
      <c r="H14" s="8">
        <v>9</v>
      </c>
      <c r="I14" s="8">
        <v>10</v>
      </c>
      <c r="J14" s="8">
        <v>12</v>
      </c>
      <c r="K14" s="8">
        <v>13</v>
      </c>
      <c r="L14" s="8">
        <v>13</v>
      </c>
      <c r="M14" s="8">
        <v>14</v>
      </c>
      <c r="N14" s="8">
        <v>15</v>
      </c>
      <c r="O14" s="8">
        <v>16</v>
      </c>
      <c r="P14" s="8">
        <v>17</v>
      </c>
      <c r="Q14" s="8">
        <v>18</v>
      </c>
      <c r="R14" s="8">
        <v>19</v>
      </c>
      <c r="S14" s="36">
        <v>20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</row>
    <row r="15" spans="1:74" s="4" customFormat="1" ht="71.25" customHeight="1">
      <c r="A15" s="1">
        <v>1</v>
      </c>
      <c r="B15" s="29" t="s">
        <v>79</v>
      </c>
      <c r="C15" s="18" t="s">
        <v>5</v>
      </c>
      <c r="D15" s="28" t="s">
        <v>128</v>
      </c>
      <c r="E15" s="6" t="s">
        <v>89</v>
      </c>
      <c r="F15" s="19" t="s">
        <v>80</v>
      </c>
      <c r="G15" s="20">
        <v>4</v>
      </c>
      <c r="H15" s="56"/>
      <c r="I15" s="1" t="s">
        <v>81</v>
      </c>
      <c r="J15" s="17">
        <v>10.5</v>
      </c>
      <c r="K15" s="17">
        <v>12.6</v>
      </c>
      <c r="L15" s="30" t="s">
        <v>90</v>
      </c>
      <c r="M15" s="3" t="s">
        <v>129</v>
      </c>
      <c r="N15" s="3" t="s">
        <v>129</v>
      </c>
      <c r="O15" s="3" t="s">
        <v>93</v>
      </c>
      <c r="P15" s="1" t="s">
        <v>94</v>
      </c>
      <c r="Q15" s="3" t="s">
        <v>131</v>
      </c>
      <c r="R15" s="18" t="s">
        <v>91</v>
      </c>
      <c r="S15" s="37" t="s">
        <v>92</v>
      </c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38"/>
    </row>
    <row r="16" spans="1:74" s="4" customFormat="1" ht="83.25" customHeight="1">
      <c r="A16" s="1">
        <v>2</v>
      </c>
      <c r="B16" s="29" t="s">
        <v>79</v>
      </c>
      <c r="C16" s="18" t="s">
        <v>6</v>
      </c>
      <c r="D16" s="28" t="s">
        <v>134</v>
      </c>
      <c r="E16" s="6" t="s">
        <v>89</v>
      </c>
      <c r="F16" s="19" t="s">
        <v>83</v>
      </c>
      <c r="G16" s="20">
        <v>5</v>
      </c>
      <c r="H16" s="56"/>
      <c r="I16" s="1" t="s">
        <v>81</v>
      </c>
      <c r="J16" s="17">
        <v>12.008333333333335</v>
      </c>
      <c r="K16" s="17">
        <v>14.41</v>
      </c>
      <c r="L16" s="30" t="s">
        <v>90</v>
      </c>
      <c r="M16" s="3" t="s">
        <v>129</v>
      </c>
      <c r="N16" s="3" t="s">
        <v>129</v>
      </c>
      <c r="O16" s="3" t="s">
        <v>93</v>
      </c>
      <c r="P16" s="1" t="s">
        <v>94</v>
      </c>
      <c r="Q16" s="3" t="s">
        <v>131</v>
      </c>
      <c r="R16" s="18" t="s">
        <v>91</v>
      </c>
      <c r="S16" s="37" t="s">
        <v>92</v>
      </c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38"/>
    </row>
    <row r="17" spans="1:74" s="9" customFormat="1" ht="47.25">
      <c r="A17" s="1">
        <v>3</v>
      </c>
      <c r="B17" s="29" t="s">
        <v>79</v>
      </c>
      <c r="C17" s="18" t="s">
        <v>7</v>
      </c>
      <c r="D17" s="28" t="s">
        <v>162</v>
      </c>
      <c r="E17" s="6" t="s">
        <v>89</v>
      </c>
      <c r="F17" s="19" t="s">
        <v>80</v>
      </c>
      <c r="G17" s="20">
        <v>2</v>
      </c>
      <c r="H17" s="56"/>
      <c r="I17" s="1" t="s">
        <v>81</v>
      </c>
      <c r="J17" s="17">
        <v>21.4</v>
      </c>
      <c r="K17" s="17">
        <v>25.679999999999996</v>
      </c>
      <c r="L17" s="30" t="s">
        <v>90</v>
      </c>
      <c r="M17" s="3" t="s">
        <v>129</v>
      </c>
      <c r="N17" s="3" t="s">
        <v>129</v>
      </c>
      <c r="O17" s="3" t="s">
        <v>93</v>
      </c>
      <c r="P17" s="1" t="s">
        <v>94</v>
      </c>
      <c r="Q17" s="3" t="s">
        <v>131</v>
      </c>
      <c r="R17" s="18" t="s">
        <v>91</v>
      </c>
      <c r="S17" s="37" t="s">
        <v>92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39"/>
    </row>
    <row r="18" spans="1:74" s="9" customFormat="1" ht="95.25" customHeight="1">
      <c r="A18" s="1">
        <v>4</v>
      </c>
      <c r="B18" s="29" t="s">
        <v>79</v>
      </c>
      <c r="C18" s="18" t="s">
        <v>8</v>
      </c>
      <c r="D18" s="28" t="s">
        <v>135</v>
      </c>
      <c r="E18" s="6" t="s">
        <v>89</v>
      </c>
      <c r="F18" s="19" t="s">
        <v>80</v>
      </c>
      <c r="G18" s="20">
        <v>2</v>
      </c>
      <c r="H18" s="56"/>
      <c r="I18" s="1" t="s">
        <v>81</v>
      </c>
      <c r="J18" s="17">
        <v>100</v>
      </c>
      <c r="K18" s="17">
        <v>120</v>
      </c>
      <c r="L18" s="30" t="s">
        <v>90</v>
      </c>
      <c r="M18" s="3" t="s">
        <v>129</v>
      </c>
      <c r="N18" s="3" t="s">
        <v>129</v>
      </c>
      <c r="O18" s="3" t="s">
        <v>93</v>
      </c>
      <c r="P18" s="1" t="s">
        <v>94</v>
      </c>
      <c r="Q18" s="3" t="s">
        <v>131</v>
      </c>
      <c r="R18" s="18" t="s">
        <v>91</v>
      </c>
      <c r="S18" s="37" t="s">
        <v>92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39"/>
    </row>
    <row r="19" spans="1:74" s="9" customFormat="1" ht="87.75" customHeight="1">
      <c r="A19" s="1">
        <v>5</v>
      </c>
      <c r="B19" s="29" t="s">
        <v>79</v>
      </c>
      <c r="C19" s="18" t="s">
        <v>9</v>
      </c>
      <c r="D19" s="28" t="s">
        <v>136</v>
      </c>
      <c r="E19" s="6" t="s">
        <v>89</v>
      </c>
      <c r="F19" s="19" t="s">
        <v>80</v>
      </c>
      <c r="G19" s="20">
        <v>1</v>
      </c>
      <c r="H19" s="56"/>
      <c r="I19" s="1" t="s">
        <v>81</v>
      </c>
      <c r="J19" s="17">
        <v>75</v>
      </c>
      <c r="K19" s="17">
        <v>90</v>
      </c>
      <c r="L19" s="30" t="s">
        <v>90</v>
      </c>
      <c r="M19" s="3" t="s">
        <v>129</v>
      </c>
      <c r="N19" s="3" t="s">
        <v>129</v>
      </c>
      <c r="O19" s="3" t="s">
        <v>93</v>
      </c>
      <c r="P19" s="1" t="s">
        <v>94</v>
      </c>
      <c r="Q19" s="3" t="s">
        <v>131</v>
      </c>
      <c r="R19" s="18" t="s">
        <v>91</v>
      </c>
      <c r="S19" s="37" t="s">
        <v>92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39"/>
    </row>
    <row r="20" spans="1:74" s="9" customFormat="1" ht="89.25" customHeight="1">
      <c r="A20" s="1">
        <v>6</v>
      </c>
      <c r="B20" s="29" t="s">
        <v>79</v>
      </c>
      <c r="C20" s="18" t="s">
        <v>10</v>
      </c>
      <c r="D20" s="28" t="s">
        <v>137</v>
      </c>
      <c r="E20" s="6" t="s">
        <v>89</v>
      </c>
      <c r="F20" s="19" t="s">
        <v>80</v>
      </c>
      <c r="G20" s="20">
        <v>1</v>
      </c>
      <c r="H20" s="56"/>
      <c r="I20" s="1" t="s">
        <v>81</v>
      </c>
      <c r="J20" s="17">
        <v>63</v>
      </c>
      <c r="K20" s="17">
        <v>75.599999999999994</v>
      </c>
      <c r="L20" s="30" t="s">
        <v>90</v>
      </c>
      <c r="M20" s="3" t="s">
        <v>129</v>
      </c>
      <c r="N20" s="3" t="s">
        <v>129</v>
      </c>
      <c r="O20" s="3" t="s">
        <v>93</v>
      </c>
      <c r="P20" s="1" t="s">
        <v>94</v>
      </c>
      <c r="Q20" s="3" t="s">
        <v>131</v>
      </c>
      <c r="R20" s="18" t="s">
        <v>91</v>
      </c>
      <c r="S20" s="37" t="s">
        <v>92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39"/>
    </row>
    <row r="21" spans="1:74" s="9" customFormat="1" ht="88.5" customHeight="1">
      <c r="A21" s="1">
        <v>7</v>
      </c>
      <c r="B21" s="29" t="s">
        <v>79</v>
      </c>
      <c r="C21" s="18" t="s">
        <v>11</v>
      </c>
      <c r="D21" s="28" t="s">
        <v>138</v>
      </c>
      <c r="E21" s="6" t="s">
        <v>89</v>
      </c>
      <c r="F21" s="19" t="s">
        <v>80</v>
      </c>
      <c r="G21" s="20">
        <v>2</v>
      </c>
      <c r="H21" s="56"/>
      <c r="I21" s="1" t="s">
        <v>81</v>
      </c>
      <c r="J21" s="17">
        <v>11.2</v>
      </c>
      <c r="K21" s="17">
        <v>13.44</v>
      </c>
      <c r="L21" s="30" t="s">
        <v>90</v>
      </c>
      <c r="M21" s="3" t="s">
        <v>129</v>
      </c>
      <c r="N21" s="3" t="s">
        <v>129</v>
      </c>
      <c r="O21" s="3" t="s">
        <v>93</v>
      </c>
      <c r="P21" s="1" t="s">
        <v>94</v>
      </c>
      <c r="Q21" s="3" t="s">
        <v>131</v>
      </c>
      <c r="R21" s="18" t="s">
        <v>91</v>
      </c>
      <c r="S21" s="37" t="s">
        <v>92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39"/>
    </row>
    <row r="22" spans="1:74" s="9" customFormat="1" ht="81.75" customHeight="1">
      <c r="A22" s="1">
        <v>8</v>
      </c>
      <c r="B22" s="29" t="s">
        <v>79</v>
      </c>
      <c r="C22" s="18" t="s">
        <v>12</v>
      </c>
      <c r="D22" s="28" t="s">
        <v>155</v>
      </c>
      <c r="E22" s="6" t="s">
        <v>89</v>
      </c>
      <c r="F22" s="19" t="s">
        <v>80</v>
      </c>
      <c r="G22" s="20">
        <v>1</v>
      </c>
      <c r="H22" s="56"/>
      <c r="I22" s="1" t="s">
        <v>81</v>
      </c>
      <c r="J22" s="17">
        <v>14.000000000000002</v>
      </c>
      <c r="K22" s="17">
        <v>16.8</v>
      </c>
      <c r="L22" s="30" t="s">
        <v>90</v>
      </c>
      <c r="M22" s="3" t="s">
        <v>129</v>
      </c>
      <c r="N22" s="3" t="s">
        <v>129</v>
      </c>
      <c r="O22" s="3" t="s">
        <v>93</v>
      </c>
      <c r="P22" s="1" t="s">
        <v>94</v>
      </c>
      <c r="Q22" s="3" t="s">
        <v>131</v>
      </c>
      <c r="R22" s="18" t="s">
        <v>91</v>
      </c>
      <c r="S22" s="37" t="s">
        <v>92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39"/>
    </row>
    <row r="23" spans="1:74" s="9" customFormat="1" ht="78.75" customHeight="1">
      <c r="A23" s="1">
        <v>9</v>
      </c>
      <c r="B23" s="29" t="s">
        <v>79</v>
      </c>
      <c r="C23" s="18" t="s">
        <v>13</v>
      </c>
      <c r="D23" s="28" t="s">
        <v>156</v>
      </c>
      <c r="E23" s="6" t="s">
        <v>89</v>
      </c>
      <c r="F23" s="19" t="s">
        <v>80</v>
      </c>
      <c r="G23" s="20">
        <v>8</v>
      </c>
      <c r="H23" s="56"/>
      <c r="I23" s="1" t="s">
        <v>81</v>
      </c>
      <c r="J23" s="17">
        <v>22.400000000000002</v>
      </c>
      <c r="K23" s="17">
        <v>26.880000000000003</v>
      </c>
      <c r="L23" s="30" t="s">
        <v>90</v>
      </c>
      <c r="M23" s="3" t="s">
        <v>129</v>
      </c>
      <c r="N23" s="3" t="s">
        <v>129</v>
      </c>
      <c r="O23" s="3" t="s">
        <v>93</v>
      </c>
      <c r="P23" s="1" t="s">
        <v>94</v>
      </c>
      <c r="Q23" s="3" t="s">
        <v>131</v>
      </c>
      <c r="R23" s="18" t="s">
        <v>91</v>
      </c>
      <c r="S23" s="37" t="s">
        <v>92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39"/>
    </row>
    <row r="24" spans="1:74" s="9" customFormat="1" ht="84.75" customHeight="1">
      <c r="A24" s="1">
        <v>10</v>
      </c>
      <c r="B24" s="29" t="s">
        <v>79</v>
      </c>
      <c r="C24" s="18" t="s">
        <v>14</v>
      </c>
      <c r="D24" s="28" t="s">
        <v>157</v>
      </c>
      <c r="E24" s="6" t="s">
        <v>89</v>
      </c>
      <c r="F24" s="19" t="s">
        <v>80</v>
      </c>
      <c r="G24" s="20">
        <v>1</v>
      </c>
      <c r="H24" s="56"/>
      <c r="I24" s="1" t="s">
        <v>81</v>
      </c>
      <c r="J24" s="17">
        <v>35</v>
      </c>
      <c r="K24" s="17">
        <v>42</v>
      </c>
      <c r="L24" s="30" t="s">
        <v>90</v>
      </c>
      <c r="M24" s="3" t="s">
        <v>129</v>
      </c>
      <c r="N24" s="3" t="s">
        <v>129</v>
      </c>
      <c r="O24" s="3" t="s">
        <v>93</v>
      </c>
      <c r="P24" s="1" t="s">
        <v>94</v>
      </c>
      <c r="Q24" s="3" t="s">
        <v>131</v>
      </c>
      <c r="R24" s="18" t="s">
        <v>91</v>
      </c>
      <c r="S24" s="37" t="s">
        <v>92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39"/>
    </row>
    <row r="25" spans="1:74" s="9" customFormat="1" ht="48" customHeight="1">
      <c r="A25" s="1">
        <v>11</v>
      </c>
      <c r="B25" s="29" t="s">
        <v>79</v>
      </c>
      <c r="C25" s="18" t="s">
        <v>15</v>
      </c>
      <c r="D25" s="28" t="s">
        <v>158</v>
      </c>
      <c r="E25" s="6" t="s">
        <v>89</v>
      </c>
      <c r="F25" s="19" t="s">
        <v>80</v>
      </c>
      <c r="G25" s="20">
        <v>1</v>
      </c>
      <c r="H25" s="56"/>
      <c r="I25" s="1" t="s">
        <v>81</v>
      </c>
      <c r="J25" s="17">
        <v>50</v>
      </c>
      <c r="K25" s="17">
        <v>60</v>
      </c>
      <c r="L25" s="30" t="s">
        <v>90</v>
      </c>
      <c r="M25" s="3" t="s">
        <v>129</v>
      </c>
      <c r="N25" s="3" t="s">
        <v>129</v>
      </c>
      <c r="O25" s="3" t="s">
        <v>93</v>
      </c>
      <c r="P25" s="1" t="s">
        <v>94</v>
      </c>
      <c r="Q25" s="3" t="s">
        <v>131</v>
      </c>
      <c r="R25" s="18" t="s">
        <v>91</v>
      </c>
      <c r="S25" s="37" t="s">
        <v>92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39"/>
    </row>
    <row r="26" spans="1:74" s="9" customFormat="1" ht="72.75" customHeight="1">
      <c r="A26" s="1">
        <v>12</v>
      </c>
      <c r="B26" s="29" t="s">
        <v>79</v>
      </c>
      <c r="C26" s="18" t="s">
        <v>16</v>
      </c>
      <c r="D26" s="28" t="s">
        <v>159</v>
      </c>
      <c r="E26" s="6" t="s">
        <v>89</v>
      </c>
      <c r="F26" s="19" t="s">
        <v>80</v>
      </c>
      <c r="G26" s="20">
        <v>1</v>
      </c>
      <c r="H26" s="56"/>
      <c r="I26" s="1" t="s">
        <v>81</v>
      </c>
      <c r="J26" s="17">
        <v>77</v>
      </c>
      <c r="K26" s="17">
        <v>92.399999999999991</v>
      </c>
      <c r="L26" s="30" t="s">
        <v>90</v>
      </c>
      <c r="M26" s="3" t="s">
        <v>129</v>
      </c>
      <c r="N26" s="3" t="s">
        <v>129</v>
      </c>
      <c r="O26" s="3" t="s">
        <v>93</v>
      </c>
      <c r="P26" s="1" t="s">
        <v>94</v>
      </c>
      <c r="Q26" s="3" t="s">
        <v>131</v>
      </c>
      <c r="R26" s="18" t="s">
        <v>91</v>
      </c>
      <c r="S26" s="37" t="s">
        <v>92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39"/>
    </row>
    <row r="27" spans="1:74" s="9" customFormat="1" ht="63.75" customHeight="1">
      <c r="A27" s="1">
        <v>13</v>
      </c>
      <c r="B27" s="29" t="s">
        <v>79</v>
      </c>
      <c r="C27" s="18" t="s">
        <v>17</v>
      </c>
      <c r="D27" s="28" t="s">
        <v>160</v>
      </c>
      <c r="E27" s="6" t="s">
        <v>89</v>
      </c>
      <c r="F27" s="19" t="s">
        <v>80</v>
      </c>
      <c r="G27" s="20">
        <v>1</v>
      </c>
      <c r="H27" s="56"/>
      <c r="I27" s="1" t="s">
        <v>81</v>
      </c>
      <c r="J27" s="17">
        <v>35</v>
      </c>
      <c r="K27" s="17">
        <v>42</v>
      </c>
      <c r="L27" s="30" t="s">
        <v>90</v>
      </c>
      <c r="M27" s="3" t="s">
        <v>129</v>
      </c>
      <c r="N27" s="3" t="s">
        <v>129</v>
      </c>
      <c r="O27" s="3" t="s">
        <v>93</v>
      </c>
      <c r="P27" s="1" t="s">
        <v>94</v>
      </c>
      <c r="Q27" s="3" t="s">
        <v>131</v>
      </c>
      <c r="R27" s="18" t="s">
        <v>91</v>
      </c>
      <c r="S27" s="37" t="s">
        <v>92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39"/>
    </row>
    <row r="28" spans="1:74" s="9" customFormat="1" ht="75.75" customHeight="1">
      <c r="A28" s="1">
        <v>14</v>
      </c>
      <c r="B28" s="29" t="s">
        <v>79</v>
      </c>
      <c r="C28" s="18" t="s">
        <v>18</v>
      </c>
      <c r="D28" s="28" t="s">
        <v>161</v>
      </c>
      <c r="E28" s="6" t="s">
        <v>89</v>
      </c>
      <c r="F28" s="19" t="s">
        <v>80</v>
      </c>
      <c r="G28" s="20">
        <v>1</v>
      </c>
      <c r="H28" s="56"/>
      <c r="I28" s="1" t="s">
        <v>81</v>
      </c>
      <c r="J28" s="17">
        <v>32</v>
      </c>
      <c r="K28" s="17">
        <v>38.4</v>
      </c>
      <c r="L28" s="30" t="s">
        <v>90</v>
      </c>
      <c r="M28" s="3" t="s">
        <v>129</v>
      </c>
      <c r="N28" s="3" t="s">
        <v>129</v>
      </c>
      <c r="O28" s="3" t="s">
        <v>93</v>
      </c>
      <c r="P28" s="1" t="s">
        <v>94</v>
      </c>
      <c r="Q28" s="3" t="s">
        <v>131</v>
      </c>
      <c r="R28" s="18" t="s">
        <v>91</v>
      </c>
      <c r="S28" s="37" t="s">
        <v>92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39"/>
    </row>
    <row r="29" spans="1:74" s="9" customFormat="1" ht="54.75" customHeight="1">
      <c r="A29" s="1">
        <v>15</v>
      </c>
      <c r="B29" s="29" t="s">
        <v>79</v>
      </c>
      <c r="C29" s="18" t="s">
        <v>19</v>
      </c>
      <c r="D29" s="28" t="s">
        <v>57</v>
      </c>
      <c r="E29" s="6" t="s">
        <v>89</v>
      </c>
      <c r="F29" s="19" t="s">
        <v>80</v>
      </c>
      <c r="G29" s="20">
        <v>8000</v>
      </c>
      <c r="H29" s="56"/>
      <c r="I29" s="1" t="s">
        <v>81</v>
      </c>
      <c r="J29" s="17">
        <v>112.00000000000001</v>
      </c>
      <c r="K29" s="17">
        <v>134.4</v>
      </c>
      <c r="L29" s="30" t="s">
        <v>90</v>
      </c>
      <c r="M29" s="3" t="s">
        <v>129</v>
      </c>
      <c r="N29" s="3" t="s">
        <v>129</v>
      </c>
      <c r="O29" s="3" t="s">
        <v>93</v>
      </c>
      <c r="P29" s="1" t="s">
        <v>94</v>
      </c>
      <c r="Q29" s="3" t="s">
        <v>131</v>
      </c>
      <c r="R29" s="18" t="s">
        <v>91</v>
      </c>
      <c r="S29" s="37" t="s">
        <v>92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39"/>
    </row>
    <row r="30" spans="1:74" s="12" customFormat="1" ht="51.75" customHeight="1">
      <c r="A30" s="1">
        <v>16</v>
      </c>
      <c r="B30" s="29" t="s">
        <v>79</v>
      </c>
      <c r="C30" s="18" t="s">
        <v>20</v>
      </c>
      <c r="D30" s="28" t="s">
        <v>58</v>
      </c>
      <c r="E30" s="6" t="s">
        <v>89</v>
      </c>
      <c r="F30" s="19" t="s">
        <v>80</v>
      </c>
      <c r="G30" s="20">
        <v>1000</v>
      </c>
      <c r="H30" s="56"/>
      <c r="I30" s="1" t="s">
        <v>81</v>
      </c>
      <c r="J30" s="17">
        <v>26.499999999999996</v>
      </c>
      <c r="K30" s="17">
        <v>31.799999999999994</v>
      </c>
      <c r="L30" s="30" t="s">
        <v>90</v>
      </c>
      <c r="M30" s="3" t="s">
        <v>129</v>
      </c>
      <c r="N30" s="3" t="s">
        <v>129</v>
      </c>
      <c r="O30" s="3" t="s">
        <v>93</v>
      </c>
      <c r="P30" s="1" t="s">
        <v>94</v>
      </c>
      <c r="Q30" s="3" t="s">
        <v>131</v>
      </c>
      <c r="R30" s="18" t="s">
        <v>91</v>
      </c>
      <c r="S30" s="37" t="s">
        <v>92</v>
      </c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0"/>
    </row>
    <row r="31" spans="1:74" s="12" customFormat="1" ht="52.5" customHeight="1">
      <c r="A31" s="1">
        <v>17</v>
      </c>
      <c r="B31" s="29" t="s">
        <v>79</v>
      </c>
      <c r="C31" s="18" t="s">
        <v>21</v>
      </c>
      <c r="D31" s="28" t="s">
        <v>59</v>
      </c>
      <c r="E31" s="6" t="s">
        <v>89</v>
      </c>
      <c r="F31" s="19" t="s">
        <v>80</v>
      </c>
      <c r="G31" s="20">
        <v>9000</v>
      </c>
      <c r="H31" s="56"/>
      <c r="I31" s="1" t="s">
        <v>81</v>
      </c>
      <c r="J31" s="17">
        <v>137.6</v>
      </c>
      <c r="K31" s="17">
        <v>165.11999999999998</v>
      </c>
      <c r="L31" s="30" t="s">
        <v>90</v>
      </c>
      <c r="M31" s="3" t="s">
        <v>129</v>
      </c>
      <c r="N31" s="3" t="s">
        <v>129</v>
      </c>
      <c r="O31" s="3" t="s">
        <v>93</v>
      </c>
      <c r="P31" s="1" t="s">
        <v>94</v>
      </c>
      <c r="Q31" s="3" t="s">
        <v>131</v>
      </c>
      <c r="R31" s="18" t="s">
        <v>91</v>
      </c>
      <c r="S31" s="37" t="s">
        <v>92</v>
      </c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0"/>
    </row>
    <row r="32" spans="1:74" s="12" customFormat="1" ht="76.5" customHeight="1">
      <c r="A32" s="1">
        <v>18</v>
      </c>
      <c r="B32" s="29" t="s">
        <v>79</v>
      </c>
      <c r="C32" s="18" t="s">
        <v>22</v>
      </c>
      <c r="D32" s="28" t="s">
        <v>60</v>
      </c>
      <c r="E32" s="6" t="s">
        <v>89</v>
      </c>
      <c r="F32" s="19" t="s">
        <v>80</v>
      </c>
      <c r="G32" s="20">
        <v>120</v>
      </c>
      <c r="H32" s="56"/>
      <c r="I32" s="1" t="s">
        <v>81</v>
      </c>
      <c r="J32" s="17">
        <v>12</v>
      </c>
      <c r="K32" s="17">
        <v>14.399999999999999</v>
      </c>
      <c r="L32" s="30" t="s">
        <v>90</v>
      </c>
      <c r="M32" s="3" t="s">
        <v>129</v>
      </c>
      <c r="N32" s="3" t="s">
        <v>129</v>
      </c>
      <c r="O32" s="3" t="s">
        <v>93</v>
      </c>
      <c r="P32" s="1" t="s">
        <v>94</v>
      </c>
      <c r="Q32" s="3" t="s">
        <v>131</v>
      </c>
      <c r="R32" s="18" t="s">
        <v>91</v>
      </c>
      <c r="S32" s="37" t="s">
        <v>92</v>
      </c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0"/>
    </row>
    <row r="33" spans="1:74" s="12" customFormat="1" ht="45" customHeight="1">
      <c r="A33" s="1">
        <v>19</v>
      </c>
      <c r="B33" s="29" t="s">
        <v>79</v>
      </c>
      <c r="C33" s="18" t="s">
        <v>23</v>
      </c>
      <c r="D33" s="28" t="s">
        <v>139</v>
      </c>
      <c r="E33" s="6" t="s">
        <v>89</v>
      </c>
      <c r="F33" s="19" t="s">
        <v>80</v>
      </c>
      <c r="G33" s="20">
        <v>225</v>
      </c>
      <c r="H33" s="56"/>
      <c r="I33" s="1" t="s">
        <v>81</v>
      </c>
      <c r="J33" s="17">
        <v>15.75</v>
      </c>
      <c r="K33" s="17">
        <v>18.899999999999999</v>
      </c>
      <c r="L33" s="30" t="s">
        <v>90</v>
      </c>
      <c r="M33" s="3" t="s">
        <v>129</v>
      </c>
      <c r="N33" s="3" t="s">
        <v>129</v>
      </c>
      <c r="O33" s="3" t="s">
        <v>93</v>
      </c>
      <c r="P33" s="1" t="s">
        <v>94</v>
      </c>
      <c r="Q33" s="3" t="s">
        <v>131</v>
      </c>
      <c r="R33" s="18" t="s">
        <v>91</v>
      </c>
      <c r="S33" s="37" t="s">
        <v>92</v>
      </c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0"/>
    </row>
    <row r="34" spans="1:74" s="12" customFormat="1" ht="75.75" customHeight="1">
      <c r="A34" s="1">
        <v>20</v>
      </c>
      <c r="B34" s="29" t="s">
        <v>79</v>
      </c>
      <c r="C34" s="18" t="s">
        <v>24</v>
      </c>
      <c r="D34" s="28" t="s">
        <v>61</v>
      </c>
      <c r="E34" s="6" t="s">
        <v>89</v>
      </c>
      <c r="F34" s="19" t="s">
        <v>80</v>
      </c>
      <c r="G34" s="20">
        <v>552</v>
      </c>
      <c r="H34" s="56"/>
      <c r="I34" s="1" t="s">
        <v>81</v>
      </c>
      <c r="J34" s="17">
        <v>149.59199999999998</v>
      </c>
      <c r="K34" s="17">
        <v>179.51039999999998</v>
      </c>
      <c r="L34" s="30" t="s">
        <v>90</v>
      </c>
      <c r="M34" s="3" t="s">
        <v>129</v>
      </c>
      <c r="N34" s="3" t="s">
        <v>129</v>
      </c>
      <c r="O34" s="3" t="s">
        <v>93</v>
      </c>
      <c r="P34" s="1" t="s">
        <v>94</v>
      </c>
      <c r="Q34" s="3" t="s">
        <v>131</v>
      </c>
      <c r="R34" s="18" t="s">
        <v>91</v>
      </c>
      <c r="S34" s="37" t="s">
        <v>92</v>
      </c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0"/>
    </row>
    <row r="35" spans="1:74" s="12" customFormat="1" ht="96.75" customHeight="1">
      <c r="A35" s="1">
        <v>21</v>
      </c>
      <c r="B35" s="29" t="s">
        <v>79</v>
      </c>
      <c r="C35" s="18" t="s">
        <v>25</v>
      </c>
      <c r="D35" s="28" t="s">
        <v>62</v>
      </c>
      <c r="E35" s="6" t="s">
        <v>89</v>
      </c>
      <c r="F35" s="19" t="s">
        <v>80</v>
      </c>
      <c r="G35" s="20">
        <v>100</v>
      </c>
      <c r="H35" s="56"/>
      <c r="I35" s="1" t="s">
        <v>81</v>
      </c>
      <c r="J35" s="17">
        <v>156</v>
      </c>
      <c r="K35" s="17">
        <v>187.2</v>
      </c>
      <c r="L35" s="30" t="s">
        <v>90</v>
      </c>
      <c r="M35" s="3" t="s">
        <v>129</v>
      </c>
      <c r="N35" s="3" t="s">
        <v>129</v>
      </c>
      <c r="O35" s="3" t="s">
        <v>93</v>
      </c>
      <c r="P35" s="1" t="s">
        <v>94</v>
      </c>
      <c r="Q35" s="3" t="s">
        <v>131</v>
      </c>
      <c r="R35" s="18" t="s">
        <v>91</v>
      </c>
      <c r="S35" s="37" t="s">
        <v>92</v>
      </c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0"/>
    </row>
    <row r="36" spans="1:74" s="12" customFormat="1" ht="86.25" customHeight="1">
      <c r="A36" s="1">
        <v>22</v>
      </c>
      <c r="B36" s="29" t="s">
        <v>79</v>
      </c>
      <c r="C36" s="18" t="s">
        <v>26</v>
      </c>
      <c r="D36" s="28" t="s">
        <v>63</v>
      </c>
      <c r="E36" s="6" t="s">
        <v>89</v>
      </c>
      <c r="F36" s="19" t="s">
        <v>80</v>
      </c>
      <c r="G36" s="20">
        <v>5</v>
      </c>
      <c r="H36" s="56"/>
      <c r="I36" s="1" t="s">
        <v>81</v>
      </c>
      <c r="J36" s="17">
        <v>75</v>
      </c>
      <c r="K36" s="17">
        <v>90</v>
      </c>
      <c r="L36" s="30" t="s">
        <v>90</v>
      </c>
      <c r="M36" s="3" t="s">
        <v>129</v>
      </c>
      <c r="N36" s="3" t="s">
        <v>129</v>
      </c>
      <c r="O36" s="3" t="s">
        <v>93</v>
      </c>
      <c r="P36" s="1" t="s">
        <v>94</v>
      </c>
      <c r="Q36" s="3" t="s">
        <v>131</v>
      </c>
      <c r="R36" s="18" t="s">
        <v>91</v>
      </c>
      <c r="S36" s="37" t="s">
        <v>92</v>
      </c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0"/>
    </row>
    <row r="37" spans="1:74" s="4" customFormat="1" ht="99.75" customHeight="1">
      <c r="A37" s="1">
        <v>23</v>
      </c>
      <c r="B37" s="29" t="s">
        <v>79</v>
      </c>
      <c r="C37" s="18" t="s">
        <v>27</v>
      </c>
      <c r="D37" s="28" t="s">
        <v>140</v>
      </c>
      <c r="E37" s="6" t="s">
        <v>89</v>
      </c>
      <c r="F37" s="19" t="s">
        <v>80</v>
      </c>
      <c r="G37" s="20">
        <v>2635</v>
      </c>
      <c r="H37" s="56"/>
      <c r="I37" s="1" t="s">
        <v>81</v>
      </c>
      <c r="J37" s="17">
        <v>15.810000000000002</v>
      </c>
      <c r="K37" s="17">
        <v>18.972000000000001</v>
      </c>
      <c r="L37" s="30" t="s">
        <v>90</v>
      </c>
      <c r="M37" s="3" t="s">
        <v>129</v>
      </c>
      <c r="N37" s="3" t="s">
        <v>129</v>
      </c>
      <c r="O37" s="3" t="s">
        <v>93</v>
      </c>
      <c r="P37" s="1" t="s">
        <v>94</v>
      </c>
      <c r="Q37" s="3" t="s">
        <v>131</v>
      </c>
      <c r="R37" s="18" t="s">
        <v>91</v>
      </c>
      <c r="S37" s="37" t="s">
        <v>92</v>
      </c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38"/>
    </row>
    <row r="38" spans="1:74" s="4" customFormat="1" ht="104.25" customHeight="1">
      <c r="A38" s="1">
        <v>24</v>
      </c>
      <c r="B38" s="29" t="s">
        <v>79</v>
      </c>
      <c r="C38" s="18" t="s">
        <v>28</v>
      </c>
      <c r="D38" s="28" t="s">
        <v>152</v>
      </c>
      <c r="E38" s="6" t="s">
        <v>89</v>
      </c>
      <c r="F38" s="19" t="s">
        <v>80</v>
      </c>
      <c r="G38" s="20">
        <v>547</v>
      </c>
      <c r="H38" s="56"/>
      <c r="I38" s="1" t="s">
        <v>81</v>
      </c>
      <c r="J38" s="17">
        <v>70.234999999999999</v>
      </c>
      <c r="K38" s="17">
        <v>84.281999999999996</v>
      </c>
      <c r="L38" s="30" t="s">
        <v>90</v>
      </c>
      <c r="M38" s="3" t="s">
        <v>129</v>
      </c>
      <c r="N38" s="3" t="s">
        <v>129</v>
      </c>
      <c r="O38" s="3" t="s">
        <v>93</v>
      </c>
      <c r="P38" s="1" t="s">
        <v>95</v>
      </c>
      <c r="Q38" s="3" t="s">
        <v>132</v>
      </c>
      <c r="R38" s="18" t="s">
        <v>91</v>
      </c>
      <c r="S38" s="37" t="s">
        <v>92</v>
      </c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38"/>
    </row>
    <row r="39" spans="1:74" s="4" customFormat="1" ht="47.25">
      <c r="A39" s="1">
        <v>25</v>
      </c>
      <c r="B39" s="29" t="s">
        <v>79</v>
      </c>
      <c r="C39" s="18" t="s">
        <v>29</v>
      </c>
      <c r="D39" s="28" t="s">
        <v>141</v>
      </c>
      <c r="E39" s="6" t="s">
        <v>89</v>
      </c>
      <c r="F39" s="19" t="s">
        <v>80</v>
      </c>
      <c r="G39" s="20">
        <v>770</v>
      </c>
      <c r="H39" s="56"/>
      <c r="I39" s="1" t="s">
        <v>81</v>
      </c>
      <c r="J39" s="17">
        <v>34.5</v>
      </c>
      <c r="K39" s="17">
        <v>41.4</v>
      </c>
      <c r="L39" s="30" t="s">
        <v>90</v>
      </c>
      <c r="M39" s="3" t="s">
        <v>129</v>
      </c>
      <c r="N39" s="3" t="s">
        <v>129</v>
      </c>
      <c r="O39" s="3" t="s">
        <v>93</v>
      </c>
      <c r="P39" s="1" t="s">
        <v>95</v>
      </c>
      <c r="Q39" s="3" t="s">
        <v>132</v>
      </c>
      <c r="R39" s="18" t="s">
        <v>91</v>
      </c>
      <c r="S39" s="37" t="s">
        <v>92</v>
      </c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38"/>
    </row>
    <row r="40" spans="1:74" s="4" customFormat="1" ht="105" customHeight="1">
      <c r="A40" s="1">
        <v>26</v>
      </c>
      <c r="B40" s="29" t="s">
        <v>79</v>
      </c>
      <c r="C40" s="18" t="s">
        <v>30</v>
      </c>
      <c r="D40" s="28" t="s">
        <v>64</v>
      </c>
      <c r="E40" s="6" t="s">
        <v>89</v>
      </c>
      <c r="F40" s="19" t="s">
        <v>80</v>
      </c>
      <c r="G40" s="20">
        <v>3</v>
      </c>
      <c r="H40" s="56"/>
      <c r="I40" s="1" t="s">
        <v>81</v>
      </c>
      <c r="J40" s="17">
        <v>39.25</v>
      </c>
      <c r="K40" s="17">
        <v>47.1</v>
      </c>
      <c r="L40" s="30" t="s">
        <v>90</v>
      </c>
      <c r="M40" s="3" t="s">
        <v>129</v>
      </c>
      <c r="N40" s="3" t="s">
        <v>129</v>
      </c>
      <c r="O40" s="3" t="s">
        <v>93</v>
      </c>
      <c r="P40" s="1" t="s">
        <v>96</v>
      </c>
      <c r="Q40" s="3" t="s">
        <v>133</v>
      </c>
      <c r="R40" s="18" t="s">
        <v>91</v>
      </c>
      <c r="S40" s="37" t="s">
        <v>92</v>
      </c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38"/>
    </row>
    <row r="41" spans="1:74" s="4" customFormat="1" ht="89.25" customHeight="1">
      <c r="A41" s="1">
        <v>27</v>
      </c>
      <c r="B41" s="29" t="s">
        <v>79</v>
      </c>
      <c r="C41" s="18" t="s">
        <v>31</v>
      </c>
      <c r="D41" s="28" t="s">
        <v>65</v>
      </c>
      <c r="E41" s="6" t="s">
        <v>89</v>
      </c>
      <c r="F41" s="19" t="s">
        <v>80</v>
      </c>
      <c r="G41" s="20">
        <v>21</v>
      </c>
      <c r="H41" s="56"/>
      <c r="I41" s="1" t="s">
        <v>81</v>
      </c>
      <c r="J41" s="17">
        <v>96.25</v>
      </c>
      <c r="K41" s="17">
        <v>115.5</v>
      </c>
      <c r="L41" s="30" t="s">
        <v>90</v>
      </c>
      <c r="M41" s="3" t="s">
        <v>129</v>
      </c>
      <c r="N41" s="3" t="s">
        <v>129</v>
      </c>
      <c r="O41" s="3" t="s">
        <v>93</v>
      </c>
      <c r="P41" s="1" t="s">
        <v>96</v>
      </c>
      <c r="Q41" s="3" t="s">
        <v>133</v>
      </c>
      <c r="R41" s="18" t="s">
        <v>91</v>
      </c>
      <c r="S41" s="37" t="s">
        <v>92</v>
      </c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38"/>
    </row>
    <row r="42" spans="1:74" s="4" customFormat="1" ht="99" customHeight="1">
      <c r="A42" s="1">
        <v>28</v>
      </c>
      <c r="B42" s="29" t="s">
        <v>79</v>
      </c>
      <c r="C42" s="18" t="s">
        <v>32</v>
      </c>
      <c r="D42" s="28" t="s">
        <v>66</v>
      </c>
      <c r="E42" s="6" t="s">
        <v>89</v>
      </c>
      <c r="F42" s="19" t="s">
        <v>80</v>
      </c>
      <c r="G42" s="20">
        <v>1</v>
      </c>
      <c r="H42" s="56"/>
      <c r="I42" s="1" t="s">
        <v>81</v>
      </c>
      <c r="J42" s="17">
        <v>7.080000000000001</v>
      </c>
      <c r="K42" s="17">
        <v>8.4960000000000004</v>
      </c>
      <c r="L42" s="30" t="s">
        <v>90</v>
      </c>
      <c r="M42" s="3" t="s">
        <v>129</v>
      </c>
      <c r="N42" s="3" t="s">
        <v>129</v>
      </c>
      <c r="O42" s="3" t="s">
        <v>93</v>
      </c>
      <c r="P42" s="1" t="s">
        <v>96</v>
      </c>
      <c r="Q42" s="3" t="s">
        <v>133</v>
      </c>
      <c r="R42" s="18" t="s">
        <v>91</v>
      </c>
      <c r="S42" s="37" t="s">
        <v>92</v>
      </c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38"/>
    </row>
    <row r="43" spans="1:74" s="4" customFormat="1" ht="179.25" customHeight="1">
      <c r="A43" s="1">
        <v>29</v>
      </c>
      <c r="B43" s="29" t="s">
        <v>79</v>
      </c>
      <c r="C43" s="18" t="s">
        <v>33</v>
      </c>
      <c r="D43" s="28" t="s">
        <v>67</v>
      </c>
      <c r="E43" s="6" t="s">
        <v>89</v>
      </c>
      <c r="F43" s="19" t="s">
        <v>80</v>
      </c>
      <c r="G43" s="20">
        <v>4</v>
      </c>
      <c r="H43" s="56"/>
      <c r="I43" s="1" t="s">
        <v>81</v>
      </c>
      <c r="J43" s="17">
        <v>18.329999999999998</v>
      </c>
      <c r="K43" s="17">
        <v>21.995999999999999</v>
      </c>
      <c r="L43" s="30" t="s">
        <v>90</v>
      </c>
      <c r="M43" s="3" t="s">
        <v>129</v>
      </c>
      <c r="N43" s="3" t="s">
        <v>129</v>
      </c>
      <c r="O43" s="3" t="s">
        <v>93</v>
      </c>
      <c r="P43" s="1" t="s">
        <v>96</v>
      </c>
      <c r="Q43" s="3" t="s">
        <v>133</v>
      </c>
      <c r="R43" s="18" t="s">
        <v>91</v>
      </c>
      <c r="S43" s="37" t="s">
        <v>92</v>
      </c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38"/>
    </row>
    <row r="44" spans="1:74" s="4" customFormat="1" ht="179.25" customHeight="1">
      <c r="A44" s="1">
        <v>30</v>
      </c>
      <c r="B44" s="29" t="s">
        <v>79</v>
      </c>
      <c r="C44" s="18" t="s">
        <v>34</v>
      </c>
      <c r="D44" s="28" t="s">
        <v>153</v>
      </c>
      <c r="E44" s="6" t="s">
        <v>89</v>
      </c>
      <c r="F44" s="19" t="s">
        <v>80</v>
      </c>
      <c r="G44" s="20">
        <v>10</v>
      </c>
      <c r="H44" s="56"/>
      <c r="I44" s="1" t="s">
        <v>81</v>
      </c>
      <c r="J44" s="17">
        <v>220</v>
      </c>
      <c r="K44" s="17">
        <v>264</v>
      </c>
      <c r="L44" s="30" t="s">
        <v>90</v>
      </c>
      <c r="M44" s="3" t="s">
        <v>129</v>
      </c>
      <c r="N44" s="3" t="s">
        <v>129</v>
      </c>
      <c r="O44" s="3" t="s">
        <v>93</v>
      </c>
      <c r="P44" s="1" t="s">
        <v>96</v>
      </c>
      <c r="Q44" s="3" t="s">
        <v>133</v>
      </c>
      <c r="R44" s="18" t="s">
        <v>91</v>
      </c>
      <c r="S44" s="37" t="s">
        <v>92</v>
      </c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38"/>
    </row>
    <row r="45" spans="1:74" s="9" customFormat="1" ht="47.25">
      <c r="A45" s="1">
        <v>31</v>
      </c>
      <c r="B45" s="29" t="s">
        <v>79</v>
      </c>
      <c r="C45" s="18" t="s">
        <v>35</v>
      </c>
      <c r="D45" s="28" t="s">
        <v>68</v>
      </c>
      <c r="E45" s="6" t="s">
        <v>89</v>
      </c>
      <c r="F45" s="19" t="s">
        <v>80</v>
      </c>
      <c r="G45" s="20">
        <v>7</v>
      </c>
      <c r="H45" s="56"/>
      <c r="I45" s="1" t="s">
        <v>81</v>
      </c>
      <c r="J45" s="17">
        <v>52.5</v>
      </c>
      <c r="K45" s="17">
        <v>63</v>
      </c>
      <c r="L45" s="30" t="s">
        <v>90</v>
      </c>
      <c r="M45" s="3" t="s">
        <v>129</v>
      </c>
      <c r="N45" s="3" t="s">
        <v>129</v>
      </c>
      <c r="O45" s="3" t="s">
        <v>93</v>
      </c>
      <c r="P45" s="1" t="s">
        <v>96</v>
      </c>
      <c r="Q45" s="3" t="s">
        <v>133</v>
      </c>
      <c r="R45" s="18" t="s">
        <v>91</v>
      </c>
      <c r="S45" s="37" t="s">
        <v>92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39"/>
    </row>
    <row r="46" spans="1:74" s="9" customFormat="1" ht="47.25">
      <c r="A46" s="1">
        <v>32</v>
      </c>
      <c r="B46" s="29" t="s">
        <v>79</v>
      </c>
      <c r="C46" s="18" t="s">
        <v>36</v>
      </c>
      <c r="D46" s="28" t="s">
        <v>69</v>
      </c>
      <c r="E46" s="6" t="s">
        <v>89</v>
      </c>
      <c r="F46" s="19" t="s">
        <v>80</v>
      </c>
      <c r="G46" s="20">
        <v>2</v>
      </c>
      <c r="H46" s="56"/>
      <c r="I46" s="1" t="s">
        <v>81</v>
      </c>
      <c r="J46" s="17">
        <v>23.17</v>
      </c>
      <c r="K46" s="17">
        <v>27.804000000000002</v>
      </c>
      <c r="L46" s="30" t="s">
        <v>90</v>
      </c>
      <c r="M46" s="3" t="s">
        <v>129</v>
      </c>
      <c r="N46" s="3" t="s">
        <v>129</v>
      </c>
      <c r="O46" s="3" t="s">
        <v>93</v>
      </c>
      <c r="P46" s="1" t="s">
        <v>96</v>
      </c>
      <c r="Q46" s="3" t="s">
        <v>133</v>
      </c>
      <c r="R46" s="18" t="s">
        <v>91</v>
      </c>
      <c r="S46" s="37" t="s">
        <v>92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39"/>
    </row>
    <row r="47" spans="1:74" s="10" customFormat="1" ht="84.75" customHeight="1">
      <c r="A47" s="1">
        <v>33</v>
      </c>
      <c r="B47" s="29" t="s">
        <v>79</v>
      </c>
      <c r="C47" s="18" t="s">
        <v>37</v>
      </c>
      <c r="D47" s="28" t="s">
        <v>70</v>
      </c>
      <c r="E47" s="6" t="s">
        <v>89</v>
      </c>
      <c r="F47" s="19" t="s">
        <v>80</v>
      </c>
      <c r="G47" s="20">
        <v>1</v>
      </c>
      <c r="H47" s="56"/>
      <c r="I47" s="1" t="s">
        <v>81</v>
      </c>
      <c r="J47" s="17">
        <v>58.333333333333336</v>
      </c>
      <c r="K47" s="17">
        <v>70</v>
      </c>
      <c r="L47" s="30" t="s">
        <v>90</v>
      </c>
      <c r="M47" s="3" t="s">
        <v>129</v>
      </c>
      <c r="N47" s="3" t="s">
        <v>129</v>
      </c>
      <c r="O47" s="3" t="s">
        <v>93</v>
      </c>
      <c r="P47" s="1" t="s">
        <v>96</v>
      </c>
      <c r="Q47" s="3" t="s">
        <v>133</v>
      </c>
      <c r="R47" s="18" t="s">
        <v>91</v>
      </c>
      <c r="S47" s="37" t="s">
        <v>92</v>
      </c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1"/>
    </row>
    <row r="48" spans="1:74" s="10" customFormat="1" ht="47.25">
      <c r="A48" s="1">
        <v>34</v>
      </c>
      <c r="B48" s="29" t="s">
        <v>79</v>
      </c>
      <c r="C48" s="18" t="s">
        <v>38</v>
      </c>
      <c r="D48" s="28" t="s">
        <v>142</v>
      </c>
      <c r="E48" s="6" t="s">
        <v>89</v>
      </c>
      <c r="F48" s="19" t="s">
        <v>80</v>
      </c>
      <c r="G48" s="20">
        <v>1</v>
      </c>
      <c r="H48" s="56"/>
      <c r="I48" s="1" t="s">
        <v>81</v>
      </c>
      <c r="J48" s="17">
        <v>25</v>
      </c>
      <c r="K48" s="17">
        <v>30</v>
      </c>
      <c r="L48" s="30" t="s">
        <v>90</v>
      </c>
      <c r="M48" s="3" t="s">
        <v>129</v>
      </c>
      <c r="N48" s="3" t="s">
        <v>129</v>
      </c>
      <c r="O48" s="3" t="s">
        <v>93</v>
      </c>
      <c r="P48" s="1" t="s">
        <v>96</v>
      </c>
      <c r="Q48" s="3" t="s">
        <v>133</v>
      </c>
      <c r="R48" s="18" t="s">
        <v>91</v>
      </c>
      <c r="S48" s="37" t="s">
        <v>92</v>
      </c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1"/>
    </row>
    <row r="49" spans="1:74" s="9" customFormat="1" ht="67.5" customHeight="1">
      <c r="A49" s="1">
        <v>35</v>
      </c>
      <c r="B49" s="29" t="s">
        <v>79</v>
      </c>
      <c r="C49" s="18" t="s">
        <v>39</v>
      </c>
      <c r="D49" s="28" t="s">
        <v>71</v>
      </c>
      <c r="E49" s="6" t="s">
        <v>89</v>
      </c>
      <c r="F49" s="19" t="s">
        <v>80</v>
      </c>
      <c r="G49" s="20">
        <v>1</v>
      </c>
      <c r="H49" s="56"/>
      <c r="I49" s="1" t="s">
        <v>81</v>
      </c>
      <c r="J49" s="17">
        <v>15</v>
      </c>
      <c r="K49" s="17">
        <v>18</v>
      </c>
      <c r="L49" s="30" t="s">
        <v>90</v>
      </c>
      <c r="M49" s="3" t="s">
        <v>129</v>
      </c>
      <c r="N49" s="3" t="s">
        <v>129</v>
      </c>
      <c r="O49" s="3" t="s">
        <v>93</v>
      </c>
      <c r="P49" s="1" t="s">
        <v>96</v>
      </c>
      <c r="Q49" s="3" t="s">
        <v>133</v>
      </c>
      <c r="R49" s="18" t="s">
        <v>91</v>
      </c>
      <c r="S49" s="37" t="s">
        <v>92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39"/>
    </row>
    <row r="50" spans="1:74" s="12" customFormat="1" ht="67.5" customHeight="1">
      <c r="A50" s="1">
        <v>36</v>
      </c>
      <c r="B50" s="29" t="s">
        <v>79</v>
      </c>
      <c r="C50" s="18" t="s">
        <v>40</v>
      </c>
      <c r="D50" s="28" t="s">
        <v>143</v>
      </c>
      <c r="E50" s="6" t="s">
        <v>89</v>
      </c>
      <c r="F50" s="19" t="s">
        <v>80</v>
      </c>
      <c r="G50" s="20">
        <v>1</v>
      </c>
      <c r="H50" s="56"/>
      <c r="I50" s="1" t="s">
        <v>81</v>
      </c>
      <c r="J50" s="17">
        <v>14.166666666666668</v>
      </c>
      <c r="K50" s="17">
        <v>17</v>
      </c>
      <c r="L50" s="30" t="s">
        <v>90</v>
      </c>
      <c r="M50" s="3" t="s">
        <v>129</v>
      </c>
      <c r="N50" s="3" t="s">
        <v>129</v>
      </c>
      <c r="O50" s="3" t="s">
        <v>93</v>
      </c>
      <c r="P50" s="1" t="s">
        <v>96</v>
      </c>
      <c r="Q50" s="3" t="s">
        <v>133</v>
      </c>
      <c r="R50" s="18" t="s">
        <v>91</v>
      </c>
      <c r="S50" s="37" t="s">
        <v>92</v>
      </c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0"/>
    </row>
    <row r="51" spans="1:74" s="12" customFormat="1" ht="85.5" customHeight="1">
      <c r="A51" s="1">
        <v>37</v>
      </c>
      <c r="B51" s="29" t="s">
        <v>79</v>
      </c>
      <c r="C51" s="18" t="s">
        <v>41</v>
      </c>
      <c r="D51" s="28" t="s">
        <v>151</v>
      </c>
      <c r="E51" s="6" t="s">
        <v>89</v>
      </c>
      <c r="F51" s="19" t="s">
        <v>80</v>
      </c>
      <c r="G51" s="20">
        <v>53</v>
      </c>
      <c r="H51" s="56"/>
      <c r="I51" s="1" t="s">
        <v>81</v>
      </c>
      <c r="J51" s="17">
        <v>26.166666666666671</v>
      </c>
      <c r="K51" s="17">
        <v>31.400000000000006</v>
      </c>
      <c r="L51" s="30" t="s">
        <v>90</v>
      </c>
      <c r="M51" s="3" t="s">
        <v>129</v>
      </c>
      <c r="N51" s="3" t="s">
        <v>129</v>
      </c>
      <c r="O51" s="3" t="s">
        <v>93</v>
      </c>
      <c r="P51" s="1" t="s">
        <v>95</v>
      </c>
      <c r="Q51" s="3" t="s">
        <v>132</v>
      </c>
      <c r="R51" s="18" t="s">
        <v>91</v>
      </c>
      <c r="S51" s="37" t="s">
        <v>92</v>
      </c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0"/>
    </row>
    <row r="52" spans="1:74" s="12" customFormat="1" ht="63.75" customHeight="1">
      <c r="A52" s="1">
        <v>38</v>
      </c>
      <c r="B52" s="29" t="s">
        <v>79</v>
      </c>
      <c r="C52" s="18" t="s">
        <v>42</v>
      </c>
      <c r="D52" s="28" t="s">
        <v>78</v>
      </c>
      <c r="E52" s="6" t="s">
        <v>89</v>
      </c>
      <c r="F52" s="19" t="s">
        <v>84</v>
      </c>
      <c r="G52" s="21">
        <v>11969</v>
      </c>
      <c r="H52" s="56"/>
      <c r="I52" s="1" t="s">
        <v>81</v>
      </c>
      <c r="J52" s="17">
        <v>120</v>
      </c>
      <c r="K52" s="17">
        <v>144</v>
      </c>
      <c r="L52" s="30" t="s">
        <v>90</v>
      </c>
      <c r="M52" s="3" t="s">
        <v>129</v>
      </c>
      <c r="N52" s="3" t="s">
        <v>129</v>
      </c>
      <c r="O52" s="3" t="s">
        <v>93</v>
      </c>
      <c r="P52" s="1" t="s">
        <v>95</v>
      </c>
      <c r="Q52" s="3" t="s">
        <v>132</v>
      </c>
      <c r="R52" s="18" t="s">
        <v>91</v>
      </c>
      <c r="S52" s="37" t="s">
        <v>92</v>
      </c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0"/>
    </row>
    <row r="53" spans="1:74" s="12" customFormat="1" ht="47.25">
      <c r="A53" s="1">
        <v>39</v>
      </c>
      <c r="B53" s="29" t="s">
        <v>79</v>
      </c>
      <c r="C53" s="18" t="s">
        <v>43</v>
      </c>
      <c r="D53" s="28" t="s">
        <v>72</v>
      </c>
      <c r="E53" s="6" t="s">
        <v>89</v>
      </c>
      <c r="F53" s="19" t="s">
        <v>85</v>
      </c>
      <c r="G53" s="21">
        <v>351890</v>
      </c>
      <c r="H53" s="56"/>
      <c r="I53" s="1" t="s">
        <v>81</v>
      </c>
      <c r="J53" s="17">
        <v>171.69</v>
      </c>
      <c r="K53" s="17">
        <v>206.02799999999999</v>
      </c>
      <c r="L53" s="30" t="s">
        <v>90</v>
      </c>
      <c r="M53" s="3" t="s">
        <v>129</v>
      </c>
      <c r="N53" s="3" t="s">
        <v>129</v>
      </c>
      <c r="O53" s="3" t="s">
        <v>93</v>
      </c>
      <c r="P53" s="1" t="s">
        <v>95</v>
      </c>
      <c r="Q53" s="3" t="s">
        <v>132</v>
      </c>
      <c r="R53" s="18" t="s">
        <v>91</v>
      </c>
      <c r="S53" s="37" t="s">
        <v>92</v>
      </c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0"/>
    </row>
    <row r="54" spans="1:74" s="12" customFormat="1" ht="50.25" customHeight="1">
      <c r="A54" s="1">
        <v>40</v>
      </c>
      <c r="B54" s="29" t="s">
        <v>79</v>
      </c>
      <c r="C54" s="18" t="s">
        <v>44</v>
      </c>
      <c r="D54" s="28" t="s">
        <v>73</v>
      </c>
      <c r="E54" s="6" t="s">
        <v>89</v>
      </c>
      <c r="F54" s="19" t="s">
        <v>86</v>
      </c>
      <c r="G54" s="21">
        <v>129100</v>
      </c>
      <c r="H54" s="56"/>
      <c r="I54" s="1" t="s">
        <v>81</v>
      </c>
      <c r="J54" s="17">
        <v>61.099999999999994</v>
      </c>
      <c r="K54" s="17">
        <v>73.319999999999993</v>
      </c>
      <c r="L54" s="30" t="s">
        <v>90</v>
      </c>
      <c r="M54" s="3" t="s">
        <v>129</v>
      </c>
      <c r="N54" s="3" t="s">
        <v>129</v>
      </c>
      <c r="O54" s="3" t="s">
        <v>93</v>
      </c>
      <c r="P54" s="1" t="s">
        <v>95</v>
      </c>
      <c r="Q54" s="3" t="s">
        <v>132</v>
      </c>
      <c r="R54" s="18" t="s">
        <v>91</v>
      </c>
      <c r="S54" s="37" t="s">
        <v>92</v>
      </c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0"/>
    </row>
    <row r="55" spans="1:74" s="4" customFormat="1" ht="47.25">
      <c r="A55" s="1">
        <v>41</v>
      </c>
      <c r="B55" s="29" t="s">
        <v>79</v>
      </c>
      <c r="C55" s="18" t="s">
        <v>45</v>
      </c>
      <c r="D55" s="28" t="s">
        <v>74</v>
      </c>
      <c r="E55" s="6" t="s">
        <v>89</v>
      </c>
      <c r="F55" s="19" t="s">
        <v>80</v>
      </c>
      <c r="G55" s="21">
        <v>588</v>
      </c>
      <c r="H55" s="56"/>
      <c r="I55" s="1" t="s">
        <v>81</v>
      </c>
      <c r="J55" s="17">
        <v>31.69</v>
      </c>
      <c r="K55" s="17">
        <v>38.027999999999999</v>
      </c>
      <c r="L55" s="30" t="s">
        <v>90</v>
      </c>
      <c r="M55" s="3" t="s">
        <v>129</v>
      </c>
      <c r="N55" s="3" t="s">
        <v>129</v>
      </c>
      <c r="O55" s="3" t="s">
        <v>93</v>
      </c>
      <c r="P55" s="1" t="s">
        <v>95</v>
      </c>
      <c r="Q55" s="3" t="s">
        <v>132</v>
      </c>
      <c r="R55" s="18" t="s">
        <v>91</v>
      </c>
      <c r="S55" s="37" t="s">
        <v>92</v>
      </c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38"/>
    </row>
    <row r="56" spans="1:74" s="13" customFormat="1" ht="47.25">
      <c r="A56" s="1">
        <v>42</v>
      </c>
      <c r="B56" s="29" t="s">
        <v>79</v>
      </c>
      <c r="C56" s="18" t="s">
        <v>46</v>
      </c>
      <c r="D56" s="28" t="s">
        <v>75</v>
      </c>
      <c r="E56" s="6" t="s">
        <v>89</v>
      </c>
      <c r="F56" s="19" t="s">
        <v>86</v>
      </c>
      <c r="G56" s="21">
        <v>20142</v>
      </c>
      <c r="H56" s="56"/>
      <c r="I56" s="1" t="s">
        <v>81</v>
      </c>
      <c r="J56" s="17">
        <v>37.119999999999997</v>
      </c>
      <c r="K56" s="17">
        <v>44.543999999999997</v>
      </c>
      <c r="L56" s="30" t="s">
        <v>90</v>
      </c>
      <c r="M56" s="3" t="s">
        <v>129</v>
      </c>
      <c r="N56" s="3" t="s">
        <v>129</v>
      </c>
      <c r="O56" s="3" t="s">
        <v>93</v>
      </c>
      <c r="P56" s="1" t="s">
        <v>95</v>
      </c>
      <c r="Q56" s="3" t="s">
        <v>132</v>
      </c>
      <c r="R56" s="18" t="s">
        <v>91</v>
      </c>
      <c r="S56" s="37" t="s">
        <v>92</v>
      </c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2"/>
    </row>
    <row r="57" spans="1:74" s="13" customFormat="1" ht="47.25">
      <c r="A57" s="1">
        <v>43</v>
      </c>
      <c r="B57" s="29" t="s">
        <v>79</v>
      </c>
      <c r="C57" s="18" t="s">
        <v>47</v>
      </c>
      <c r="D57" s="28" t="s">
        <v>76</v>
      </c>
      <c r="E57" s="6" t="s">
        <v>89</v>
      </c>
      <c r="F57" s="19" t="s">
        <v>87</v>
      </c>
      <c r="G57" s="20">
        <v>60</v>
      </c>
      <c r="H57" s="56"/>
      <c r="I57" s="1" t="s">
        <v>81</v>
      </c>
      <c r="J57" s="17">
        <v>39.24</v>
      </c>
      <c r="K57" s="17">
        <v>47.088000000000001</v>
      </c>
      <c r="L57" s="30" t="s">
        <v>90</v>
      </c>
      <c r="M57" s="3" t="s">
        <v>129</v>
      </c>
      <c r="N57" s="3" t="s">
        <v>129</v>
      </c>
      <c r="O57" s="3" t="s">
        <v>93</v>
      </c>
      <c r="P57" s="1" t="s">
        <v>95</v>
      </c>
      <c r="Q57" s="3" t="s">
        <v>132</v>
      </c>
      <c r="R57" s="18" t="s">
        <v>91</v>
      </c>
      <c r="S57" s="37" t="s">
        <v>92</v>
      </c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2"/>
    </row>
    <row r="58" spans="1:74" s="13" customFormat="1" ht="47.25">
      <c r="A58" s="1">
        <v>44</v>
      </c>
      <c r="B58" s="29" t="s">
        <v>79</v>
      </c>
      <c r="C58" s="18" t="s">
        <v>48</v>
      </c>
      <c r="D58" s="28" t="s">
        <v>144</v>
      </c>
      <c r="E58" s="6" t="s">
        <v>89</v>
      </c>
      <c r="F58" s="19" t="s">
        <v>84</v>
      </c>
      <c r="G58" s="21">
        <v>208291</v>
      </c>
      <c r="H58" s="56"/>
      <c r="I58" s="1" t="s">
        <v>81</v>
      </c>
      <c r="J58" s="17">
        <v>63.1</v>
      </c>
      <c r="K58" s="17">
        <v>75.72</v>
      </c>
      <c r="L58" s="30" t="s">
        <v>90</v>
      </c>
      <c r="M58" s="3" t="s">
        <v>129</v>
      </c>
      <c r="N58" s="3" t="s">
        <v>129</v>
      </c>
      <c r="O58" s="3" t="s">
        <v>93</v>
      </c>
      <c r="P58" s="1" t="s">
        <v>95</v>
      </c>
      <c r="Q58" s="3" t="s">
        <v>132</v>
      </c>
      <c r="R58" s="18" t="s">
        <v>91</v>
      </c>
      <c r="S58" s="37" t="s">
        <v>92</v>
      </c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2"/>
    </row>
    <row r="59" spans="1:74" s="11" customFormat="1" ht="47.25">
      <c r="A59" s="1">
        <v>45</v>
      </c>
      <c r="B59" s="29" t="s">
        <v>79</v>
      </c>
      <c r="C59" s="18" t="s">
        <v>49</v>
      </c>
      <c r="D59" s="28" t="s">
        <v>77</v>
      </c>
      <c r="E59" s="6" t="s">
        <v>89</v>
      </c>
      <c r="F59" s="19" t="s">
        <v>80</v>
      </c>
      <c r="G59" s="20">
        <v>221</v>
      </c>
      <c r="H59" s="56"/>
      <c r="I59" s="1" t="s">
        <v>81</v>
      </c>
      <c r="J59" s="17">
        <v>13</v>
      </c>
      <c r="K59" s="17">
        <v>15.6</v>
      </c>
      <c r="L59" s="30" t="s">
        <v>90</v>
      </c>
      <c r="M59" s="3" t="s">
        <v>129</v>
      </c>
      <c r="N59" s="3" t="s">
        <v>129</v>
      </c>
      <c r="O59" s="3" t="s">
        <v>93</v>
      </c>
      <c r="P59" s="1" t="s">
        <v>95</v>
      </c>
      <c r="Q59" s="3" t="s">
        <v>132</v>
      </c>
      <c r="R59" s="18" t="s">
        <v>91</v>
      </c>
      <c r="S59" s="37" t="s">
        <v>92</v>
      </c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3"/>
    </row>
    <row r="60" spans="1:74" s="15" customFormat="1" ht="47.25">
      <c r="A60" s="1">
        <v>46</v>
      </c>
      <c r="B60" s="29" t="s">
        <v>79</v>
      </c>
      <c r="C60" s="18" t="s">
        <v>50</v>
      </c>
      <c r="D60" s="28" t="s">
        <v>145</v>
      </c>
      <c r="E60" s="6" t="s">
        <v>89</v>
      </c>
      <c r="F60" s="19" t="s">
        <v>80</v>
      </c>
      <c r="G60" s="20">
        <v>3551</v>
      </c>
      <c r="H60" s="56"/>
      <c r="I60" s="1" t="s">
        <v>81</v>
      </c>
      <c r="J60" s="17">
        <v>9.44</v>
      </c>
      <c r="K60" s="17">
        <v>11.327999999999999</v>
      </c>
      <c r="L60" s="30" t="s">
        <v>90</v>
      </c>
      <c r="M60" s="3" t="s">
        <v>129</v>
      </c>
      <c r="N60" s="3" t="s">
        <v>129</v>
      </c>
      <c r="O60" s="3" t="s">
        <v>93</v>
      </c>
      <c r="P60" s="1" t="s">
        <v>95</v>
      </c>
      <c r="Q60" s="3" t="s">
        <v>132</v>
      </c>
      <c r="R60" s="18" t="s">
        <v>91</v>
      </c>
      <c r="S60" s="37" t="s">
        <v>92</v>
      </c>
    </row>
    <row r="61" spans="1:74" s="15" customFormat="1" ht="47.25">
      <c r="A61" s="1">
        <v>47</v>
      </c>
      <c r="B61" s="29" t="s">
        <v>79</v>
      </c>
      <c r="C61" s="18" t="s">
        <v>51</v>
      </c>
      <c r="D61" s="28" t="s">
        <v>146</v>
      </c>
      <c r="E61" s="6" t="s">
        <v>89</v>
      </c>
      <c r="F61" s="19" t="s">
        <v>88</v>
      </c>
      <c r="G61" s="20">
        <v>5196</v>
      </c>
      <c r="H61" s="56"/>
      <c r="I61" s="27" t="s">
        <v>82</v>
      </c>
      <c r="J61" s="17">
        <v>26.32</v>
      </c>
      <c r="K61" s="17">
        <v>31.584</v>
      </c>
      <c r="L61" s="30" t="s">
        <v>90</v>
      </c>
      <c r="M61" s="3" t="s">
        <v>129</v>
      </c>
      <c r="N61" s="3" t="s">
        <v>129</v>
      </c>
      <c r="O61" s="3" t="s">
        <v>93</v>
      </c>
      <c r="P61" s="1" t="s">
        <v>95</v>
      </c>
      <c r="Q61" s="3" t="s">
        <v>132</v>
      </c>
      <c r="R61" s="18" t="s">
        <v>91</v>
      </c>
      <c r="S61" s="37" t="s">
        <v>92</v>
      </c>
    </row>
    <row r="62" spans="1:74" s="15" customFormat="1" ht="47.25">
      <c r="A62" s="1">
        <v>48</v>
      </c>
      <c r="B62" s="29" t="s">
        <v>79</v>
      </c>
      <c r="C62" s="18" t="s">
        <v>52</v>
      </c>
      <c r="D62" s="28" t="s">
        <v>147</v>
      </c>
      <c r="E62" s="6" t="s">
        <v>89</v>
      </c>
      <c r="F62" s="19" t="s">
        <v>80</v>
      </c>
      <c r="G62" s="20">
        <v>7814</v>
      </c>
      <c r="H62" s="56"/>
      <c r="I62" s="27" t="s">
        <v>82</v>
      </c>
      <c r="J62" s="17">
        <v>11.41</v>
      </c>
      <c r="K62" s="17">
        <v>13.692</v>
      </c>
      <c r="L62" s="30" t="s">
        <v>90</v>
      </c>
      <c r="M62" s="3" t="s">
        <v>129</v>
      </c>
      <c r="N62" s="3" t="s">
        <v>129</v>
      </c>
      <c r="O62" s="3" t="s">
        <v>93</v>
      </c>
      <c r="P62" s="1" t="s">
        <v>95</v>
      </c>
      <c r="Q62" s="3" t="s">
        <v>132</v>
      </c>
      <c r="R62" s="18" t="s">
        <v>91</v>
      </c>
      <c r="S62" s="37" t="s">
        <v>92</v>
      </c>
    </row>
    <row r="63" spans="1:74" s="15" customFormat="1" ht="47.25">
      <c r="A63" s="1">
        <v>49</v>
      </c>
      <c r="B63" s="29" t="s">
        <v>79</v>
      </c>
      <c r="C63" s="18" t="s">
        <v>53</v>
      </c>
      <c r="D63" s="28" t="s">
        <v>148</v>
      </c>
      <c r="E63" s="6" t="s">
        <v>89</v>
      </c>
      <c r="F63" s="19" t="s">
        <v>80</v>
      </c>
      <c r="G63" s="20">
        <v>160</v>
      </c>
      <c r="H63" s="56"/>
      <c r="I63" s="27" t="s">
        <v>82</v>
      </c>
      <c r="J63" s="17">
        <v>11.55</v>
      </c>
      <c r="K63" s="17">
        <v>13.860000000000001</v>
      </c>
      <c r="L63" s="30" t="s">
        <v>90</v>
      </c>
      <c r="M63" s="3" t="s">
        <v>129</v>
      </c>
      <c r="N63" s="3" t="s">
        <v>129</v>
      </c>
      <c r="O63" s="3" t="s">
        <v>93</v>
      </c>
      <c r="P63" s="1" t="s">
        <v>95</v>
      </c>
      <c r="Q63" s="3" t="s">
        <v>132</v>
      </c>
      <c r="R63" s="18" t="s">
        <v>91</v>
      </c>
      <c r="S63" s="37" t="s">
        <v>92</v>
      </c>
    </row>
    <row r="64" spans="1:74" s="15" customFormat="1" ht="47.25">
      <c r="A64" s="1">
        <v>50</v>
      </c>
      <c r="B64" s="29" t="s">
        <v>79</v>
      </c>
      <c r="C64" s="18" t="s">
        <v>54</v>
      </c>
      <c r="D64" s="28" t="s">
        <v>149</v>
      </c>
      <c r="E64" s="6" t="s">
        <v>89</v>
      </c>
      <c r="F64" s="19" t="s">
        <v>80</v>
      </c>
      <c r="G64" s="20">
        <v>704</v>
      </c>
      <c r="H64" s="56"/>
      <c r="I64" s="27" t="s">
        <v>82</v>
      </c>
      <c r="J64" s="17">
        <v>9.89</v>
      </c>
      <c r="K64" s="17">
        <v>11.868</v>
      </c>
      <c r="L64" s="30" t="s">
        <v>90</v>
      </c>
      <c r="M64" s="3" t="s">
        <v>129</v>
      </c>
      <c r="N64" s="3" t="s">
        <v>129</v>
      </c>
      <c r="O64" s="3" t="s">
        <v>93</v>
      </c>
      <c r="P64" s="1" t="s">
        <v>95</v>
      </c>
      <c r="Q64" s="3" t="s">
        <v>132</v>
      </c>
      <c r="R64" s="18" t="s">
        <v>91</v>
      </c>
      <c r="S64" s="37" t="s">
        <v>92</v>
      </c>
    </row>
    <row r="65" spans="1:26" s="15" customFormat="1" ht="63">
      <c r="A65" s="1">
        <v>51</v>
      </c>
      <c r="B65" s="29" t="s">
        <v>79</v>
      </c>
      <c r="C65" s="18" t="s">
        <v>55</v>
      </c>
      <c r="D65" s="28" t="s">
        <v>154</v>
      </c>
      <c r="E65" s="6" t="s">
        <v>89</v>
      </c>
      <c r="F65" s="19" t="s">
        <v>83</v>
      </c>
      <c r="G65" s="20">
        <v>8</v>
      </c>
      <c r="H65" s="56"/>
      <c r="I65" s="27" t="s">
        <v>82</v>
      </c>
      <c r="J65" s="17">
        <v>10</v>
      </c>
      <c r="K65" s="17">
        <v>12</v>
      </c>
      <c r="L65" s="30" t="s">
        <v>90</v>
      </c>
      <c r="M65" s="3" t="s">
        <v>129</v>
      </c>
      <c r="N65" s="3" t="s">
        <v>129</v>
      </c>
      <c r="O65" s="3" t="s">
        <v>93</v>
      </c>
      <c r="P65" s="1" t="s">
        <v>95</v>
      </c>
      <c r="Q65" s="3" t="s">
        <v>132</v>
      </c>
      <c r="R65" s="18" t="s">
        <v>91</v>
      </c>
      <c r="S65" s="37" t="s">
        <v>92</v>
      </c>
    </row>
    <row r="66" spans="1:26" s="15" customFormat="1" ht="47.25">
      <c r="A66" s="1">
        <v>52</v>
      </c>
      <c r="B66" s="29" t="s">
        <v>79</v>
      </c>
      <c r="C66" s="18" t="s">
        <v>56</v>
      </c>
      <c r="D66" s="28" t="s">
        <v>150</v>
      </c>
      <c r="E66" s="6" t="s">
        <v>89</v>
      </c>
      <c r="F66" s="19" t="s">
        <v>80</v>
      </c>
      <c r="G66" s="20">
        <v>179</v>
      </c>
      <c r="H66" s="56"/>
      <c r="I66" s="27" t="s">
        <v>82</v>
      </c>
      <c r="J66" s="17">
        <v>32.340000000000003</v>
      </c>
      <c r="K66" s="17">
        <v>38.808</v>
      </c>
      <c r="L66" s="30" t="s">
        <v>90</v>
      </c>
      <c r="M66" s="3" t="s">
        <v>129</v>
      </c>
      <c r="N66" s="3" t="s">
        <v>129</v>
      </c>
      <c r="O66" s="3" t="s">
        <v>93</v>
      </c>
      <c r="P66" s="1" t="s">
        <v>95</v>
      </c>
      <c r="Q66" s="3" t="s">
        <v>132</v>
      </c>
      <c r="R66" s="18" t="s">
        <v>91</v>
      </c>
      <c r="S66" s="37" t="s">
        <v>92</v>
      </c>
    </row>
    <row r="67" spans="1:26" s="15" customFormat="1" ht="18.75">
      <c r="A67" s="14"/>
      <c r="B67" s="14"/>
      <c r="C67" s="22"/>
      <c r="D67" s="57"/>
      <c r="E67" s="14"/>
      <c r="F67" s="23"/>
      <c r="G67" s="24"/>
      <c r="H67" s="58"/>
      <c r="I67" s="26"/>
      <c r="J67" s="59">
        <v>3105.7319999999991</v>
      </c>
      <c r="K67" s="59">
        <f>SUM(K15:K66)</f>
        <v>3127.9583999999995</v>
      </c>
      <c r="L67" s="14"/>
      <c r="M67" s="25"/>
      <c r="N67" s="25"/>
      <c r="O67" s="25"/>
      <c r="P67" s="14"/>
      <c r="Q67" s="25"/>
      <c r="R67" s="14"/>
      <c r="S67" s="16"/>
    </row>
    <row r="68" spans="1:26" s="9" customFormat="1">
      <c r="A68" s="31" t="s">
        <v>122</v>
      </c>
      <c r="B68" s="31"/>
      <c r="C68" s="32"/>
      <c r="D68" s="33"/>
      <c r="F68" s="34"/>
      <c r="G68" s="31"/>
      <c r="H68" s="31" t="s">
        <v>123</v>
      </c>
      <c r="I68" s="60"/>
      <c r="J68" s="56"/>
      <c r="K68" s="56"/>
      <c r="L68" s="31"/>
      <c r="M68" s="31"/>
      <c r="N68" s="31"/>
      <c r="O68" s="31"/>
      <c r="P68" s="31"/>
      <c r="Q68" s="31"/>
      <c r="R68" s="31"/>
      <c r="S68" s="49"/>
      <c r="T68" s="15"/>
      <c r="U68" s="15"/>
      <c r="V68" s="15"/>
      <c r="W68" s="15"/>
      <c r="X68" s="15"/>
      <c r="Y68" s="15"/>
      <c r="Z68" s="39"/>
    </row>
    <row r="69" spans="1:26" s="9" customFormat="1" ht="15" customHeight="1">
      <c r="A69" s="35" t="s">
        <v>124</v>
      </c>
      <c r="B69" s="31"/>
      <c r="C69" s="31"/>
      <c r="D69" s="33"/>
      <c r="S69" s="50"/>
      <c r="T69" s="15"/>
      <c r="U69" s="15"/>
      <c r="V69" s="15"/>
      <c r="W69" s="15"/>
      <c r="X69" s="15"/>
      <c r="Y69" s="15"/>
      <c r="Z69" s="39"/>
    </row>
    <row r="70" spans="1:26" s="9" customFormat="1" ht="15">
      <c r="A70" s="35" t="s">
        <v>125</v>
      </c>
      <c r="B70" s="31"/>
      <c r="C70" s="31"/>
      <c r="D70" s="33"/>
      <c r="S70" s="50"/>
      <c r="T70" s="15"/>
      <c r="U70" s="15"/>
      <c r="V70" s="15"/>
      <c r="W70" s="15"/>
      <c r="X70" s="15"/>
      <c r="Y70" s="15"/>
      <c r="Z70" s="39"/>
    </row>
    <row r="71" spans="1:26">
      <c r="T71" s="15"/>
      <c r="U71" s="15"/>
      <c r="V71" s="15"/>
      <c r="W71" s="15"/>
      <c r="X71" s="15"/>
      <c r="Y71" s="15"/>
    </row>
    <row r="72" spans="1:26">
      <c r="T72" s="15"/>
      <c r="U72" s="15"/>
      <c r="V72" s="15"/>
      <c r="W72" s="15"/>
      <c r="X72" s="15"/>
      <c r="Y72" s="15"/>
    </row>
    <row r="73" spans="1:26">
      <c r="T73" s="15"/>
      <c r="U73" s="15"/>
      <c r="V73" s="15"/>
      <c r="W73" s="15"/>
      <c r="X73" s="15"/>
      <c r="Y73" s="15"/>
    </row>
  </sheetData>
  <mergeCells count="19">
    <mergeCell ref="R11:R13"/>
    <mergeCell ref="S11:S13"/>
    <mergeCell ref="A11:A13"/>
    <mergeCell ref="B11:B13"/>
    <mergeCell ref="C11:C13"/>
    <mergeCell ref="L11:L13"/>
    <mergeCell ref="O11:O13"/>
    <mergeCell ref="K12:K13"/>
    <mergeCell ref="M11:M13"/>
    <mergeCell ref="N11:N13"/>
    <mergeCell ref="D11:D13"/>
    <mergeCell ref="F12:G12"/>
    <mergeCell ref="E11:E13"/>
    <mergeCell ref="H12:I12"/>
    <mergeCell ref="J12:J13"/>
    <mergeCell ref="D5:E5"/>
    <mergeCell ref="F11:J11"/>
    <mergeCell ref="P11:P13"/>
    <mergeCell ref="Q11:Q13"/>
  </mergeCells>
  <hyperlinks>
    <hyperlink ref="D6" r:id="rId1"/>
  </hyperlinks>
  <pageMargins left="0.196850393700787" right="0.196850393700787" top="0.3" bottom="0.21" header="0" footer="0"/>
  <pageSetup paperSize="9" scale="65" fitToWidth="2" orientation="landscape" r:id="rId2"/>
  <rowBreaks count="2" manualBreakCount="2">
    <brk id="33" max="32" man="1"/>
    <brk id="50" max="32" man="1"/>
  </rowBreaks>
  <colBreaks count="1" manualBreakCount="1">
    <brk id="11" min="1" max="70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МТР 2.2-2016</vt:lpstr>
      <vt:lpstr>'МТР 2.2-2016'!Print_Area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Alise Yeritsyan</cp:lastModifiedBy>
  <cp:lastPrinted>2015-10-21T16:19:36Z</cp:lastPrinted>
  <dcterms:created xsi:type="dcterms:W3CDTF">2012-11-02T09:08:14Z</dcterms:created>
  <dcterms:modified xsi:type="dcterms:W3CDTF">2016-02-02T18:39:48Z</dcterms:modified>
</cp:coreProperties>
</file>