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2.1 - 2016" sheetId="3" r:id="rId1"/>
    <sheet name="Sheet1" sheetId="4" r:id="rId2"/>
  </sheets>
  <definedNames>
    <definedName name="_xlnm._FilterDatabase" localSheetId="0" hidden="1">'2.1 - 2016'!$A$9:$O$155</definedName>
    <definedName name="_xlnm.Print_Area" localSheetId="0">'2.1 - 2016'!$A$1:$O$169</definedName>
  </definedNames>
  <calcPr calcId="125725"/>
</workbook>
</file>

<file path=xl/calcChain.xml><?xml version="1.0" encoding="utf-8"?>
<calcChain xmlns="http://schemas.openxmlformats.org/spreadsheetml/2006/main">
  <c r="L167" i="3"/>
  <c r="N166" i="4"/>
  <c r="N165"/>
  <c r="J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J31"/>
  <c r="N30"/>
  <c r="J30"/>
  <c r="N29"/>
  <c r="J29"/>
  <c r="N28"/>
  <c r="J28"/>
  <c r="N27"/>
  <c r="J27"/>
  <c r="H26"/>
  <c r="H25"/>
  <c r="H24"/>
  <c r="H23"/>
  <c r="H22"/>
  <c r="H167" s="1"/>
  <c r="N21"/>
  <c r="N20"/>
  <c r="N19"/>
  <c r="N18"/>
  <c r="N17"/>
  <c r="N16"/>
  <c r="N15"/>
  <c r="N14"/>
  <c r="N13"/>
  <c r="N167" s="1"/>
</calcChain>
</file>

<file path=xl/sharedStrings.xml><?xml version="1.0" encoding="utf-8"?>
<sst xmlns="http://schemas.openxmlformats.org/spreadsheetml/2006/main" count="3074" uniqueCount="258">
  <si>
    <t>Вид предмета закупки</t>
  </si>
  <si>
    <t>Статья финансирования</t>
  </si>
  <si>
    <t>Выделенный лимит на стройку на 2013г.,
 млн. руб. (с НДС)</t>
  </si>
  <si>
    <t>в т.ч. лимит на выполнение работ по закупке, млн. руб. (с НДС)</t>
  </si>
  <si>
    <t>Состояние ПД, РД, КД;
Наличие экспертизы (ГГЭ; ведомственная экспертиза)</t>
  </si>
  <si>
    <t>02ПИР</t>
  </si>
  <si>
    <t>01СМР</t>
  </si>
  <si>
    <t>РД</t>
  </si>
  <si>
    <t>ПД</t>
  </si>
  <si>
    <t>1.16КапСтр</t>
  </si>
  <si>
    <t>16КР</t>
  </si>
  <si>
    <t>1.04КР</t>
  </si>
  <si>
    <r>
      <t xml:space="preserve">
ЗАО «Газпром Армения»                  </t>
    </r>
    <r>
      <rPr>
        <b/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</si>
  <si>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>Գավառի ԳԲԿ-ն սնող Dպ150մմ կողմնատար-գազատարի կառուցում</t>
  </si>
  <si>
    <t>կմ</t>
  </si>
  <si>
    <t>Ղազախ-Բերդ-Սևան Dպ-1000 մայրուղային գազատարի վերականգնում</t>
  </si>
  <si>
    <t>21կմ-ի D=1000մմ տրամագծով գծային փականի ապամոնտաժում և խցափակում</t>
  </si>
  <si>
    <t>հատ</t>
  </si>
  <si>
    <t xml:space="preserve">96կմ-ի № 8 Dպ-1000 փականային հանգույցի ապամոնտաժում կոճի տեղադրումով </t>
  </si>
  <si>
    <t xml:space="preserve">120կմ-ում № 27 Dպ-700 ստորգետնյա գծային փականի փոխարինում </t>
  </si>
  <si>
    <t xml:space="preserve">Ղազախ-Երևան-ԳՍՊԿ Dպ-500 մայրուղային գազատարի վերականգնում   142-կմ-ում №40 գծային փականային հանգույցի Dպ-150 շրջանցիկ գծի ստորգետնյա գնդային փականի փոխարինում </t>
  </si>
  <si>
    <t xml:space="preserve">Իլիչևսկ-Երևան Dպ-700 մայրուղային գազատարի վերականգնում     62կմ-ում № 35 Dպ-700 ստորգետնյա գծային փականի փոխարինում </t>
  </si>
  <si>
    <t xml:space="preserve">Երևան-Արարատ Dպ-350 մայրուղային գազատարի վերականգնում     17կմ-ում № 51 Dպ-350 գծային փականի ապամոնտաժում և խցափակում </t>
  </si>
  <si>
    <t xml:space="preserve">52կմ-ում № 48 գծային փականային հանգույցի Dպ-150 ստորգետնյա արտանետման մոմի գնդային փականի մոնտաժում </t>
  </si>
  <si>
    <t xml:space="preserve">Հրազդան V բլոկը սնող Dպ-720 կողմնատար գազատարի վերականգնում    0կմ-ում № 59Ա ստորգետնյա Dպ-700 փականի շրջանցիկ գծի Dպ-200 փականի փոխարինում </t>
  </si>
  <si>
    <t xml:space="preserve"> ԳԲԿ-1 Երևան Dպ-700 կողմնատար գազատարի վերականգնում,    խողովակի բացված հատվածների վերականգնում վերամեկուսացումով</t>
  </si>
  <si>
    <t xml:space="preserve">Իլիչևսկ-Երևան Dպ-700 և Երևան-Արարատ Dպ-350 մայրուղային գազատարների միջև Dպ-500 միջակապի վերականգնում, № 75 փականի ապամոնտաժում կոճի տեղադրումով </t>
  </si>
  <si>
    <t>Վանաձոր-Ալավերդի Dպ-700 մայրուղային գազատարի վերականգնում,  խողովակի բացված հատվածների վերականգնում վերամեկուսացումով</t>
  </si>
  <si>
    <t>Վանաձոր-Ալավերդի Dպ-700 մայրուղային գազատարի վերականգնում, 0կմ-ում գազի նմուշի վերցման կանգնակի Dպ-50 փականի փոխարինում</t>
  </si>
  <si>
    <t xml:space="preserve">Վանաձոր-Գյումրի Dպ-700 մայրուղային գազատարի վերականգնում, մեկուսիչ շերտի վերականգնում խողովակի խոտանումով </t>
  </si>
  <si>
    <t xml:space="preserve">Գյումրի-Արմավիր Dպ-700 մայրուղային գազատարի վերականգնում,  մեկուսիչ շերտի վերականգնում խողովակի խոտանումով </t>
  </si>
  <si>
    <t xml:space="preserve">Արմավիր-Կարմրաշեն Dպ-500 մայրուղային գազատարի վերականգնում, 2.3 կմ-ում հենասյունների փոխարինում </t>
  </si>
  <si>
    <t xml:space="preserve">Գյումրի-Մարալիկ Dպ-500 մայրուղային գազատարի վերականգնում,  գազուղու վերականգնում </t>
  </si>
  <si>
    <t xml:space="preserve">Սևան-Վարդենիս Dպ-500 մայրուղային գազատարի վերականգնում, 112կմ-ի արտանետման մոմի Dպ-100 փականի փոխարինում </t>
  </si>
  <si>
    <t xml:space="preserve">Վարդենիս-Ջերմուկ Dպ-300 մայրուղային գազատարի վերականգնում,  21կմ-ում գազատարի վերականգնում </t>
  </si>
  <si>
    <t xml:space="preserve">Ջերմուկ-Վայք-Եղեգնաձոր Dպ-300 մայրուղային գազատարի վերականգնում,  6 և 41,5 կմ-ներում գազատարի վերականգնում </t>
  </si>
  <si>
    <t>Գավառի ԳԲԿ-ի կառուցում (տեղափոխում)</t>
  </si>
  <si>
    <t>կայան</t>
  </si>
  <si>
    <t xml:space="preserve">Բենտոնիտի ԳԲԿ-ի վերականգնում և վերակառուցում, հաշվառման հանգույցի ելքի Dպ-300 վերգետնյա փականի փոխարինում </t>
  </si>
  <si>
    <t>Ֆիոլետովոյի ԳԲԿ-ի վերականգնում և վերակառուցում</t>
  </si>
  <si>
    <t xml:space="preserve">Ծովագյուղի ԳԲԿ-ի վերականգնում և վերակառուցում,  ճնշման նվազեցման հանգույցում Dպ-80 ճնշման առանցքային կարգավորիչի փոխարինում </t>
  </si>
  <si>
    <t xml:space="preserve">Հրազդան-1 ԳԲԿ-ի վերականգնում և վերակառուցում, գազի ճնշման կարգավորման հանգույցում մուտքի վերգետնյա Dպ-300 փականի փոխարինում </t>
  </si>
  <si>
    <t>Երևանի ԳԲԿ-2-ի վերականգնում և վերակառուցում</t>
  </si>
  <si>
    <t xml:space="preserve">ՀԱԷԿ ԳԲԿ-ի վերականգնում և վերակառուցում,  շրջանցիկ գծի մուտքի Dպ-150 վերգետնյա փականի փոխարինում </t>
  </si>
  <si>
    <t xml:space="preserve">Մասիսի ԳԲԿ-ի վերականգնում և վերակառուցում,  Dպ-100 չափիչ գծի վերակառուցում </t>
  </si>
  <si>
    <t xml:space="preserve">Վեդու ԳԲԿ-ի վերականգնում և վերակառուցում, Dպ-00 չափիչ գծի վերակառուցում </t>
  </si>
  <si>
    <t xml:space="preserve">Գյումրի-1 ԳԲԿ-ի վերականգնում և վերակառուցում, Dպ-100 չափիչ գծի վերակառուցում </t>
  </si>
  <si>
    <t xml:space="preserve">Գյումրի-1 ԳԲԿ-ի վերականգնում և վերակառուցում, ԱԳԼՃԿ Dպ-70 չափիչ գծի վերակառուցում </t>
  </si>
  <si>
    <t xml:space="preserve">Տարոնի ԳԲԿ-ի վերականգնում և վերակառուցում, ԱԳԼՃԿ Dպ-70 չափիչ գծի վերակառուցում </t>
  </si>
  <si>
    <t xml:space="preserve">Գառ-Գառ ԳԲԿ-ի վերականգնում և վերակառուցում, Dպ-100 չափիչ գծի վերակառուցում </t>
  </si>
  <si>
    <t xml:space="preserve">Սարուխանի ԳԲԿ-ի վերականգնում և վերակառուցում    մուտքի Dպ-150 վերգետնյա փականի փոխարինում </t>
  </si>
  <si>
    <t xml:space="preserve">Երանոսի ԳԲԿ-ի վերականգնում և վերակառուցում    Dպ-200 ելքի վերգետնյա փականի փոխարինում </t>
  </si>
  <si>
    <t xml:space="preserve">Մալիշկաի ԳԲԿ-ի վերականգնում և վերակառուցում    Dպ-150 մուտքի վերգետնյա փականի փոխարինում </t>
  </si>
  <si>
    <t xml:space="preserve">կայան </t>
  </si>
  <si>
    <t>Հարթաշենի ԳԲԿ-ի վերականգնում և վերակառուցում  Dպ-50 շրջանցնման գծի կառուցում</t>
  </si>
  <si>
    <t>Նորավանի ԳԲԿ-ի վերականգնում և վերակառուցում   գազի մաքրման հանգույցի վերակառուցման (Dպ-50) ՆՆՓ կազմում</t>
  </si>
  <si>
    <t>Քաջարանի ԳԲԿ-ի վերականգնում և վերակառուցում     Dպ-200 մուտքի վերգետնյա փականի փոխարինում</t>
  </si>
  <si>
    <t>№ 5Գ գազահորի վերականգնում և վերակառուցում</t>
  </si>
  <si>
    <t>№ 19 գազահորի վերականգնում և արդիականացում</t>
  </si>
  <si>
    <t>№ 7 գազահորի վերականգնում և արդիականացում</t>
  </si>
  <si>
    <t>№ 9 գազահորի լիկվիդացիայի փասթաթղթերի մշակում (պատվիրում)</t>
  </si>
  <si>
    <t>№ 10 գազահորի լիկվիդացիայի փասթաթղթերի մշակում (պատվիրում)</t>
  </si>
  <si>
    <t>№ 16 գազահորի լիկվիդացիայի փասթաթղթերի մշակում (պատվիրում)</t>
  </si>
  <si>
    <t>№ 3 գազահորի կոնսերվացման փասթաթղթերի մշակում (պատվիրում)</t>
  </si>
  <si>
    <t>Ջրահովարանի վերականգնում</t>
  </si>
  <si>
    <t>Տրանսֆորմատորային ենթակայանների վերականգնման նախագծա-նախահաշվային փաստաթղթերի (ՆՆՓ) մշակում (ՏԵ-1, ՏԵ-2, ՏԵ-3)</t>
  </si>
  <si>
    <t>Թիվ 2 արտադրամասի օդափոխության ավտոմատ համակարգի նախագծա-նախահաշվային փաստաթղթերի (ՆՆՓ) մշակում</t>
  </si>
  <si>
    <t>Գազի օդային հովացման համակարգի թիվ 1, 4, 7, 8 և 9 շարժիչները սնող ուժային մալուխի (ААВГ3x25+1x16 մակնիշի) փոխարինում</t>
  </si>
  <si>
    <t>մ</t>
  </si>
  <si>
    <t>Ջրի մաքրման պարզարանի (отстойник) վերականգնում և վերակառուցում</t>
  </si>
  <si>
    <t>Լոռու մարզ, ԳԲԿ Ստեփանավան-ՎՉԷՕ միջին ճնշման գազատարի մեկուսիչ շերտի վերակառուցում</t>
  </si>
  <si>
    <t xml:space="preserve">Լոռու մարզի Լոռի-Բերդ-Ագարակ գ.  մ/ճ գազատարի մեկուսիչ ծածկույթի նորոգում, հողածածկույթի վերականգնում  </t>
  </si>
  <si>
    <t>Լոռու մարզի Լոռի-Բերդ գ. ց/ճ ս/գ գազատարի մեկուսիչ ծածկույթի նորոգում-վերականգնում</t>
  </si>
  <si>
    <t>Լոռու մարզի "Դանուշավան Օձուն"- D=219մմ մ/ճ ս/գ գազատարի վթարային հատվածի փոխարինում</t>
  </si>
  <si>
    <t xml:space="preserve">Լոռու մարզի Մեծավան գյուղի մ/ճ գազատարի վերականգնում  </t>
  </si>
  <si>
    <t xml:space="preserve">Վանաձոր քաղ Ավտոնորոգման գործ.- Տարաների վերանորոգման գործ. միջին ճնշման գազատարների վթարային հատվածների վերականգնում </t>
  </si>
  <si>
    <t xml:space="preserve">Լոռու մարզի ԳԲԿ "Գերգեր"- Ստեփանավան մ/ճ գազատարի մեկուսիչ ծածկույթի նորոգում (խորության վերականգնում), հողածածկույթի վերականգնում </t>
  </si>
  <si>
    <t>Վանաձոր քաղ. "Լոռի" ռեստորան-Տավրոսի կամուրջ,  Տաշիրի խճ. - Բաղրամյան պող. մ/ճ գազատարի վերանորոգում</t>
  </si>
  <si>
    <t>ք. Վանաձոր Խնձորուտ 2-րդ փ. - 52 ԳԿԿ-ն մ/ճ գազատարի վթարային հատվածի վերատեղադրում</t>
  </si>
  <si>
    <t xml:space="preserve">ք. Վանաձոր Սասունցիների փ. ց/ճ գազատարի վթարային հատվածի վերատեղադրում </t>
  </si>
  <si>
    <t xml:space="preserve">ք. Վանաձոր Խնձորուտ 6-րդ փ. ց/ճ գազատարի վթարային հատվածի վերատեղադրում </t>
  </si>
  <si>
    <t xml:space="preserve">ք. Վանաձոր Սարի Թաղ 33 ՊԳԿԿ-ն սնող մ/ճ գազատարի վթարային հատվածի վերատեղադրում                                                                                                                                                                 </t>
  </si>
  <si>
    <t xml:space="preserve">ք. Վանաձոր Սարի Թաղ ց/ճ գազատարի վթարային հատվածի վերատեղադրում </t>
  </si>
  <si>
    <t xml:space="preserve">ք. Վանաձոր Բաղրամյան պողոտա - Վերածննդի անցում մ/ճ գազատարի վթարային հատվածի վերատեղադրում </t>
  </si>
  <si>
    <t>ք. Վանաձոր Աբովյան փ. թիվ 23 առանձնատան մոտ ց/ճ գազատարի վթարային հատվածի վերատեղադրում</t>
  </si>
  <si>
    <t>ք. Վանաձոր ԶԱԳՍ-ից մինչև թիվ 40 ՊԳԿԿ մ/ճ գազատարի վթարային հատվածի վերատեղադրում</t>
  </si>
  <si>
    <t>ք. Վանաձոր թիվ 6 Դպրոցի մոտ մ/ճ գազատարի վթարային հատվածի վերատեղադրում</t>
  </si>
  <si>
    <t>ք. Վանաձոր թիվ 17 ՊԳԿԿ- Զ. Անդրանիկի փ. ց/ճ գազատարի վթարային հատվածի վերատեղադրում</t>
  </si>
  <si>
    <t>գ. Գուգարք 10-րդ փ ց/ճ գազատարի վթարային հատվածի վերատեղադրում</t>
  </si>
  <si>
    <t>գ. Գուգարք Ոստիկանությունից - Չեխական դպրոց մ/ճ գազատարի վթարային հատվածների մեկուսիչ հատվածի վերանորոգում</t>
  </si>
  <si>
    <t>գ. Արևածագ ց/ճ գազատարի վթարային հատվածների մեկուսիչ ծածկույթի վերանորոգում</t>
  </si>
  <si>
    <t>գ. Ամոջ ց/ճ գազատարի վթարային հատվածի վերատեղադրում</t>
  </si>
  <si>
    <t>ք. Սպիտակ Մյասնիկյան փ. ց/ճ գազատարի վթարային հատվածի վերատեղադրում</t>
  </si>
  <si>
    <t>ք. Սպիտակ Սայաթ-Նովայի փ. ց/ճ գազատարի վթարային հատվածի վերատեղադրում</t>
  </si>
  <si>
    <t>ք. Սպիտակ Ոփյան և Չարենց փող. պարփակված թաղամասի մ/ճ և ց/ճ գազատարների վթարային հատվածների վերատեղադրում (հատված 1)</t>
  </si>
  <si>
    <t>ք. Սպիտակ Ոփյան և Չարենց փող. պարփակված թաղամասի մ/ճ և ց/ճ գազատարների վթարային հատվածների վերատեղադրում (հատված 2)</t>
  </si>
  <si>
    <t>ք. Սպիտակ Ս. Ավետիսյան փ.-ից-Մաթևոսյան Խաչիկի տան մոտ մ/ճ գազատարի վթարային հատվածի վերատեղադրում</t>
  </si>
  <si>
    <t>Գեղարքունիքի մարզի Մարտունի քաղաքի Հերացի փող. D=133մմ ց/ճ ստորգետնյա գազատարի վերատեղադրում</t>
  </si>
  <si>
    <t>Գեղարքունիքի մարզի Մարտունի քաղաքի Կոմերտմիության փող. D=108-159մմ ց/ճ ս/գ գազատարի վերատեղադրում և մեկուսիչ շերտի վթարային հատվածների վերանորոգում</t>
  </si>
  <si>
    <t>Գեղարքունիքի մարզի Ծակքար գյուղի  D=89-108մմ ց/ճ ստորգետնյա գազատարի վերատեղադրում</t>
  </si>
  <si>
    <t>ԳԲԿ Ակունք - Գարեջրի գործարան մ/ճ ս/գ գազատարի վերատեղադրում և մեկուսիչ ծածկույթի վերականգնում</t>
  </si>
  <si>
    <t>Շիրակի ԳԳՄ                                                                        ք.Գյումրի, Սելեկցիոն կայանի N40 ՊԳԿԿ-ից մինչև NE1 ՊԳԿԿ մ/ճ ս/գ գազատարի վթարային հատվածների վերատեղադրում և մեկուսիչ ծածկույթի վերանորոգում</t>
  </si>
  <si>
    <t>ք.Գյումրի, Կրուպսկայա փ. N98 ՊԳԿԿ-ից մինչև 24 փ. 7-րդ նրբ. N59 ՊԳԿԿ մ/ճ ս/գ գազատարի վթարային հատվածների մեկուսիչ ծածկույթի վերանորոգում</t>
  </si>
  <si>
    <t>ք.Գյումրի, Սվերդլով փ. NA1 ՊԳԿԿ-ից մինչև Չերազի փ. մ/ճ ս/գ գազատարի վթարային հատվածի վերատեղադրում</t>
  </si>
  <si>
    <t>ք.Գյումրի, Մսի կոմբինատի NF6 ՊԳԿԿ-ից մինչև 5-րդ նրբ. ց/ճ ս/գ գազատարի վթարային հատվածների մեկուսիչ ծածկույթի վերանորոգում</t>
  </si>
  <si>
    <t>ք.Արթիկ, Թումանյան փ. շախմատի տան մոտիղ մինչև N1 դպրոցն ընկած մ/ճ և ց/ճ ս/գ գազատարների վթարային հատվածների  մեկուսիչ ծածկույթի վերանորոգում</t>
  </si>
  <si>
    <t>ք.Արթիկ, Տերյան փ. Նարդիմ Սահակյանի բ/տ-ից մինչև ձորի վերջը մ/ճ և ց/ճ ս/գ գազատարների վթարային հատվածների  մեկուսիչ ծածկույթի վերանորոգում</t>
  </si>
  <si>
    <t>Գավառի ԳԳՄ                                                               Գավառ քաղաքի 4-րդ թաղամասի սկզբնամասի (Ղամարյան փողոց) D=108մմ ց/ճ ստորգետնյա գազատարի վերատեղադրում</t>
  </si>
  <si>
    <t>Գավառ քաղաքի 4-րդ թաղամասի սկզբնամասի (Սիրունյան փողոց) D=108մմ ց/ճ ստորգետնյա գազատարի վերատեղադրում</t>
  </si>
  <si>
    <t>Ծովազարդ գյուղի N1 ՊԳԿԿ-ի մոտից դեպի վերջնամաս D=108-76մմ ց/ճ ստորգետնյա գազատարի վերատեղադրում</t>
  </si>
  <si>
    <t>Սարուխան գյուղի N7 ՊԳԿԿ-ից դեպի N2 միջն. դպրոց D=108մմ ց/ճ ստորգետնյա գազատարի վերատեղադրում</t>
  </si>
  <si>
    <t>Գավառ քաղաքի Դաշտոյան փողոցի N10 ՊԳԿԿ-ից մինչև Արծրունի Եղբայրներ փող. (Սուրբնիշանյան Պավլիկի տան մոտ) D=108մմ ց/ճ ստորգետնյա գազատարի վերատեղադրում</t>
  </si>
  <si>
    <t>Նորատուս գյուղի կամուրջի մոտի N2 ՊԳԿԿ-ից մինչև Ա. Հակոբյանի առանձնատուն D=76մմ ց/ճ ստորգետնյա գազատարի վերատեղադրում</t>
  </si>
  <si>
    <t>Սարուխան գյուղի "Կռաջ" տարածքի  D=108մմ ց/ճ ստորգետնյա գազատարի վերատեղադրում</t>
  </si>
  <si>
    <t>Նորատուս գյուղի "Քարհանք" կոչվող տարածքի վերջնամասի D=89մմ ց/ճ ստորգետնյա գազատարի վերատեղադրում</t>
  </si>
  <si>
    <t>գ.Բյուրական ց/ճ ս/գ գազատարի վերատեղադրում ճանապարհով անցումների հատվածներում</t>
  </si>
  <si>
    <t>ք.Ապարան, Սասունցի Դավթի փող.  ց/ճ ս/գ գազատարի վթարային հատվածների մեկուսիչ ծածկույթի վերանորոգում</t>
  </si>
  <si>
    <t>գ.Փարպի մ/ճ և ց/ճ ս/գ գազատարների վթարային հատվածների մեկուսիչ ծածկույթի վերանորոգում</t>
  </si>
  <si>
    <t>գ.Աշնակի մ/ճ ս/գ գազատարի վթարային հատվածների մեկուսիչ ծածկույթի վերականգնում</t>
  </si>
  <si>
    <t>գ.Մաստարա ց/ճ ս/գ գազատարի վթարային հատվածների մեկուսիչ ծածկույթի վերականգնում</t>
  </si>
  <si>
    <t>գ.Արեգ ց/ճ ս/գ գազատարի վթարային հատվածների վերատեղադրում և մեկուսիչ ծածկույթի վերանորոգում</t>
  </si>
  <si>
    <t>Փարպի կամրջի հանգույցով անցնող ստորգետնյա միջին ճնշման գազատարի հատվածի վերատեղադրում</t>
  </si>
  <si>
    <t>Լճաշեն գյուղի մ/ճ ս/գ գազատարների մեկուսիչ ծածկույթի վերականգնում</t>
  </si>
  <si>
    <t>ք. Իջևան Օհանյան փողոցից դեպի Լեսխոզ-Գորգի կոմբինատի տարածքով անցնող d=114մմ ստորգետնյա միջին ճնշման գազատարի վթարային հատվածի վերատեղադրում</t>
  </si>
  <si>
    <t>ք. Իջևան փ. Մետաղագործների ՊԳԿԿ-ին սնող d=57մմ ստորգետնյա միջին ճնշման գազատարի վթարային հատվածի վերատեղադրում</t>
  </si>
  <si>
    <t>ք. Իջևան փ. Մետաղագործների փողոցի վերջնամաս d=108-76մմ ստորգետնյա և գետներեսյա ցածր ճնշման գազատարի վթարային հատվածի վերատեղադրում</t>
  </si>
  <si>
    <t>գ. Գետահովիտ - կենցաղի տան մոտ d=57մմ ստորգետնյա և գետներեսյա միջին ճնշման գազատարի վերատեղադրում</t>
  </si>
  <si>
    <t>գ. Գետահովիտ - ուսուցչի տան  մոտ գտնվող ՊԳԿԿ-ին սնող d=57մմ ստորգետնյա միջին ճնշման գազատարի  վթարային հատվածի վերատեղադրում</t>
  </si>
  <si>
    <t>գ. Գետահովիտ - ուսուցչի տան  մոտ գտնվող ՊԳԿԿ-ից d=57մմ ստորգետնյա ցածր ճնշման գազատարի վթարային հատվածի վերատեղադրում</t>
  </si>
  <si>
    <t>գ. Ծաղկավան - գյուղին սնող d=108մմ ստորգետնյա միջին ճնշման գազատարի վթարային հատվածների վերատեղադրում և մեկուսիչ ծածկույթի վերանորոգում</t>
  </si>
  <si>
    <t>Կոտայքի մարզ գ. Քարաշամբ D=159մմ ց/ճ ստորգետնյա գազատարի վթարային հատվածի վերատեղադրում</t>
  </si>
  <si>
    <t>Կոտայքի մարզ գ. Ալափարս ց/ճ և մ/ճ գազատարների վթարային հատվածների վերատեղադրում և մեկուսիչ ծածկույթի վերականգնում</t>
  </si>
  <si>
    <t xml:space="preserve"> Էլեկտրաքիմիական պաշտպանության նոր կայանքների կառուցում                        Էլեկտրաքիմիական պաշտպանության կաթոդային կայանքի կառուցում՝ ք. Իջևան,  Բլբույլան թաղ.</t>
  </si>
  <si>
    <t>Էլեկտրաքիմիական պաշտպանության կաթոդային կայանքի կառուցում ք. Գյումրի, ԳԲԿ-1</t>
  </si>
  <si>
    <t xml:space="preserve">Էլեկտրաքիմիական պաշտպանության կաթոդային կայանքի կառուցում ք.Սևան, Հոգեբուժարան  </t>
  </si>
  <si>
    <t xml:space="preserve">Էլեկտրաքիմիական պաշտպանության կաթոդային կայանքի կառուցում գ. Կրուգլայա Շիշկա, Տ/Ե  </t>
  </si>
  <si>
    <t xml:space="preserve">Էլեկտրաքիմիական պաշտպանության կաթոդային կայանքի կառուցում գ. Մեդովկա, գյուղապետարան   </t>
  </si>
  <si>
    <t xml:space="preserve">Էլեկտրաքիմիական պաշտպանության կաթոդային կայանքի կառուցում գ. Միխայլովկա, ԳԿԿ </t>
  </si>
  <si>
    <t xml:space="preserve">Էլեկտրաքիմիական պաշտպանության կաթոդային կայանքի կառուցում գ. Ուջան, ռեստորան "Դրախտ"  </t>
  </si>
  <si>
    <t xml:space="preserve">Էլեկտրաքիմիական պաշտպանության կաթոդային կայանքի կառուցում գ. Վ. Կարմիր Աղբյուր, Տ/Ե </t>
  </si>
  <si>
    <t xml:space="preserve">Էլեկտրաքիմիական պաշտպանության կաթոդային կայանքի կառուցում գ. Լեռնապար ԳԿԿ </t>
  </si>
  <si>
    <t>Ջերմուկի ՏՏ-ի վարչական շենքի վերականգնում</t>
  </si>
  <si>
    <t>Հրդեհաշիջման համակարգի վերականգնում, փորձարկում և համակարգի վերանորոգում</t>
  </si>
  <si>
    <t>Գնման ձևը հիմնավորող կարգի դրույթը</t>
  </si>
  <si>
    <t>Միակ մատակարար</t>
  </si>
  <si>
    <t>«Գազպրոմ Արմենիա» ՓԲԸ</t>
  </si>
  <si>
    <t>մայիս 2016</t>
  </si>
  <si>
    <t>Պատվիրատուի անվանումը</t>
  </si>
  <si>
    <t>№ ՀՀ</t>
  </si>
  <si>
    <t>Պայմանագրի առարկան</t>
  </si>
  <si>
    <t>Պայմանագրի պահանջները</t>
  </si>
  <si>
    <t>Չափման միավորը</t>
  </si>
  <si>
    <t>Պայմանագրի առավելագույն գնի վերաբերյալ տեղեկատվություն(չափաբաժնի գինը)մլն.ՀՀ դրամ, առանց ԱԱՀ</t>
  </si>
  <si>
    <t>Անվանում</t>
  </si>
  <si>
    <t>Քանակ</t>
  </si>
  <si>
    <t xml:space="preserve"> Նոր գազահորերի շինարարություն                                                                                                        № 23Գ գազահորի շինարարություն</t>
  </si>
  <si>
    <t xml:space="preserve"> Շահագործվող գազահորերի վերականգնում և վերակառուցում                                                                    № 4Գ գազահորի վերականգնում և վերակառուցում</t>
  </si>
  <si>
    <t>16.1.1</t>
  </si>
  <si>
    <t>Պայմանագրի առավելագույն գնի վերաբերյալ տեղեկատվություն(չափաբաժնի գինը)մլն.ՀՀ դրամ, ներառյալ ԱԱՀ</t>
  </si>
  <si>
    <t>առաջարկների հարցում (առանց հայտարարության)</t>
  </si>
  <si>
    <t xml:space="preserve">"Գազպրոմ Արմենիա" ՓԲԸ վարչական շենքի առաջին մասնաշենքի 2-6 հարկերում հրակայուն ծխամեկուսիչ ինքնաշխատ դռների տեղադրում </t>
  </si>
  <si>
    <t>Սևանի ԳԳՄ                                                                                              ԳԿԿ շենքերի վերականգնում</t>
  </si>
  <si>
    <t>Կոտայքի ԳԳՄ                                                                                             ԳԿԿ շենքի վերականգնում</t>
  </si>
  <si>
    <t>Վայոց Ձորի ԳԳՄ                                                                                      Վայքի ՏՏ-ի վարչական շենքի վերականգնում</t>
  </si>
  <si>
    <t>Սյունիքի ԳԳՄ                                                                                         Մեղրու ՏՏ վարչական շենքի և տարածքի վերականգնում</t>
  </si>
  <si>
    <t>Արտաշատի ԳԳՄ                                                                                   ԳԿԿ-ի վերականգնում</t>
  </si>
  <si>
    <t>Սևանի ԳԳՄ                                                                                       Ծաղկունք գյուղի ց/ճ d=89մմ ստորգետնյա գազատարի մեկուսիչ ծածկույթի վերականգնում</t>
  </si>
  <si>
    <t>Տավուշի ԳԳՄ                                                                                      Տավուշի մարզի Իջևան քաղաք "Կայարանի թև"-ը սնող մ/ճ ստորգետնյա գազատարի մեկուսիչ ծածկույթի վերանորոգում</t>
  </si>
  <si>
    <t>Արագածոտնի ԳԳՄ                                                                        ք.Ապարան, Մելիքյան-Հոկտեմբերյան փող. ս/գ ց/ճ գազատարի վթարային հատվածի վերատեղադրում և մեկուսիչ ծածկույթի վերականգնում</t>
  </si>
  <si>
    <t>Աբովյանի ԳԳՄ                                                                                                  ք. Աբովյան 3-4 մ/շ սնող մ/ճ գազատարի վերատեղադրում /Մայակովսկի տարածք/</t>
  </si>
  <si>
    <t xml:space="preserve">        Սյունիքի ԳԳՄ                                                                               Սյունիքի մարզի Սառնակունք գյուղի  ց/ճ ստորգետնյա գազատարի վթարային հատվածների մեկուսիճ ծածկույթի վերանորոգում (ճյուղ 1)</t>
  </si>
  <si>
    <t xml:space="preserve">ԼոռուԳԳՄ                                                                                                  Լոռու մարզի Լեջան գյուղի մ/ճ  ստորգետնյա գազատարի մեկուսիչ շերտի վերակառուցում </t>
  </si>
  <si>
    <t>Երևանի ԳԳՄ                                                                                           Երևան քաղաքի Արաբկիր վարչական շրջանի Երզնկյան փողոցի d=63 մմ պոլիէթիլենային գազատարի վերատեղադրում</t>
  </si>
  <si>
    <t>Պայմանագրի կնքման ժամկետ (ամիս, տարի)</t>
  </si>
  <si>
    <t>Գնման ձևը</t>
  </si>
  <si>
    <t>16.1.11</t>
  </si>
  <si>
    <t>Գնվող աշխատանքների կատարման սկիզբը և ավարտը  (ամիս, տարի)</t>
  </si>
  <si>
    <t>մայիս 2016 հոկտեմբեր 2016</t>
  </si>
  <si>
    <t>Բնական գազի կենցաղային հաշվիչների և արդյունաբերական(ռոտացիոն,տուրբինային և անդրաձայնային(ուլտրաձայնային) գազահաշվիչների) հաշվիչների չափագիտական փորձաքննության և վերանորոգումից հետո ստուգաչափման աշխատանքներ</t>
  </si>
  <si>
    <t xml:space="preserve"> (Gallus տեսակի) կենցաղային և  (RG և DKZ տեսակի ռոտացիոն) արդյունաբերական գազահաշվիչների փորձաքննության, նախնական ստուգաչափման աջակցության, ստուգաչափման աջակցության և  նորոգման աշխատանքներ</t>
  </si>
  <si>
    <t xml:space="preserve"> Elkor-M տիպի էլեկտրոնային ճշտիչներով (անջատիչ կափույրներով) կահավորված բնական գազի մեմբրանային (G4-ից G160 ողջ տիրույթի) հաշվիչների ստուգաչափման ապահովման ու վերանորոգման,  G-10, G-16, G-25B տեսակի մեմբրանային  գազահաշվիչների /անջատիչ կափույրներով/  և  G-25A G-40, G-65, G-100  և G-160 տեսակի գազի  մեմբրանային  գազահաշվիչների /առանց անջատիչ կափույրների/ էլեկտրոնային ճշտիչներով կահավորման և վերանորոգման,       Gaz Souzan ընկերության արտադրության բնական գազի մեմբրանային հաշվիչների (G4-ից G160 ողջ տիրույթի) ստուգաչափման ապահովման ու վերանորոգման աշխատանքներ</t>
  </si>
  <si>
    <t xml:space="preserve"> (MKM, BK, NPMT տեսակի)  կենցաղային և թվով 830  հատ (RPT, TZ տեսակի տուրբինային և Kurs-01 տեսակի անդրաձայնային) արդյունաբերական գազահաշվիչների փորձաքննության, նախնական ստուգաչափման աջակցության, ստուգաչափման աջակցության և նորոգման աշխատանքներ</t>
  </si>
  <si>
    <t>մարտ2016   ապրիլ2016</t>
  </si>
  <si>
    <t>հունվար2016</t>
  </si>
  <si>
    <t>Գազասպառման անվտանգության համակարգի տարրերի՝ ազդանշանիչ սարքերի և վթարային անջատիչ կափույրների նորոգման-չափաբերման, ստուգաչափման, դետալների փոխարինման  աշխատանքներ</t>
  </si>
  <si>
    <t>փետրվար 2016 մայիս2016</t>
  </si>
  <si>
    <t>ՏՊ ԿԱՀ շահագործման ծառայություններ</t>
  </si>
  <si>
    <t>Գազի ճնշման կայանի հիմնանորոգում</t>
  </si>
  <si>
    <t>մայիս 2016  հունիս2016</t>
  </si>
  <si>
    <t>ապրիլ 2016</t>
  </si>
  <si>
    <t>Չափիչ սարքերի ստուգաչափման  աշխատանքներ</t>
  </si>
  <si>
    <t>Կարգաբերման աշխատանքներ</t>
  </si>
  <si>
    <t>Տարածքի պահպանության, անվտանգության ծառայություն</t>
  </si>
  <si>
    <t>Զտիչների քիմիական ծածկույթի նորոգում 120մ2</t>
  </si>
  <si>
    <t>Համակարգչային տեխնիկայի  սպասարկում</t>
  </si>
  <si>
    <t>Հ-5</t>
  </si>
  <si>
    <t xml:space="preserve"> հունիս2016</t>
  </si>
  <si>
    <t xml:space="preserve"> հուլիս 2016 հոկտեմբեր 2016</t>
  </si>
  <si>
    <t>Էլեկտրատեխնիկական սարքավորումների նորոգում՝ էլ. շարժիչների նորոգում</t>
  </si>
  <si>
    <t>Պլան</t>
  </si>
  <si>
    <t>«Գազպրոմ Արմենիա» ՓԲԸ կողմից իրականացվող 16.1.1 և 16.1.11 կետերի տիրույթում գտնվող աշխատանքների, ծառայությունների ձեռքբերման գնումների</t>
  </si>
  <si>
    <t xml:space="preserve">Հաստատում եմ                                      «Գազպրոմ Արմենիա» ՓԲԸ                    Գլխավոր տնօրենի տեղակալ ______________ Գ. Առաքելյան           «___»_____________  2016г.            </t>
  </si>
  <si>
    <t>գումար</t>
  </si>
  <si>
    <t>հոր</t>
  </si>
  <si>
    <t>Չափման միավոր</t>
  </si>
  <si>
    <t>չափում</t>
  </si>
  <si>
    <t>Բնական գազի ֆիզիկա-քիմիական  ցուցանիշների որոշման գործընթացի (համապատասխան  ԳՈՍՏ-երի) աշխատանքներ</t>
  </si>
  <si>
    <t>«Elster» ֆիրմայի՝ BK (G4) տեսակի մեմբրանային գազահաշվիչների պարզեցված ծրագրով առաջնային ստուգաչափման ծառայության իրականացում</t>
  </si>
  <si>
    <t>Գավառի ԳԳՄ                                                                                      Գավառ քաղաքի 4-րդ թաղամասի սկզբնամասի (Ղամարյան փողոց) D=108մմ ց/ճ ստորգետնյա գազատարի վերատեղադրում</t>
  </si>
  <si>
    <t xml:space="preserve"> Gallus տեսակի կենցաղային և  RG և DKZ տեսակի ռոտացիոն արդյունաբերական գազահաշվիչների փորձաքննության, նախնական ստուգաչափման աջակցության, ստուգաչափման աջակցության և  նորոգման աշխատանքներ</t>
  </si>
  <si>
    <t xml:space="preserve"> 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</t>
  </si>
  <si>
    <t>«Հրազդան-5» հիմնարկի տարածքի պահպանության, անվտանգության ծառայություն</t>
  </si>
  <si>
    <t>«Հրազդան-5» հիմնարկի չափիչ սարքերի ստուգաչափման  աշխատանքներ</t>
  </si>
  <si>
    <t>«Հրազդան-5» հիմնարկի գազի ճնշման կայանի (գազի կոմպրեսոր) կապիտալ վերանորոգում</t>
  </si>
  <si>
    <t>«Հրազդան-5» հիմնարկի  հիմնական ջերմային սարքավորումների կարգաբերման և փորձարկման աշխատանքներ</t>
  </si>
  <si>
    <t xml:space="preserve">    Հաստատում եմ                              «Գազպրոմ Արմենիա» ՓԲԸ     Գլխավոր տնօրենի տեղակալ ______________ Գ. Առաքելյան           «___»_____________  2016г.            </t>
  </si>
  <si>
    <t>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</t>
  </si>
  <si>
    <t xml:space="preserve"> Elkor-M տիպի էլեկտրոնային ճշտիչներով, անջատիչ կափույրներով  կահավորված բնական գազի մեմբրանային (G4-ից G160 ողջ տիրույթի) հաշվիչների ստուգաչափման ապահովման ու վերանորոգման,  G-10, G-16, G-25B տեսակի մեմբրանային  գազահաշվիչների /անջատիչ կափույրներով/  և  G-25A G-40, G-65, G-100  և G-160 տեսակի գազի  մեմբրանային  գազահաշվիչների /առանց անջատիչ կափույրների/ էլեկտրոնային ճշտիչներով կահավորման և վերանորոգման,       Gaz Souzan ընկերության արտադրության բնական գազի մեմբրանային հաշվիչների (G4-ից G160 ողջ տիրույթի) ստուգաչափման ապահովման ու վերանորոգման աշխատանքներ</t>
  </si>
  <si>
    <t>հունվար2016   դեկտեմբեր2016</t>
  </si>
  <si>
    <t>ամիս</t>
  </si>
  <si>
    <t>դեկտեմբեր2016   հունվար2017</t>
  </si>
  <si>
    <t xml:space="preserve"> «Արմֆլոու» ծախսաչափային համալիրի համար ԳՕՍՏ 8.586-2005 ստանդարտի պահանջների համաձայն ծրագրավորված նոր մայր տպասալիկի մատակարարում, տեղադրում և գործարկում</t>
  </si>
  <si>
    <t>«Գազպրոմ Արմենիա» ՓԲԸ բաշխիչ  ցանցերում բնական գազի անխուսափելի տեխնոլոգիական կորուստների և սեփական կարիքների համար գազի ծախսի հաշվարկ</t>
  </si>
  <si>
    <t>«Գազպրոմ Արմենիա» ՓԲԸ կողմից իրականացվող գնումների կարգի 16.1.1 և 16.1.11 կետերի տիրույթում գտնվող աշխատանքների, ծառայությունների  գնումների</t>
  </si>
  <si>
    <t xml:space="preserve"> Աբովյանի ԳՍՊԿ-ի նոր գազահորերի շինարարություն                                                       № 23Գ գազահորի շինարարություն</t>
  </si>
  <si>
    <t xml:space="preserve"> Աբովյանի ԳՍՊԿ-ի շահագործվող գազահորերի վերականգնում և վերակառուցում                                                                                                                         № 4Գ գազահորի վերականգնում և վերակառուցում</t>
  </si>
  <si>
    <t>Աբովյանի ԳՍՊԿ-ի № 5Գ գազահորի վերականգնում և վերակառուցում</t>
  </si>
  <si>
    <t>Աբովյանի ԳՍՊԿ-ի № 19 գազահորի վերականգնում և արդիականացում</t>
  </si>
  <si>
    <t>Աբովյանի ԳՍՊԿ-ի № 7 գազահորի վերականգնում և արդիականացում</t>
  </si>
  <si>
    <t xml:space="preserve">«Հրազդան 5» կայանը սնող Dպ-720 կողմնատար գազատարի վերականգնում    0կմ-ում № 59Ա ստորգետնյա Dպ-700 փականի շրջանցիկ գծի Dպ-200 փականի փոխարինում </t>
  </si>
  <si>
    <t>Աբովյանի ԳՍՊԿ-ի ջրահովարանի վերականգնում</t>
  </si>
  <si>
    <t>Աբովյանի ԳՍՊԿ-ի թիվ 2 արտադրամասի օդափոխության ավտոմատ համակարգի նախագծա-նախահաշվային փաստաթղթերի (ՆՆՓ) մշակում</t>
  </si>
  <si>
    <t>Աբովյանի ԳՍՊԿ-ի տրանսֆորմատորային ենթակայանների վերականգնման նախագծա-նախահաշվային փաստաթղթերի (ՆՆՓ) մշակում (ՏԵ-1, ՏԵ-2, ՏԵ-3)</t>
  </si>
  <si>
    <t>Աբովյանի ԳՍՊԿ-ի գազի օդային հովացման համակարգի թիվ 1, 4, 7, 8 և 9 շարժիչները սնող ուժային մալուխի (ААВГ3x25+1x16 մակնիշի) փոխարինում</t>
  </si>
  <si>
    <t>Աբովյանի ԳՍՊԿ-ի ջրի մաքրման պարզարանի (отстойник) վերականգնում և վերակառուցում</t>
  </si>
  <si>
    <t>Մարտունու ԳԳՄ                                                                         Գեղարքունիքի մարզի Մարտունի քաղաքի Հերացի փող. D=133մմ ց/ճ ստորգետնյա գազատարի վերատեղադրում</t>
  </si>
  <si>
    <t>Շիրակի ԳԳՄ                                                                                         ք.Գյումրի, Սելեկցիոն կայանի N40 ՊԳԿԿ-ից մինչև NE1 ՊԳԿԿ մ/ճ ս/գ գազատարի վթարային հատվածների վերատեղադրում և մեկուսիչ ծածկույթի վերանորոգում</t>
  </si>
  <si>
    <t>Կոտայքի ԳԳՄ                                                                                     Կոտայքի մարզ գ. Քարաշամբ D=159մմ ց/ճ ստորգետնյա գազատարի վթարային հատվածի վերատեղադրում</t>
  </si>
  <si>
    <t>«Հրազդան-5» կայանի էլեկտրատեխնիկական սարքավորումների նորոգում՝ էլ. շարժիչների նորոգում</t>
  </si>
  <si>
    <t>Նախագծա-նախահաշվային փաստաթղթերի պարզ փորձաքննություն</t>
  </si>
  <si>
    <t>հունվար 2016</t>
  </si>
  <si>
    <t>հունվար 2016 դեկտեմբեր 2016</t>
  </si>
  <si>
    <t>Ընդամենը</t>
  </si>
  <si>
    <t>Աբովյանի ԳՍՊԿ-ի № 9 գազահորի լիկվիդացիայի փաստաթղթերի մշակում</t>
  </si>
  <si>
    <t xml:space="preserve">Աբովյանի ԳՍՊԿ-ի № 10 գազահորի լիկվիդացիայի փաստաթղթերի մշակում </t>
  </si>
  <si>
    <t xml:space="preserve">Աբովյանի ԳՍՊԿ-ի № 16 գազահորի լիկվիդացիայի փաստաթղթերի մշակում </t>
  </si>
  <si>
    <t xml:space="preserve">Աբովյանի ԳՍՊԿ-ի № 3 գազահորի կոնսերվացման փաստաթղթերի մշակում </t>
  </si>
  <si>
    <t>«Հրազդանի 5» հիմնարկի էներգաբլոկի տեխնոլոգիական պրոցեսների կառավարման ավտոմատացված համակարգի ծրագրատեխնիկական համալիրի և անձնակազմի վարժասարքի տեխնիկական սպասարկման ծառայությունների մատուցում</t>
  </si>
  <si>
    <t xml:space="preserve">«Գազպրոմ Արմենիա» ՓԲԸ վարչական շենքի առաջին մասնաշենքի 2-6 հարկերում հրակայուն ծխամեկուսիչ ինքնաշխատ դռների տեղադրում </t>
  </si>
  <si>
    <t xml:space="preserve">Էլեկտրաքիմիական պաշտպանության կաթոդային կայանքի կառուցում գ. Ուջան, ռեստորան «Դրախտ»  </t>
  </si>
  <si>
    <t>Տավուշի ԳԳՄ                                                                                      Տավուշի մարզի Իջևան քաղաք «Կայարանի թև»-ը սնող մ/ճ ստորգետնյա գազատարի մեկուսիչ ծածկույթի վերանորոգում</t>
  </si>
  <si>
    <t>Նորատուս գյուղի «Քարհանք» կոչվող տարածքի վերջնամասի D=89մմ ց/ճ ստորգետնյա գազատարի վերատեղադրում</t>
  </si>
  <si>
    <t xml:space="preserve">Լոռու մարզի ԳԲԿ «Հերհեր»- Ստեփանավան մ/ճ գազատարի մեկուսիչ ծածկույթի նորոգում (խորության վերականգնում), հողածածկույթի վերականգնում </t>
  </si>
  <si>
    <t>Լոռու մարզի «Դանուշավան Օձուն»- D=219մմ մ/ճ ս/գ գազատարի վթարային հատվածի փոխարինում</t>
  </si>
  <si>
    <t xml:space="preserve">Վանաձոր քաղ Ավտոնորոգման գործ.-տարաների վերանորոգման գործ. միջին ճնշման գազատարների վթարային հատվածների վերականգնում </t>
  </si>
  <si>
    <t>Վանաձոր քաղ. «Լոռի» ռեստորան-Տավրոսի կամուրջ,  Տաշիրի խճ. - Բաղրամյան պող. մ/ճ գազատարի վերանորոգում</t>
  </si>
  <si>
    <t>Սարուխան գյուղի «Կռազ» տարածքի  D=108մմ ց/ճ ստորգետնյա գազատարի վերատեղադրում</t>
  </si>
  <si>
    <t xml:space="preserve"> Էլեկտրաքիմիական պաշտպանության նոր կայանքների կառուցում, էլեկտրաքիմիական պաշտպանության կաթոդային կայանքի կառուցում՝ ք. Իջևան,  Բլբույլան թաղ.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</si>
</sst>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[$-419]mmmm\ yyyy;@"/>
    <numFmt numFmtId="166" formatCode="_-* #,##0.00_-;\-* #,##0.00_-;_-* &quot;-&quot;??_-;_-@_-"/>
    <numFmt numFmtId="167" formatCode="#,##0.0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charset val="204"/>
    </font>
    <font>
      <sz val="12"/>
      <name val="Sylfae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Arial AM"/>
      <family val="2"/>
    </font>
    <font>
      <b/>
      <sz val="18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48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/>
    <xf numFmtId="0" fontId="5" fillId="0" borderId="0"/>
    <xf numFmtId="0" fontId="2" fillId="0" borderId="0"/>
    <xf numFmtId="4" fontId="5" fillId="0" borderId="0">
      <alignment vertical="center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13" fillId="0" borderId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166" fontId="16" fillId="0" borderId="0" applyFont="0" applyFill="0" applyBorder="0" applyAlignment="0" applyProtection="0"/>
    <xf numFmtId="4" fontId="16" fillId="0" borderId="0">
      <alignment vertical="center"/>
    </xf>
    <xf numFmtId="4" fontId="16" fillId="0" borderId="0">
      <alignment vertical="center"/>
    </xf>
    <xf numFmtId="0" fontId="1" fillId="0" borderId="0"/>
    <xf numFmtId="0" fontId="13" fillId="0" borderId="0"/>
    <xf numFmtId="0" fontId="16" fillId="0" borderId="0"/>
    <xf numFmtId="0" fontId="17" fillId="0" borderId="0">
      <alignment horizontal="center" vertical="center"/>
    </xf>
    <xf numFmtId="0" fontId="18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0">
      <alignment horizontal="justify" vertical="top"/>
    </xf>
    <xf numFmtId="0" fontId="18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center" vertical="top"/>
    </xf>
    <xf numFmtId="0" fontId="19" fillId="0" borderId="0">
      <alignment horizontal="left" vertical="top"/>
    </xf>
    <xf numFmtId="43" fontId="1" fillId="0" borderId="0" applyFont="0" applyFill="0" applyBorder="0" applyAlignment="0" applyProtection="0"/>
    <xf numFmtId="0" fontId="2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75">
    <xf numFmtId="0" fontId="0" fillId="0" borderId="0" xfId="0"/>
    <xf numFmtId="0" fontId="12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10" fillId="4" borderId="2" xfId="20" applyFont="1" applyFill="1" applyBorder="1" applyAlignment="1">
      <alignment horizontal="center" vertical="center" wrapText="1"/>
    </xf>
    <xf numFmtId="0" fontId="0" fillId="0" borderId="2" xfId="0" applyBorder="1"/>
    <xf numFmtId="0" fontId="6" fillId="2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22" fillId="0" borderId="0" xfId="0" applyFont="1" applyBorder="1"/>
    <xf numFmtId="0" fontId="0" fillId="0" borderId="0" xfId="0" applyBorder="1" applyAlignment="1">
      <alignment horizontal="right"/>
    </xf>
    <xf numFmtId="0" fontId="21" fillId="0" borderId="0" xfId="0" applyFont="1"/>
    <xf numFmtId="4" fontId="8" fillId="0" borderId="2" xfId="0" applyNumberFormat="1" applyFont="1" applyFill="1" applyBorder="1" applyAlignment="1">
      <alignment vertical="center" wrapText="1"/>
    </xf>
    <xf numFmtId="0" fontId="24" fillId="0" borderId="0" xfId="0" applyFont="1" applyBorder="1"/>
    <xf numFmtId="0" fontId="7" fillId="0" borderId="0" xfId="0" applyFont="1"/>
    <xf numFmtId="0" fontId="6" fillId="0" borderId="0" xfId="0" applyFont="1"/>
    <xf numFmtId="0" fontId="4" fillId="0" borderId="0" xfId="0" applyFont="1"/>
    <xf numFmtId="0" fontId="25" fillId="0" borderId="0" xfId="39" applyFont="1" applyAlignment="1" applyProtection="1">
      <alignment wrapText="1"/>
    </xf>
    <xf numFmtId="49" fontId="4" fillId="0" borderId="0" xfId="0" applyNumberFormat="1" applyFont="1"/>
    <xf numFmtId="0" fontId="21" fillId="0" borderId="0" xfId="0" applyFont="1" applyBorder="1"/>
    <xf numFmtId="0" fontId="10" fillId="0" borderId="2" xfId="0" applyFont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center" wrapText="1"/>
    </xf>
    <xf numFmtId="0" fontId="27" fillId="0" borderId="2" xfId="0" applyFont="1" applyBorder="1"/>
    <xf numFmtId="0" fontId="10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8" fillId="0" borderId="2" xfId="0" applyFont="1" applyBorder="1"/>
    <xf numFmtId="0" fontId="7" fillId="3" borderId="6" xfId="0" applyFont="1" applyFill="1" applyBorder="1" applyAlignment="1">
      <alignment horizontal="center" vertical="center"/>
    </xf>
    <xf numFmtId="0" fontId="21" fillId="5" borderId="2" xfId="0" applyFont="1" applyFill="1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20" applyFont="1" applyFill="1" applyBorder="1" applyAlignment="1">
      <alignment horizontal="center" vertical="center" wrapText="1"/>
    </xf>
    <xf numFmtId="4" fontId="29" fillId="0" borderId="2" xfId="0" applyNumberFormat="1" applyFont="1" applyBorder="1"/>
    <xf numFmtId="0" fontId="0" fillId="3" borderId="2" xfId="0" applyFill="1" applyBorder="1"/>
    <xf numFmtId="0" fontId="27" fillId="3" borderId="2" xfId="0" applyFont="1" applyFill="1" applyBorder="1"/>
    <xf numFmtId="0" fontId="10" fillId="3" borderId="2" xfId="0" applyFont="1" applyFill="1" applyBorder="1" applyAlignment="1">
      <alignment horizontal="center" vertical="center" wrapText="1"/>
    </xf>
    <xf numFmtId="4" fontId="28" fillId="0" borderId="2" xfId="0" applyNumberFormat="1" applyFont="1" applyBorder="1"/>
    <xf numFmtId="0" fontId="29" fillId="0" borderId="2" xfId="0" applyFont="1" applyBorder="1"/>
    <xf numFmtId="0" fontId="30" fillId="0" borderId="0" xfId="0" applyFont="1" applyAlignment="1">
      <alignment horizontal="right" indent="15"/>
    </xf>
    <xf numFmtId="0" fontId="31" fillId="0" borderId="0" xfId="0" applyFont="1" applyAlignment="1">
      <alignment horizontal="right" indent="15"/>
    </xf>
    <xf numFmtId="0" fontId="3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3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11" xfId="0" applyNumberFormat="1" applyFont="1" applyFill="1" applyBorder="1" applyAlignment="1">
      <alignment vertical="center" wrapText="1"/>
    </xf>
    <xf numFmtId="0" fontId="21" fillId="5" borderId="0" xfId="0" applyFont="1" applyFill="1" applyBorder="1"/>
    <xf numFmtId="167" fontId="28" fillId="0" borderId="2" xfId="0" applyNumberFormat="1" applyFont="1" applyBorder="1"/>
    <xf numFmtId="0" fontId="34" fillId="0" borderId="0" xfId="0" applyFont="1" applyBorder="1" applyAlignment="1">
      <alignment horizontal="center"/>
    </xf>
    <xf numFmtId="0" fontId="6" fillId="3" borderId="1" xfId="1" applyFont="1" applyFill="1" applyBorder="1" applyAlignment="1">
      <alignment horizontal="center" vertical="center" wrapText="1"/>
    </xf>
    <xf numFmtId="0" fontId="6" fillId="3" borderId="11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2" borderId="11" xfId="1" applyNumberFormat="1" applyFont="1" applyFill="1" applyBorder="1" applyAlignment="1">
      <alignment horizontal="center" vertical="center" wrapText="1"/>
    </xf>
    <xf numFmtId="49" fontId="6" fillId="2" borderId="3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</cellXfs>
  <cellStyles count="41">
    <cellStyle name=" 1" xfId="25"/>
    <cellStyle name="Hyperlink" xfId="39" builtinId="8"/>
    <cellStyle name="Normal" xfId="0" builtinId="0"/>
    <cellStyle name="Normal 2 2" xfId="40"/>
    <cellStyle name="Normal 3" xfId="38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7"/>
    <cellStyle name="Финансовый 5" xfId="15"/>
    <cellStyle name="Финансовый 6" xf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67"/>
  <sheetViews>
    <sheetView tabSelected="1" view="pageBreakPreview" topLeftCell="A159" zoomScaleNormal="100" zoomScaleSheetLayoutView="100" workbookViewId="0">
      <selection activeCell="L168" sqref="L168"/>
    </sheetView>
  </sheetViews>
  <sheetFormatPr defaultRowHeight="15"/>
  <cols>
    <col min="1" max="1" width="6.140625" customWidth="1"/>
    <col min="2" max="2" width="19.7109375" customWidth="1"/>
    <col min="3" max="3" width="66.5703125" customWidth="1"/>
    <col min="4" max="4" width="15.42578125" customWidth="1"/>
    <col min="5" max="5" width="14.7109375" customWidth="1"/>
    <col min="6" max="6" width="13.85546875" customWidth="1"/>
    <col min="7" max="7" width="15.28515625" hidden="1" customWidth="1"/>
    <col min="8" max="8" width="11.85546875" hidden="1" customWidth="1"/>
    <col min="9" max="10" width="9.140625" hidden="1" customWidth="1"/>
    <col min="11" max="11" width="18.28515625" hidden="1" customWidth="1"/>
    <col min="12" max="12" width="18.28515625" customWidth="1"/>
    <col min="13" max="13" width="16.28515625" customWidth="1"/>
    <col min="14" max="14" width="17.85546875" customWidth="1"/>
    <col min="15" max="15" width="21" customWidth="1"/>
  </cols>
  <sheetData>
    <row r="1" spans="1:44" s="4" customFormat="1" ht="63" customHeight="1">
      <c r="A1" s="45" t="s">
        <v>199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0" t="s">
        <v>215</v>
      </c>
      <c r="N1" s="50"/>
      <c r="O1" s="50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</row>
    <row r="2" spans="1:44" s="10" customFormat="1" ht="36" customHeight="1">
      <c r="A2" s="51" t="s">
        <v>223</v>
      </c>
      <c r="B2" s="51"/>
      <c r="C2" s="51"/>
      <c r="D2" s="51"/>
      <c r="E2" s="51"/>
      <c r="F2" s="51"/>
      <c r="G2" s="39"/>
      <c r="H2" s="39"/>
      <c r="I2" s="39"/>
      <c r="J2" s="39"/>
      <c r="K2" s="39"/>
      <c r="L2" s="39"/>
      <c r="M2" s="50"/>
      <c r="N2" s="50"/>
      <c r="O2" s="50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</row>
    <row r="3" spans="1:44" s="10" customFormat="1" ht="50.25" customHeight="1">
      <c r="A3" s="51"/>
      <c r="B3" s="51"/>
      <c r="C3" s="51"/>
      <c r="D3" s="51"/>
      <c r="E3" s="51"/>
      <c r="F3" s="51"/>
      <c r="G3" s="39"/>
      <c r="H3" s="39"/>
      <c r="I3" s="39"/>
      <c r="J3" s="39"/>
      <c r="K3" s="39"/>
      <c r="L3" s="39"/>
      <c r="M3" s="50"/>
      <c r="N3" s="50"/>
      <c r="O3" s="50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</row>
    <row r="4" spans="1:44" s="10" customFormat="1" ht="48.75" customHeight="1">
      <c r="A4" s="51"/>
      <c r="B4" s="51"/>
      <c r="C4" s="51"/>
      <c r="D4" s="51"/>
      <c r="E4" s="51"/>
      <c r="F4" s="51"/>
      <c r="G4" s="39"/>
      <c r="H4" s="39"/>
      <c r="I4" s="39"/>
      <c r="J4" s="39"/>
      <c r="K4" s="39"/>
      <c r="L4" s="39"/>
      <c r="M4" s="50"/>
      <c r="N4" s="50"/>
      <c r="O4" s="50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</row>
    <row r="5" spans="1:44" s="10" customFormat="1" ht="37.5" customHeight="1">
      <c r="A5" s="49"/>
      <c r="B5" s="49"/>
      <c r="C5" s="16"/>
      <c r="D5" s="14"/>
      <c r="E5" s="13"/>
      <c r="F5" s="15"/>
      <c r="G5" s="15"/>
      <c r="H5" s="15"/>
      <c r="I5" s="15"/>
      <c r="J5" s="15"/>
      <c r="K5" s="15"/>
      <c r="L5" s="36"/>
      <c r="M5" s="38"/>
      <c r="N5" s="38"/>
      <c r="O5" s="3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</row>
    <row r="6" spans="1:44" ht="15.75" customHeight="1">
      <c r="A6" s="59" t="s">
        <v>148</v>
      </c>
      <c r="B6" s="62" t="s">
        <v>147</v>
      </c>
      <c r="C6" s="57" t="s">
        <v>150</v>
      </c>
      <c r="D6" s="58"/>
      <c r="E6" s="58"/>
      <c r="F6" s="58"/>
      <c r="G6" s="59" t="s">
        <v>0</v>
      </c>
      <c r="H6" s="59" t="s">
        <v>1</v>
      </c>
      <c r="I6" s="59" t="s">
        <v>2</v>
      </c>
      <c r="J6" s="59" t="s">
        <v>3</v>
      </c>
      <c r="K6" s="52" t="s">
        <v>4</v>
      </c>
      <c r="L6" s="52" t="s">
        <v>158</v>
      </c>
      <c r="M6" s="46" t="s">
        <v>173</v>
      </c>
      <c r="N6" s="52" t="s">
        <v>176</v>
      </c>
      <c r="O6" s="46" t="s">
        <v>174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5.75" customHeight="1">
      <c r="A7" s="60"/>
      <c r="B7" s="63"/>
      <c r="C7" s="59" t="s">
        <v>149</v>
      </c>
      <c r="D7" s="65" t="s">
        <v>204</v>
      </c>
      <c r="E7" s="66"/>
      <c r="F7" s="55" t="s">
        <v>143</v>
      </c>
      <c r="G7" s="60"/>
      <c r="H7" s="60"/>
      <c r="I7" s="60"/>
      <c r="J7" s="60"/>
      <c r="K7" s="53"/>
      <c r="L7" s="53"/>
      <c r="M7" s="47"/>
      <c r="N7" s="53"/>
      <c r="O7" s="47"/>
    </row>
    <row r="8" spans="1:44" ht="110.25" customHeight="1">
      <c r="A8" s="61"/>
      <c r="B8" s="64"/>
      <c r="C8" s="60"/>
      <c r="D8" s="6" t="s">
        <v>153</v>
      </c>
      <c r="E8" s="40" t="s">
        <v>154</v>
      </c>
      <c r="F8" s="56"/>
      <c r="G8" s="61"/>
      <c r="H8" s="61"/>
      <c r="I8" s="61"/>
      <c r="J8" s="61"/>
      <c r="K8" s="54"/>
      <c r="L8" s="54"/>
      <c r="M8" s="48"/>
      <c r="N8" s="54"/>
      <c r="O8" s="48"/>
    </row>
    <row r="9" spans="1:44" ht="15" customHeight="1">
      <c r="A9" s="1">
        <v>1</v>
      </c>
      <c r="B9" s="1">
        <v>2</v>
      </c>
      <c r="C9" s="1">
        <v>4</v>
      </c>
      <c r="D9" s="1">
        <v>6</v>
      </c>
      <c r="E9" s="1">
        <v>7</v>
      </c>
      <c r="F9" s="1">
        <v>8</v>
      </c>
      <c r="G9" s="1">
        <v>17</v>
      </c>
      <c r="H9" s="1">
        <v>18</v>
      </c>
      <c r="I9" s="1">
        <v>19</v>
      </c>
      <c r="J9" s="1">
        <v>20</v>
      </c>
      <c r="K9" s="1">
        <v>21</v>
      </c>
      <c r="L9" s="1">
        <v>10</v>
      </c>
      <c r="M9" s="1">
        <v>14</v>
      </c>
      <c r="N9" s="1">
        <v>15</v>
      </c>
      <c r="O9" s="1">
        <v>16</v>
      </c>
    </row>
    <row r="10" spans="1:44" ht="75.75" customHeight="1">
      <c r="A10" s="19">
        <v>1</v>
      </c>
      <c r="B10" s="3" t="s">
        <v>145</v>
      </c>
      <c r="C10" s="24" t="s">
        <v>224</v>
      </c>
      <c r="D10" s="24" t="s">
        <v>203</v>
      </c>
      <c r="E10" s="24">
        <v>1</v>
      </c>
      <c r="F10" s="11" t="s">
        <v>157</v>
      </c>
      <c r="G10" s="19" t="s">
        <v>10</v>
      </c>
      <c r="H10" s="19" t="s">
        <v>11</v>
      </c>
      <c r="I10" s="21"/>
      <c r="J10" s="21"/>
      <c r="K10" s="22" t="s">
        <v>8</v>
      </c>
      <c r="L10" s="11">
        <v>60</v>
      </c>
      <c r="M10" s="20" t="s">
        <v>146</v>
      </c>
      <c r="N10" s="20" t="s">
        <v>177</v>
      </c>
      <c r="O10" s="23" t="s">
        <v>144</v>
      </c>
    </row>
    <row r="11" spans="1:44" ht="75.75" customHeight="1">
      <c r="A11" s="19">
        <v>2</v>
      </c>
      <c r="B11" s="3" t="s">
        <v>145</v>
      </c>
      <c r="C11" s="24" t="s">
        <v>225</v>
      </c>
      <c r="D11" s="24" t="s">
        <v>203</v>
      </c>
      <c r="E11" s="24">
        <v>1</v>
      </c>
      <c r="F11" s="11" t="s">
        <v>157</v>
      </c>
      <c r="G11" s="19" t="s">
        <v>10</v>
      </c>
      <c r="H11" s="19" t="s">
        <v>11</v>
      </c>
      <c r="I11" s="21"/>
      <c r="J11" s="21"/>
      <c r="K11" s="22" t="s">
        <v>8</v>
      </c>
      <c r="L11" s="11">
        <v>92.399999999999991</v>
      </c>
      <c r="M11" s="20" t="s">
        <v>146</v>
      </c>
      <c r="N11" s="20" t="s">
        <v>177</v>
      </c>
      <c r="O11" s="23" t="s">
        <v>144</v>
      </c>
    </row>
    <row r="12" spans="1:44" ht="75.75" customHeight="1">
      <c r="A12" s="19">
        <v>3</v>
      </c>
      <c r="B12" s="3" t="s">
        <v>145</v>
      </c>
      <c r="C12" s="24" t="s">
        <v>226</v>
      </c>
      <c r="D12" s="24" t="s">
        <v>203</v>
      </c>
      <c r="E12" s="24">
        <v>1</v>
      </c>
      <c r="F12" s="11" t="s">
        <v>157</v>
      </c>
      <c r="G12" s="19" t="s">
        <v>10</v>
      </c>
      <c r="H12" s="19" t="s">
        <v>11</v>
      </c>
      <c r="I12" s="21"/>
      <c r="J12" s="21"/>
      <c r="K12" s="22" t="s">
        <v>8</v>
      </c>
      <c r="L12" s="11">
        <v>154.79999999999998</v>
      </c>
      <c r="M12" s="20" t="s">
        <v>146</v>
      </c>
      <c r="N12" s="20" t="s">
        <v>177</v>
      </c>
      <c r="O12" s="23" t="s">
        <v>144</v>
      </c>
    </row>
    <row r="13" spans="1:44" ht="75.75" customHeight="1">
      <c r="A13" s="19">
        <v>4</v>
      </c>
      <c r="B13" s="3" t="s">
        <v>145</v>
      </c>
      <c r="C13" s="24" t="s">
        <v>227</v>
      </c>
      <c r="D13" s="24" t="s">
        <v>203</v>
      </c>
      <c r="E13" s="24">
        <v>1</v>
      </c>
      <c r="F13" s="11" t="s">
        <v>157</v>
      </c>
      <c r="G13" s="19" t="s">
        <v>6</v>
      </c>
      <c r="H13" s="19" t="s">
        <v>9</v>
      </c>
      <c r="I13" s="21"/>
      <c r="J13" s="21"/>
      <c r="K13" s="22" t="s">
        <v>7</v>
      </c>
      <c r="L13" s="11">
        <v>178.79999999999998</v>
      </c>
      <c r="M13" s="20" t="s">
        <v>146</v>
      </c>
      <c r="N13" s="20" t="s">
        <v>177</v>
      </c>
      <c r="O13" s="23" t="s">
        <v>144</v>
      </c>
    </row>
    <row r="14" spans="1:44" ht="75.75" customHeight="1">
      <c r="A14" s="19">
        <v>5</v>
      </c>
      <c r="B14" s="3" t="s">
        <v>145</v>
      </c>
      <c r="C14" s="24" t="s">
        <v>228</v>
      </c>
      <c r="D14" s="24" t="s">
        <v>203</v>
      </c>
      <c r="E14" s="24">
        <v>1</v>
      </c>
      <c r="F14" s="11" t="s">
        <v>157</v>
      </c>
      <c r="G14" s="19" t="s">
        <v>6</v>
      </c>
      <c r="H14" s="19" t="s">
        <v>9</v>
      </c>
      <c r="I14" s="21"/>
      <c r="J14" s="21"/>
      <c r="K14" s="22" t="s">
        <v>7</v>
      </c>
      <c r="L14" s="11">
        <v>139.19999999999999</v>
      </c>
      <c r="M14" s="20" t="s">
        <v>146</v>
      </c>
      <c r="N14" s="20" t="s">
        <v>177</v>
      </c>
      <c r="O14" s="23" t="s">
        <v>144</v>
      </c>
    </row>
    <row r="15" spans="1:44" ht="75.75" customHeight="1">
      <c r="A15" s="19">
        <v>6</v>
      </c>
      <c r="B15" s="3" t="s">
        <v>145</v>
      </c>
      <c r="C15" s="24" t="s">
        <v>243</v>
      </c>
      <c r="D15" s="24" t="s">
        <v>203</v>
      </c>
      <c r="E15" s="24">
        <v>1</v>
      </c>
      <c r="F15" s="11" t="s">
        <v>157</v>
      </c>
      <c r="G15" s="19" t="s">
        <v>6</v>
      </c>
      <c r="H15" s="19" t="s">
        <v>9</v>
      </c>
      <c r="I15" s="21"/>
      <c r="J15" s="21"/>
      <c r="K15" s="22" t="s">
        <v>7</v>
      </c>
      <c r="L15" s="11">
        <v>12</v>
      </c>
      <c r="M15" s="20" t="s">
        <v>146</v>
      </c>
      <c r="N15" s="20" t="s">
        <v>177</v>
      </c>
      <c r="O15" s="23" t="s">
        <v>144</v>
      </c>
    </row>
    <row r="16" spans="1:44" ht="75.75" customHeight="1">
      <c r="A16" s="19">
        <v>7</v>
      </c>
      <c r="B16" s="3" t="s">
        <v>145</v>
      </c>
      <c r="C16" s="24" t="s">
        <v>244</v>
      </c>
      <c r="D16" s="24" t="s">
        <v>203</v>
      </c>
      <c r="E16" s="24">
        <v>1</v>
      </c>
      <c r="F16" s="11" t="s">
        <v>157</v>
      </c>
      <c r="G16" s="19" t="s">
        <v>6</v>
      </c>
      <c r="H16" s="19" t="s">
        <v>9</v>
      </c>
      <c r="I16" s="21"/>
      <c r="J16" s="21"/>
      <c r="K16" s="22" t="s">
        <v>7</v>
      </c>
      <c r="L16" s="11">
        <v>12</v>
      </c>
      <c r="M16" s="20" t="s">
        <v>146</v>
      </c>
      <c r="N16" s="20" t="s">
        <v>177</v>
      </c>
      <c r="O16" s="23" t="s">
        <v>144</v>
      </c>
    </row>
    <row r="17" spans="1:15" ht="75.75" customHeight="1">
      <c r="A17" s="19">
        <v>8</v>
      </c>
      <c r="B17" s="3" t="s">
        <v>145</v>
      </c>
      <c r="C17" s="24" t="s">
        <v>245</v>
      </c>
      <c r="D17" s="24" t="s">
        <v>203</v>
      </c>
      <c r="E17" s="24">
        <v>1</v>
      </c>
      <c r="F17" s="11" t="s">
        <v>157</v>
      </c>
      <c r="G17" s="19" t="s">
        <v>6</v>
      </c>
      <c r="H17" s="19" t="s">
        <v>9</v>
      </c>
      <c r="I17" s="21"/>
      <c r="J17" s="21"/>
      <c r="K17" s="22" t="s">
        <v>8</v>
      </c>
      <c r="L17" s="11">
        <v>12</v>
      </c>
      <c r="M17" s="20" t="s">
        <v>146</v>
      </c>
      <c r="N17" s="20" t="s">
        <v>177</v>
      </c>
      <c r="O17" s="23" t="s">
        <v>144</v>
      </c>
    </row>
    <row r="18" spans="1:15" ht="75.75" customHeight="1">
      <c r="A18" s="19">
        <v>9</v>
      </c>
      <c r="B18" s="3" t="s">
        <v>145</v>
      </c>
      <c r="C18" s="24" t="s">
        <v>246</v>
      </c>
      <c r="D18" s="24" t="s">
        <v>203</v>
      </c>
      <c r="E18" s="24">
        <v>1</v>
      </c>
      <c r="F18" s="11" t="s">
        <v>157</v>
      </c>
      <c r="G18" s="19" t="s">
        <v>6</v>
      </c>
      <c r="H18" s="19" t="s">
        <v>9</v>
      </c>
      <c r="I18" s="21"/>
      <c r="J18" s="21"/>
      <c r="K18" s="22" t="s">
        <v>8</v>
      </c>
      <c r="L18" s="11">
        <v>9.6</v>
      </c>
      <c r="M18" s="20" t="s">
        <v>146</v>
      </c>
      <c r="N18" s="20" t="s">
        <v>177</v>
      </c>
      <c r="O18" s="23" t="s">
        <v>144</v>
      </c>
    </row>
    <row r="19" spans="1:15" ht="99" customHeight="1">
      <c r="A19" s="19">
        <v>10</v>
      </c>
      <c r="B19" s="3" t="s">
        <v>145</v>
      </c>
      <c r="C19" s="24" t="s">
        <v>216</v>
      </c>
      <c r="D19" s="24" t="s">
        <v>17</v>
      </c>
      <c r="E19" s="24">
        <v>117096</v>
      </c>
      <c r="F19" s="11" t="s">
        <v>157</v>
      </c>
      <c r="G19" s="19"/>
      <c r="H19" s="19"/>
      <c r="I19" s="21"/>
      <c r="J19" s="21"/>
      <c r="K19" s="22"/>
      <c r="L19" s="11">
        <v>164</v>
      </c>
      <c r="M19" s="20" t="s">
        <v>183</v>
      </c>
      <c r="N19" s="20" t="s">
        <v>182</v>
      </c>
      <c r="O19" s="23" t="s">
        <v>144</v>
      </c>
    </row>
    <row r="20" spans="1:15" ht="75.75" customHeight="1">
      <c r="A20" s="19">
        <v>11</v>
      </c>
      <c r="B20" s="3" t="s">
        <v>145</v>
      </c>
      <c r="C20" s="24" t="s">
        <v>209</v>
      </c>
      <c r="D20" s="24" t="s">
        <v>17</v>
      </c>
      <c r="E20" s="24">
        <v>23418</v>
      </c>
      <c r="F20" s="11" t="s">
        <v>157</v>
      </c>
      <c r="G20" s="19"/>
      <c r="H20" s="19"/>
      <c r="I20" s="21"/>
      <c r="J20" s="21"/>
      <c r="K20" s="22"/>
      <c r="L20" s="11">
        <v>85</v>
      </c>
      <c r="M20" s="20" t="s">
        <v>183</v>
      </c>
      <c r="N20" s="20" t="s">
        <v>182</v>
      </c>
      <c r="O20" s="23" t="s">
        <v>144</v>
      </c>
    </row>
    <row r="21" spans="1:15" ht="215.25" customHeight="1">
      <c r="A21" s="19">
        <v>12</v>
      </c>
      <c r="B21" s="3" t="s">
        <v>145</v>
      </c>
      <c r="C21" s="24" t="s">
        <v>217</v>
      </c>
      <c r="D21" s="24" t="s">
        <v>17</v>
      </c>
      <c r="E21" s="24">
        <v>2350</v>
      </c>
      <c r="F21" s="11" t="s">
        <v>157</v>
      </c>
      <c r="G21" s="19"/>
      <c r="H21" s="19"/>
      <c r="I21" s="21"/>
      <c r="J21" s="21"/>
      <c r="K21" s="22"/>
      <c r="L21" s="11">
        <v>159.84</v>
      </c>
      <c r="M21" s="20" t="s">
        <v>183</v>
      </c>
      <c r="N21" s="20" t="s">
        <v>182</v>
      </c>
      <c r="O21" s="23" t="s">
        <v>144</v>
      </c>
    </row>
    <row r="22" spans="1:15" ht="105.75" customHeight="1">
      <c r="A22" s="19">
        <v>13</v>
      </c>
      <c r="B22" s="3" t="s">
        <v>145</v>
      </c>
      <c r="C22" s="24" t="s">
        <v>210</v>
      </c>
      <c r="D22" s="24" t="s">
        <v>17</v>
      </c>
      <c r="E22" s="24">
        <v>93678</v>
      </c>
      <c r="F22" s="11" t="s">
        <v>157</v>
      </c>
      <c r="G22" s="19"/>
      <c r="H22" s="19"/>
      <c r="I22" s="21"/>
      <c r="J22" s="21"/>
      <c r="K22" s="22"/>
      <c r="L22" s="11">
        <v>276.08</v>
      </c>
      <c r="M22" s="20" t="s">
        <v>183</v>
      </c>
      <c r="N22" s="20" t="s">
        <v>182</v>
      </c>
      <c r="O22" s="23" t="s">
        <v>144</v>
      </c>
    </row>
    <row r="23" spans="1:15" ht="75.75" customHeight="1">
      <c r="A23" s="19">
        <v>14</v>
      </c>
      <c r="B23" s="3" t="s">
        <v>145</v>
      </c>
      <c r="C23" s="24" t="s">
        <v>184</v>
      </c>
      <c r="D23" s="24" t="s">
        <v>17</v>
      </c>
      <c r="E23" s="24">
        <v>3500</v>
      </c>
      <c r="F23" s="11" t="s">
        <v>157</v>
      </c>
      <c r="G23" s="19"/>
      <c r="H23" s="19"/>
      <c r="I23" s="21"/>
      <c r="J23" s="21"/>
      <c r="K23" s="22"/>
      <c r="L23" s="11">
        <v>305</v>
      </c>
      <c r="M23" s="20" t="s">
        <v>183</v>
      </c>
      <c r="N23" s="20" t="s">
        <v>182</v>
      </c>
      <c r="O23" s="23" t="s">
        <v>144</v>
      </c>
    </row>
    <row r="24" spans="1:15" ht="75.75" customHeight="1">
      <c r="A24" s="19">
        <v>15</v>
      </c>
      <c r="B24" s="3" t="s">
        <v>145</v>
      </c>
      <c r="C24" s="24" t="s">
        <v>206</v>
      </c>
      <c r="D24" s="24" t="s">
        <v>205</v>
      </c>
      <c r="E24" s="24">
        <v>1098</v>
      </c>
      <c r="F24" s="11" t="s">
        <v>157</v>
      </c>
      <c r="G24" s="19"/>
      <c r="H24" s="19"/>
      <c r="I24" s="21"/>
      <c r="J24" s="21"/>
      <c r="K24" s="22"/>
      <c r="L24" s="11">
        <v>4.87</v>
      </c>
      <c r="M24" s="20" t="s">
        <v>183</v>
      </c>
      <c r="N24" s="20" t="s">
        <v>182</v>
      </c>
      <c r="O24" s="23" t="s">
        <v>144</v>
      </c>
    </row>
    <row r="25" spans="1:15" ht="75.75" customHeight="1">
      <c r="A25" s="19">
        <v>16</v>
      </c>
      <c r="B25" s="3" t="s">
        <v>145</v>
      </c>
      <c r="C25" s="24" t="s">
        <v>207</v>
      </c>
      <c r="D25" s="24" t="s">
        <v>17</v>
      </c>
      <c r="E25" s="24">
        <v>9000</v>
      </c>
      <c r="F25" s="11" t="s">
        <v>157</v>
      </c>
      <c r="G25" s="19"/>
      <c r="H25" s="19"/>
      <c r="I25" s="21"/>
      <c r="J25" s="21"/>
      <c r="K25" s="22"/>
      <c r="L25" s="11">
        <v>2.16</v>
      </c>
      <c r="M25" s="20" t="s">
        <v>183</v>
      </c>
      <c r="N25" s="20" t="s">
        <v>182</v>
      </c>
      <c r="O25" s="23" t="s">
        <v>144</v>
      </c>
    </row>
    <row r="26" spans="1:15" s="27" customFormat="1" ht="63">
      <c r="A26" s="19">
        <v>17</v>
      </c>
      <c r="B26" s="29" t="s">
        <v>145</v>
      </c>
      <c r="C26" s="41" t="s">
        <v>211</v>
      </c>
      <c r="D26" s="24" t="s">
        <v>202</v>
      </c>
      <c r="E26" s="28"/>
      <c r="F26" s="11" t="s">
        <v>157</v>
      </c>
      <c r="G26" s="11">
        <v>61.2</v>
      </c>
      <c r="H26" s="11">
        <v>73.44</v>
      </c>
      <c r="I26" s="11" t="s">
        <v>183</v>
      </c>
      <c r="J26" s="11" t="s">
        <v>185</v>
      </c>
      <c r="K26" s="11" t="s">
        <v>144</v>
      </c>
      <c r="L26" s="11">
        <v>73.44</v>
      </c>
      <c r="M26" s="20" t="s">
        <v>183</v>
      </c>
      <c r="N26" s="20" t="s">
        <v>182</v>
      </c>
      <c r="O26" s="23" t="s">
        <v>144</v>
      </c>
    </row>
    <row r="27" spans="1:15" s="27" customFormat="1" ht="63">
      <c r="A27" s="19">
        <v>18</v>
      </c>
      <c r="B27" s="29" t="s">
        <v>145</v>
      </c>
      <c r="C27" s="41" t="s">
        <v>214</v>
      </c>
      <c r="D27" s="24" t="s">
        <v>202</v>
      </c>
      <c r="E27" s="28"/>
      <c r="F27" s="11" t="s">
        <v>157</v>
      </c>
      <c r="G27" s="11">
        <v>19.21</v>
      </c>
      <c r="H27" s="11">
        <v>23.052</v>
      </c>
      <c r="I27" s="11" t="s">
        <v>189</v>
      </c>
      <c r="J27" s="11" t="s">
        <v>188</v>
      </c>
      <c r="K27" s="11" t="s">
        <v>144</v>
      </c>
      <c r="L27" s="11">
        <v>23.052</v>
      </c>
      <c r="M27" s="20" t="s">
        <v>183</v>
      </c>
      <c r="N27" s="20" t="s">
        <v>218</v>
      </c>
      <c r="O27" s="23" t="s">
        <v>144</v>
      </c>
    </row>
    <row r="28" spans="1:15" s="27" customFormat="1" ht="63">
      <c r="A28" s="19">
        <v>19</v>
      </c>
      <c r="B28" s="29" t="s">
        <v>145</v>
      </c>
      <c r="C28" s="41" t="s">
        <v>212</v>
      </c>
      <c r="D28" s="24" t="s">
        <v>202</v>
      </c>
      <c r="E28" s="28"/>
      <c r="F28" s="11" t="s">
        <v>157</v>
      </c>
      <c r="G28" s="11">
        <v>0.6</v>
      </c>
      <c r="H28" s="11">
        <v>0.72</v>
      </c>
      <c r="I28" s="11" t="s">
        <v>189</v>
      </c>
      <c r="J28" s="11" t="s">
        <v>188</v>
      </c>
      <c r="K28" s="11" t="s">
        <v>144</v>
      </c>
      <c r="L28" s="11">
        <v>0.72</v>
      </c>
      <c r="M28" s="20" t="s">
        <v>183</v>
      </c>
      <c r="N28" s="20" t="s">
        <v>218</v>
      </c>
      <c r="O28" s="23" t="s">
        <v>144</v>
      </c>
    </row>
    <row r="29" spans="1:15" s="27" customFormat="1" ht="63">
      <c r="A29" s="19">
        <v>20</v>
      </c>
      <c r="B29" s="29" t="s">
        <v>145</v>
      </c>
      <c r="C29" s="41" t="s">
        <v>213</v>
      </c>
      <c r="D29" s="24" t="s">
        <v>202</v>
      </c>
      <c r="E29" s="28"/>
      <c r="F29" s="11" t="s">
        <v>157</v>
      </c>
      <c r="G29" s="11">
        <v>15.62</v>
      </c>
      <c r="H29" s="11">
        <v>18.744</v>
      </c>
      <c r="I29" s="11" t="s">
        <v>183</v>
      </c>
      <c r="J29" s="11" t="s">
        <v>185</v>
      </c>
      <c r="K29" s="11" t="s">
        <v>144</v>
      </c>
      <c r="L29" s="11">
        <v>18.744</v>
      </c>
      <c r="M29" s="20" t="s">
        <v>183</v>
      </c>
      <c r="N29" s="20" t="s">
        <v>218</v>
      </c>
      <c r="O29" s="23" t="s">
        <v>144</v>
      </c>
    </row>
    <row r="30" spans="1:15" s="27" customFormat="1" ht="78.75">
      <c r="A30" s="19">
        <v>21</v>
      </c>
      <c r="B30" s="29" t="s">
        <v>145</v>
      </c>
      <c r="C30" s="41" t="s">
        <v>247</v>
      </c>
      <c r="D30" s="24" t="s">
        <v>202</v>
      </c>
      <c r="E30" s="28"/>
      <c r="F30" s="11" t="s">
        <v>157</v>
      </c>
      <c r="G30" s="11">
        <v>26.03</v>
      </c>
      <c r="H30" s="11">
        <v>31.236000000000001</v>
      </c>
      <c r="I30" s="11" t="s">
        <v>183</v>
      </c>
      <c r="J30" s="11" t="s">
        <v>185</v>
      </c>
      <c r="K30" s="11" t="s">
        <v>144</v>
      </c>
      <c r="L30" s="11">
        <v>31.236000000000001</v>
      </c>
      <c r="M30" s="20" t="s">
        <v>183</v>
      </c>
      <c r="N30" s="20" t="s">
        <v>218</v>
      </c>
      <c r="O30" s="23" t="s">
        <v>144</v>
      </c>
    </row>
    <row r="31" spans="1:15" ht="100.5" customHeight="1">
      <c r="A31" s="19">
        <v>22</v>
      </c>
      <c r="B31" s="29" t="s">
        <v>145</v>
      </c>
      <c r="C31" s="24" t="s">
        <v>222</v>
      </c>
      <c r="D31" s="24" t="s">
        <v>219</v>
      </c>
      <c r="E31" s="24">
        <v>12</v>
      </c>
      <c r="F31" s="11" t="s">
        <v>157</v>
      </c>
      <c r="G31" s="35"/>
      <c r="H31" s="35"/>
      <c r="I31" s="35"/>
      <c r="J31" s="35"/>
      <c r="K31" s="35"/>
      <c r="L31" s="42">
        <v>4.8</v>
      </c>
      <c r="M31" s="20" t="s">
        <v>183</v>
      </c>
      <c r="N31" s="20" t="s">
        <v>220</v>
      </c>
      <c r="O31" s="23" t="s">
        <v>144</v>
      </c>
    </row>
    <row r="32" spans="1:15" s="43" customFormat="1" ht="72">
      <c r="A32" s="19">
        <v>23</v>
      </c>
      <c r="B32" s="29" t="s">
        <v>145</v>
      </c>
      <c r="C32" s="24" t="s">
        <v>221</v>
      </c>
      <c r="D32" s="24" t="s">
        <v>17</v>
      </c>
      <c r="E32" s="24">
        <v>130</v>
      </c>
      <c r="F32" s="11" t="s">
        <v>157</v>
      </c>
      <c r="G32" s="11"/>
      <c r="H32" s="11"/>
      <c r="I32" s="11"/>
      <c r="J32" s="11"/>
      <c r="K32" s="11"/>
      <c r="L32" s="11">
        <v>14.98</v>
      </c>
      <c r="M32" s="20" t="s">
        <v>183</v>
      </c>
      <c r="N32" s="20" t="s">
        <v>218</v>
      </c>
      <c r="O32" s="23" t="s">
        <v>144</v>
      </c>
    </row>
    <row r="33" spans="1:15" ht="75.75" customHeight="1">
      <c r="A33" s="19">
        <v>24</v>
      </c>
      <c r="B33" s="3" t="s">
        <v>145</v>
      </c>
      <c r="C33" s="24" t="s">
        <v>13</v>
      </c>
      <c r="D33" s="24" t="s">
        <v>14</v>
      </c>
      <c r="E33" s="24">
        <v>0.5</v>
      </c>
      <c r="F33" s="11" t="s">
        <v>175</v>
      </c>
      <c r="G33" s="11" t="s">
        <v>5</v>
      </c>
      <c r="H33" s="11" t="s">
        <v>9</v>
      </c>
      <c r="I33" s="11"/>
      <c r="J33" s="11"/>
      <c r="K33" s="11" t="s">
        <v>7</v>
      </c>
      <c r="L33" s="11">
        <v>1.56</v>
      </c>
      <c r="M33" s="20" t="s">
        <v>146</v>
      </c>
      <c r="N33" s="20" t="s">
        <v>177</v>
      </c>
      <c r="O33" s="23" t="s">
        <v>159</v>
      </c>
    </row>
    <row r="34" spans="1:15" ht="47.25">
      <c r="A34" s="19">
        <v>25</v>
      </c>
      <c r="B34" s="3" t="s">
        <v>145</v>
      </c>
      <c r="C34" s="24" t="s">
        <v>15</v>
      </c>
      <c r="D34" s="24" t="s">
        <v>17</v>
      </c>
      <c r="E34" s="24">
        <v>1</v>
      </c>
      <c r="F34" s="11" t="s">
        <v>175</v>
      </c>
      <c r="G34" s="19" t="s">
        <v>5</v>
      </c>
      <c r="H34" s="19" t="s">
        <v>9</v>
      </c>
      <c r="I34" s="21"/>
      <c r="J34" s="21"/>
      <c r="K34" s="22" t="s">
        <v>7</v>
      </c>
      <c r="L34" s="11">
        <v>7.2119999999999997</v>
      </c>
      <c r="M34" s="20" t="s">
        <v>196</v>
      </c>
      <c r="N34" s="20" t="s">
        <v>197</v>
      </c>
      <c r="O34" s="23" t="s">
        <v>159</v>
      </c>
    </row>
    <row r="35" spans="1:15" ht="47.25">
      <c r="A35" s="19">
        <v>26</v>
      </c>
      <c r="B35" s="3" t="s">
        <v>145</v>
      </c>
      <c r="C35" s="24" t="s">
        <v>16</v>
      </c>
      <c r="D35" s="24" t="s">
        <v>17</v>
      </c>
      <c r="E35" s="24">
        <v>1</v>
      </c>
      <c r="F35" s="11" t="s">
        <v>175</v>
      </c>
      <c r="G35" s="19" t="s">
        <v>10</v>
      </c>
      <c r="H35" s="19" t="s">
        <v>11</v>
      </c>
      <c r="I35" s="21"/>
      <c r="J35" s="21"/>
      <c r="K35" s="22" t="s">
        <v>8</v>
      </c>
      <c r="L35" s="11">
        <v>2.7239999999999998</v>
      </c>
      <c r="M35" s="20" t="s">
        <v>146</v>
      </c>
      <c r="N35" s="20" t="s">
        <v>177</v>
      </c>
      <c r="O35" s="23" t="s">
        <v>159</v>
      </c>
    </row>
    <row r="36" spans="1:15" ht="47.25">
      <c r="A36" s="19">
        <v>27</v>
      </c>
      <c r="B36" s="3" t="s">
        <v>145</v>
      </c>
      <c r="C36" s="24" t="s">
        <v>18</v>
      </c>
      <c r="D36" s="24" t="s">
        <v>17</v>
      </c>
      <c r="E36" s="24">
        <v>1</v>
      </c>
      <c r="F36" s="11" t="s">
        <v>175</v>
      </c>
      <c r="G36" s="19" t="s">
        <v>10</v>
      </c>
      <c r="H36" s="19" t="s">
        <v>11</v>
      </c>
      <c r="I36" s="21"/>
      <c r="J36" s="21"/>
      <c r="K36" s="22" t="s">
        <v>8</v>
      </c>
      <c r="L36" s="11">
        <v>6.7079999999999993</v>
      </c>
      <c r="M36" s="20" t="s">
        <v>196</v>
      </c>
      <c r="N36" s="20" t="s">
        <v>197</v>
      </c>
      <c r="O36" s="23" t="s">
        <v>159</v>
      </c>
    </row>
    <row r="37" spans="1:15" ht="47.25">
      <c r="A37" s="19">
        <v>28</v>
      </c>
      <c r="B37" s="3" t="s">
        <v>145</v>
      </c>
      <c r="C37" s="24" t="s">
        <v>19</v>
      </c>
      <c r="D37" s="24" t="s">
        <v>17</v>
      </c>
      <c r="E37" s="24">
        <v>1</v>
      </c>
      <c r="F37" s="11" t="s">
        <v>175</v>
      </c>
      <c r="G37" s="19" t="s">
        <v>10</v>
      </c>
      <c r="H37" s="19" t="s">
        <v>11</v>
      </c>
      <c r="I37" s="21"/>
      <c r="J37" s="21"/>
      <c r="K37" s="22" t="s">
        <v>8</v>
      </c>
      <c r="L37" s="11">
        <v>9.6000000000000002E-2</v>
      </c>
      <c r="M37" s="20" t="s">
        <v>146</v>
      </c>
      <c r="N37" s="20" t="s">
        <v>177</v>
      </c>
      <c r="O37" s="23" t="s">
        <v>159</v>
      </c>
    </row>
    <row r="38" spans="1:15" ht="73.5" customHeight="1">
      <c r="A38" s="19">
        <v>29</v>
      </c>
      <c r="B38" s="3" t="s">
        <v>145</v>
      </c>
      <c r="C38" s="24" t="s">
        <v>20</v>
      </c>
      <c r="D38" s="24" t="s">
        <v>17</v>
      </c>
      <c r="E38" s="24">
        <v>1</v>
      </c>
      <c r="F38" s="11" t="s">
        <v>175</v>
      </c>
      <c r="G38" s="19" t="s">
        <v>10</v>
      </c>
      <c r="H38" s="19" t="s">
        <v>11</v>
      </c>
      <c r="I38" s="21"/>
      <c r="J38" s="21"/>
      <c r="K38" s="22" t="s">
        <v>8</v>
      </c>
      <c r="L38" s="11">
        <v>3.0359999999999996</v>
      </c>
      <c r="M38" s="20" t="s">
        <v>196</v>
      </c>
      <c r="N38" s="20" t="s">
        <v>197</v>
      </c>
      <c r="O38" s="23" t="s">
        <v>159</v>
      </c>
    </row>
    <row r="39" spans="1:15" ht="99.75" customHeight="1">
      <c r="A39" s="19">
        <v>30</v>
      </c>
      <c r="B39" s="3" t="s">
        <v>145</v>
      </c>
      <c r="C39" s="24" t="s">
        <v>21</v>
      </c>
      <c r="D39" s="24" t="s">
        <v>17</v>
      </c>
      <c r="E39" s="24">
        <v>2</v>
      </c>
      <c r="F39" s="11" t="s">
        <v>175</v>
      </c>
      <c r="G39" s="19" t="s">
        <v>10</v>
      </c>
      <c r="H39" s="19" t="s">
        <v>11</v>
      </c>
      <c r="I39" s="21"/>
      <c r="J39" s="21"/>
      <c r="K39" s="22" t="s">
        <v>8</v>
      </c>
      <c r="L39" s="11">
        <v>9.6000000000000002E-2</v>
      </c>
      <c r="M39" s="20" t="s">
        <v>146</v>
      </c>
      <c r="N39" s="20" t="s">
        <v>177</v>
      </c>
      <c r="O39" s="23" t="s">
        <v>159</v>
      </c>
    </row>
    <row r="40" spans="1:15" ht="125.25" customHeight="1">
      <c r="A40" s="19">
        <v>31</v>
      </c>
      <c r="B40" s="3" t="s">
        <v>145</v>
      </c>
      <c r="C40" s="24" t="s">
        <v>22</v>
      </c>
      <c r="D40" s="24" t="s">
        <v>17</v>
      </c>
      <c r="E40" s="24">
        <v>2</v>
      </c>
      <c r="F40" s="11" t="s">
        <v>175</v>
      </c>
      <c r="G40" s="19" t="s">
        <v>10</v>
      </c>
      <c r="H40" s="19" t="s">
        <v>11</v>
      </c>
      <c r="I40" s="21"/>
      <c r="J40" s="21"/>
      <c r="K40" s="22" t="s">
        <v>8</v>
      </c>
      <c r="L40" s="11">
        <v>0.26400000000000001</v>
      </c>
      <c r="M40" s="20" t="s">
        <v>196</v>
      </c>
      <c r="N40" s="20" t="s">
        <v>197</v>
      </c>
      <c r="O40" s="23" t="s">
        <v>159</v>
      </c>
    </row>
    <row r="41" spans="1:15" ht="79.5" customHeight="1">
      <c r="A41" s="19">
        <v>32</v>
      </c>
      <c r="B41" s="3" t="s">
        <v>145</v>
      </c>
      <c r="C41" s="24" t="s">
        <v>23</v>
      </c>
      <c r="D41" s="24" t="s">
        <v>17</v>
      </c>
      <c r="E41" s="24">
        <v>1</v>
      </c>
      <c r="F41" s="11" t="s">
        <v>175</v>
      </c>
      <c r="G41" s="19" t="s">
        <v>10</v>
      </c>
      <c r="H41" s="19" t="s">
        <v>11</v>
      </c>
      <c r="I41" s="21"/>
      <c r="J41" s="21"/>
      <c r="K41" s="22" t="s">
        <v>8</v>
      </c>
      <c r="L41" s="11">
        <v>2.4119999999999995</v>
      </c>
      <c r="M41" s="20" t="s">
        <v>146</v>
      </c>
      <c r="N41" s="20" t="s">
        <v>177</v>
      </c>
      <c r="O41" s="23" t="s">
        <v>159</v>
      </c>
    </row>
    <row r="42" spans="1:15" ht="108" customHeight="1">
      <c r="A42" s="19">
        <v>33</v>
      </c>
      <c r="B42" s="3" t="s">
        <v>145</v>
      </c>
      <c r="C42" s="24" t="s">
        <v>229</v>
      </c>
      <c r="D42" s="24" t="s">
        <v>17</v>
      </c>
      <c r="E42" s="24">
        <v>1</v>
      </c>
      <c r="F42" s="11" t="s">
        <v>175</v>
      </c>
      <c r="G42" s="19" t="s">
        <v>10</v>
      </c>
      <c r="H42" s="19" t="s">
        <v>11</v>
      </c>
      <c r="I42" s="21"/>
      <c r="J42" s="21"/>
      <c r="K42" s="22" t="s">
        <v>8</v>
      </c>
      <c r="L42" s="11">
        <v>4.5599999999999996</v>
      </c>
      <c r="M42" s="20" t="s">
        <v>196</v>
      </c>
      <c r="N42" s="20" t="s">
        <v>197</v>
      </c>
      <c r="O42" s="23" t="s">
        <v>159</v>
      </c>
    </row>
    <row r="43" spans="1:15" ht="118.5" customHeight="1">
      <c r="A43" s="19">
        <v>34</v>
      </c>
      <c r="B43" s="3" t="s">
        <v>145</v>
      </c>
      <c r="C43" s="24" t="s">
        <v>25</v>
      </c>
      <c r="D43" s="24" t="s">
        <v>14</v>
      </c>
      <c r="E43" s="24">
        <v>1.2999999999999999E-2</v>
      </c>
      <c r="F43" s="11" t="s">
        <v>175</v>
      </c>
      <c r="G43" s="19" t="s">
        <v>10</v>
      </c>
      <c r="H43" s="19" t="s">
        <v>11</v>
      </c>
      <c r="I43" s="21"/>
      <c r="J43" s="21"/>
      <c r="K43" s="22" t="s">
        <v>8</v>
      </c>
      <c r="L43" s="11">
        <v>0.82799999999999996</v>
      </c>
      <c r="M43" s="20" t="s">
        <v>146</v>
      </c>
      <c r="N43" s="20" t="s">
        <v>177</v>
      </c>
      <c r="O43" s="23" t="s">
        <v>159</v>
      </c>
    </row>
    <row r="44" spans="1:15" ht="73.5" customHeight="1">
      <c r="A44" s="19">
        <v>35</v>
      </c>
      <c r="B44" s="3" t="s">
        <v>145</v>
      </c>
      <c r="C44" s="24" t="s">
        <v>26</v>
      </c>
      <c r="D44" s="24" t="s">
        <v>17</v>
      </c>
      <c r="E44" s="24">
        <v>2</v>
      </c>
      <c r="F44" s="11" t="s">
        <v>175</v>
      </c>
      <c r="G44" s="19" t="s">
        <v>10</v>
      </c>
      <c r="H44" s="19" t="s">
        <v>11</v>
      </c>
      <c r="I44" s="21"/>
      <c r="J44" s="21"/>
      <c r="K44" s="22" t="s">
        <v>8</v>
      </c>
      <c r="L44" s="11">
        <v>3.5999999999999997E-2</v>
      </c>
      <c r="M44" s="20" t="s">
        <v>196</v>
      </c>
      <c r="N44" s="20" t="s">
        <v>197</v>
      </c>
      <c r="O44" s="23" t="s">
        <v>159</v>
      </c>
    </row>
    <row r="45" spans="1:15" ht="81" customHeight="1">
      <c r="A45" s="19">
        <v>36</v>
      </c>
      <c r="B45" s="3" t="s">
        <v>145</v>
      </c>
      <c r="C45" s="24" t="s">
        <v>27</v>
      </c>
      <c r="D45" s="24" t="s">
        <v>14</v>
      </c>
      <c r="E45" s="24">
        <v>7.4999999999999997E-2</v>
      </c>
      <c r="F45" s="11" t="s">
        <v>175</v>
      </c>
      <c r="G45" s="19" t="s">
        <v>10</v>
      </c>
      <c r="H45" s="19" t="s">
        <v>11</v>
      </c>
      <c r="I45" s="21"/>
      <c r="J45" s="21"/>
      <c r="K45" s="22" t="s">
        <v>8</v>
      </c>
      <c r="L45" s="11">
        <v>4.1399999999999997</v>
      </c>
      <c r="M45" s="20" t="s">
        <v>146</v>
      </c>
      <c r="N45" s="20" t="s">
        <v>177</v>
      </c>
      <c r="O45" s="23" t="s">
        <v>159</v>
      </c>
    </row>
    <row r="46" spans="1:15" ht="78.75" customHeight="1">
      <c r="A46" s="19">
        <v>37</v>
      </c>
      <c r="B46" s="3" t="s">
        <v>145</v>
      </c>
      <c r="C46" s="24" t="s">
        <v>28</v>
      </c>
      <c r="D46" s="24" t="s">
        <v>17</v>
      </c>
      <c r="E46" s="24">
        <v>4</v>
      </c>
      <c r="F46" s="11" t="s">
        <v>175</v>
      </c>
      <c r="G46" s="19" t="s">
        <v>10</v>
      </c>
      <c r="H46" s="19" t="s">
        <v>11</v>
      </c>
      <c r="I46" s="21"/>
      <c r="J46" s="21"/>
      <c r="K46" s="22" t="s">
        <v>8</v>
      </c>
      <c r="L46" s="11">
        <v>0.74399999999999999</v>
      </c>
      <c r="M46" s="20" t="s">
        <v>196</v>
      </c>
      <c r="N46" s="20" t="s">
        <v>197</v>
      </c>
      <c r="O46" s="23" t="s">
        <v>159</v>
      </c>
    </row>
    <row r="47" spans="1:15" ht="78.75" customHeight="1">
      <c r="A47" s="19">
        <v>38</v>
      </c>
      <c r="B47" s="3" t="s">
        <v>145</v>
      </c>
      <c r="C47" s="24" t="s">
        <v>29</v>
      </c>
      <c r="D47" s="24" t="s">
        <v>14</v>
      </c>
      <c r="E47" s="24">
        <v>2</v>
      </c>
      <c r="F47" s="11" t="s">
        <v>175</v>
      </c>
      <c r="G47" s="19" t="s">
        <v>10</v>
      </c>
      <c r="H47" s="19" t="s">
        <v>11</v>
      </c>
      <c r="I47" s="21"/>
      <c r="J47" s="21"/>
      <c r="K47" s="22" t="s">
        <v>8</v>
      </c>
      <c r="L47" s="11">
        <v>0.54</v>
      </c>
      <c r="M47" s="20" t="s">
        <v>146</v>
      </c>
      <c r="N47" s="20" t="s">
        <v>177</v>
      </c>
      <c r="O47" s="23" t="s">
        <v>159</v>
      </c>
    </row>
    <row r="48" spans="1:15" ht="68.25" customHeight="1">
      <c r="A48" s="19">
        <v>39</v>
      </c>
      <c r="B48" s="3" t="s">
        <v>145</v>
      </c>
      <c r="C48" s="24" t="s">
        <v>30</v>
      </c>
      <c r="D48" s="24" t="s">
        <v>14</v>
      </c>
      <c r="E48" s="24">
        <v>2</v>
      </c>
      <c r="F48" s="11" t="s">
        <v>175</v>
      </c>
      <c r="G48" s="19" t="s">
        <v>10</v>
      </c>
      <c r="H48" s="19" t="s">
        <v>11</v>
      </c>
      <c r="I48" s="21"/>
      <c r="J48" s="21"/>
      <c r="K48" s="22" t="s">
        <v>8</v>
      </c>
      <c r="L48" s="11">
        <v>0.72</v>
      </c>
      <c r="M48" s="20" t="s">
        <v>196</v>
      </c>
      <c r="N48" s="20" t="s">
        <v>197</v>
      </c>
      <c r="O48" s="23" t="s">
        <v>159</v>
      </c>
    </row>
    <row r="49" spans="1:15" ht="62.25" customHeight="1">
      <c r="A49" s="19">
        <v>40</v>
      </c>
      <c r="B49" s="3" t="s">
        <v>145</v>
      </c>
      <c r="C49" s="24" t="s">
        <v>31</v>
      </c>
      <c r="D49" s="24" t="s">
        <v>17</v>
      </c>
      <c r="E49" s="24">
        <v>1</v>
      </c>
      <c r="F49" s="11" t="s">
        <v>175</v>
      </c>
      <c r="G49" s="19" t="s">
        <v>10</v>
      </c>
      <c r="H49" s="19" t="s">
        <v>11</v>
      </c>
      <c r="I49" s="21"/>
      <c r="J49" s="21"/>
      <c r="K49" s="22" t="s">
        <v>8</v>
      </c>
      <c r="L49" s="11">
        <v>0.6</v>
      </c>
      <c r="M49" s="20" t="s">
        <v>146</v>
      </c>
      <c r="N49" s="20" t="s">
        <v>177</v>
      </c>
      <c r="O49" s="23" t="s">
        <v>159</v>
      </c>
    </row>
    <row r="50" spans="1:15" ht="47.25">
      <c r="A50" s="19">
        <v>41</v>
      </c>
      <c r="B50" s="3" t="s">
        <v>145</v>
      </c>
      <c r="C50" s="24" t="s">
        <v>32</v>
      </c>
      <c r="D50" s="24" t="s">
        <v>14</v>
      </c>
      <c r="E50" s="24">
        <v>2</v>
      </c>
      <c r="F50" s="11" t="s">
        <v>175</v>
      </c>
      <c r="G50" s="19" t="s">
        <v>10</v>
      </c>
      <c r="H50" s="19" t="s">
        <v>11</v>
      </c>
      <c r="I50" s="21"/>
      <c r="J50" s="21"/>
      <c r="K50" s="22" t="s">
        <v>8</v>
      </c>
      <c r="L50" s="11">
        <v>7.2359999999999998</v>
      </c>
      <c r="M50" s="20" t="s">
        <v>196</v>
      </c>
      <c r="N50" s="20" t="s">
        <v>197</v>
      </c>
      <c r="O50" s="23" t="s">
        <v>159</v>
      </c>
    </row>
    <row r="51" spans="1:15" ht="54">
      <c r="A51" s="19">
        <v>42</v>
      </c>
      <c r="B51" s="3" t="s">
        <v>145</v>
      </c>
      <c r="C51" s="24" t="s">
        <v>33</v>
      </c>
      <c r="D51" s="24" t="s">
        <v>17</v>
      </c>
      <c r="E51" s="24">
        <v>2</v>
      </c>
      <c r="F51" s="11" t="s">
        <v>175</v>
      </c>
      <c r="G51" s="19" t="s">
        <v>10</v>
      </c>
      <c r="H51" s="19" t="s">
        <v>11</v>
      </c>
      <c r="I51" s="21"/>
      <c r="J51" s="21"/>
      <c r="K51" s="22" t="s">
        <v>8</v>
      </c>
      <c r="L51" s="11">
        <v>1.212</v>
      </c>
      <c r="M51" s="20" t="s">
        <v>146</v>
      </c>
      <c r="N51" s="20" t="s">
        <v>177</v>
      </c>
      <c r="O51" s="23" t="s">
        <v>159</v>
      </c>
    </row>
    <row r="52" spans="1:15" ht="47.25">
      <c r="A52" s="19">
        <v>43</v>
      </c>
      <c r="B52" s="3" t="s">
        <v>145</v>
      </c>
      <c r="C52" s="24" t="s">
        <v>34</v>
      </c>
      <c r="D52" s="24" t="s">
        <v>14</v>
      </c>
      <c r="E52" s="24">
        <v>0.05</v>
      </c>
      <c r="F52" s="11" t="s">
        <v>175</v>
      </c>
      <c r="G52" s="19" t="s">
        <v>10</v>
      </c>
      <c r="H52" s="19" t="s">
        <v>11</v>
      </c>
      <c r="I52" s="21"/>
      <c r="J52" s="21"/>
      <c r="K52" s="22" t="s">
        <v>8</v>
      </c>
      <c r="L52" s="11">
        <v>4.9559999999999995</v>
      </c>
      <c r="M52" s="20" t="s">
        <v>196</v>
      </c>
      <c r="N52" s="20" t="s">
        <v>197</v>
      </c>
      <c r="O52" s="23" t="s">
        <v>159</v>
      </c>
    </row>
    <row r="53" spans="1:15" ht="56.25" customHeight="1">
      <c r="A53" s="19">
        <v>44</v>
      </c>
      <c r="B53" s="3" t="s">
        <v>145</v>
      </c>
      <c r="C53" s="24" t="s">
        <v>35</v>
      </c>
      <c r="D53" s="24" t="s">
        <v>14</v>
      </c>
      <c r="E53" s="24">
        <v>0.03</v>
      </c>
      <c r="F53" s="11" t="s">
        <v>175</v>
      </c>
      <c r="G53" s="19" t="s">
        <v>10</v>
      </c>
      <c r="H53" s="19" t="s">
        <v>11</v>
      </c>
      <c r="I53" s="21"/>
      <c r="J53" s="21"/>
      <c r="K53" s="22" t="s">
        <v>8</v>
      </c>
      <c r="L53" s="11">
        <v>5.1840000000000002</v>
      </c>
      <c r="M53" s="20" t="s">
        <v>146</v>
      </c>
      <c r="N53" s="20" t="s">
        <v>177</v>
      </c>
      <c r="O53" s="23" t="s">
        <v>159</v>
      </c>
    </row>
    <row r="54" spans="1:15" ht="47.25">
      <c r="A54" s="19">
        <v>45</v>
      </c>
      <c r="B54" s="3" t="s">
        <v>145</v>
      </c>
      <c r="C54" s="24" t="s">
        <v>36</v>
      </c>
      <c r="D54" s="24" t="s">
        <v>37</v>
      </c>
      <c r="E54" s="24">
        <v>1</v>
      </c>
      <c r="F54" s="11" t="s">
        <v>175</v>
      </c>
      <c r="G54" s="19" t="s">
        <v>10</v>
      </c>
      <c r="H54" s="19" t="s">
        <v>11</v>
      </c>
      <c r="I54" s="21"/>
      <c r="J54" s="21"/>
      <c r="K54" s="22" t="s">
        <v>8</v>
      </c>
      <c r="L54" s="11">
        <v>3.9</v>
      </c>
      <c r="M54" s="20" t="s">
        <v>196</v>
      </c>
      <c r="N54" s="20" t="s">
        <v>197</v>
      </c>
      <c r="O54" s="23" t="s">
        <v>159</v>
      </c>
    </row>
    <row r="55" spans="1:15" ht="54">
      <c r="A55" s="19">
        <v>46</v>
      </c>
      <c r="B55" s="3" t="s">
        <v>145</v>
      </c>
      <c r="C55" s="24" t="s">
        <v>38</v>
      </c>
      <c r="D55" s="24" t="s">
        <v>17</v>
      </c>
      <c r="E55" s="24">
        <v>1</v>
      </c>
      <c r="F55" s="11" t="s">
        <v>175</v>
      </c>
      <c r="G55" s="19" t="s">
        <v>10</v>
      </c>
      <c r="H55" s="19" t="s">
        <v>11</v>
      </c>
      <c r="I55" s="21"/>
      <c r="J55" s="21"/>
      <c r="K55" s="22" t="s">
        <v>8</v>
      </c>
      <c r="L55" s="11">
        <v>5.8920000000000003</v>
      </c>
      <c r="M55" s="20" t="s">
        <v>146</v>
      </c>
      <c r="N55" s="20" t="s">
        <v>177</v>
      </c>
      <c r="O55" s="23" t="s">
        <v>159</v>
      </c>
    </row>
    <row r="56" spans="1:15" ht="47.25">
      <c r="A56" s="19">
        <v>47</v>
      </c>
      <c r="B56" s="3" t="s">
        <v>145</v>
      </c>
      <c r="C56" s="24" t="s">
        <v>39</v>
      </c>
      <c r="D56" s="24" t="s">
        <v>37</v>
      </c>
      <c r="E56" s="24">
        <v>1</v>
      </c>
      <c r="F56" s="11" t="s">
        <v>175</v>
      </c>
      <c r="G56" s="19" t="s">
        <v>10</v>
      </c>
      <c r="H56" s="19" t="s">
        <v>11</v>
      </c>
      <c r="I56" s="21"/>
      <c r="J56" s="21"/>
      <c r="K56" s="22" t="s">
        <v>8</v>
      </c>
      <c r="L56" s="11">
        <v>7.1999999999999995E-2</v>
      </c>
      <c r="M56" s="20" t="s">
        <v>196</v>
      </c>
      <c r="N56" s="20" t="s">
        <v>197</v>
      </c>
      <c r="O56" s="23" t="s">
        <v>159</v>
      </c>
    </row>
    <row r="57" spans="1:15" ht="51" customHeight="1">
      <c r="A57" s="19">
        <v>48</v>
      </c>
      <c r="B57" s="3" t="s">
        <v>145</v>
      </c>
      <c r="C57" s="24" t="s">
        <v>40</v>
      </c>
      <c r="D57" s="24" t="s">
        <v>17</v>
      </c>
      <c r="E57" s="24">
        <v>1</v>
      </c>
      <c r="F57" s="11" t="s">
        <v>175</v>
      </c>
      <c r="G57" s="19" t="s">
        <v>5</v>
      </c>
      <c r="H57" s="19" t="s">
        <v>9</v>
      </c>
      <c r="I57" s="21"/>
      <c r="J57" s="21"/>
      <c r="K57" s="22" t="s">
        <v>7</v>
      </c>
      <c r="L57" s="11">
        <v>6.2039999999999997</v>
      </c>
      <c r="M57" s="20" t="s">
        <v>146</v>
      </c>
      <c r="N57" s="20" t="s">
        <v>177</v>
      </c>
      <c r="O57" s="23" t="s">
        <v>159</v>
      </c>
    </row>
    <row r="58" spans="1:15" ht="54">
      <c r="A58" s="19">
        <v>49</v>
      </c>
      <c r="B58" s="3" t="s">
        <v>145</v>
      </c>
      <c r="C58" s="24" t="s">
        <v>41</v>
      </c>
      <c r="D58" s="24" t="s">
        <v>17</v>
      </c>
      <c r="E58" s="24">
        <v>1</v>
      </c>
      <c r="F58" s="11" t="s">
        <v>175</v>
      </c>
      <c r="G58" s="19" t="s">
        <v>10</v>
      </c>
      <c r="H58" s="19" t="s">
        <v>11</v>
      </c>
      <c r="I58" s="21"/>
      <c r="J58" s="21"/>
      <c r="K58" s="22" t="s">
        <v>8</v>
      </c>
      <c r="L58" s="11">
        <v>5.8920000000000003</v>
      </c>
      <c r="M58" s="20" t="s">
        <v>196</v>
      </c>
      <c r="N58" s="20" t="s">
        <v>197</v>
      </c>
      <c r="O58" s="23" t="s">
        <v>159</v>
      </c>
    </row>
    <row r="59" spans="1:15" ht="47.25">
      <c r="A59" s="19">
        <v>50</v>
      </c>
      <c r="B59" s="3" t="s">
        <v>145</v>
      </c>
      <c r="C59" s="24" t="s">
        <v>42</v>
      </c>
      <c r="D59" s="24" t="s">
        <v>37</v>
      </c>
      <c r="E59" s="24">
        <v>1</v>
      </c>
      <c r="F59" s="11" t="s">
        <v>175</v>
      </c>
      <c r="G59" s="19" t="s">
        <v>10</v>
      </c>
      <c r="H59" s="19" t="s">
        <v>11</v>
      </c>
      <c r="I59" s="21"/>
      <c r="J59" s="21"/>
      <c r="K59" s="22" t="s">
        <v>8</v>
      </c>
      <c r="L59" s="11">
        <v>0.28799999999999998</v>
      </c>
      <c r="M59" s="20" t="s">
        <v>146</v>
      </c>
      <c r="N59" s="20" t="s">
        <v>177</v>
      </c>
      <c r="O59" s="23" t="s">
        <v>159</v>
      </c>
    </row>
    <row r="60" spans="1:15" ht="47.25">
      <c r="A60" s="19">
        <v>51</v>
      </c>
      <c r="B60" s="3" t="s">
        <v>145</v>
      </c>
      <c r="C60" s="24" t="s">
        <v>43</v>
      </c>
      <c r="D60" s="24" t="s">
        <v>17</v>
      </c>
      <c r="E60" s="24">
        <v>1</v>
      </c>
      <c r="F60" s="11" t="s">
        <v>175</v>
      </c>
      <c r="G60" s="19" t="s">
        <v>10</v>
      </c>
      <c r="H60" s="19" t="s">
        <v>11</v>
      </c>
      <c r="I60" s="21"/>
      <c r="J60" s="21"/>
      <c r="K60" s="22" t="s">
        <v>8</v>
      </c>
      <c r="L60" s="11">
        <v>2.8919999999999999</v>
      </c>
      <c r="M60" s="20" t="s">
        <v>196</v>
      </c>
      <c r="N60" s="20" t="s">
        <v>197</v>
      </c>
      <c r="O60" s="23" t="s">
        <v>159</v>
      </c>
    </row>
    <row r="61" spans="1:15" ht="47.25">
      <c r="A61" s="19">
        <v>52</v>
      </c>
      <c r="B61" s="3" t="s">
        <v>145</v>
      </c>
      <c r="C61" s="24" t="s">
        <v>44</v>
      </c>
      <c r="D61" s="24" t="s">
        <v>17</v>
      </c>
      <c r="E61" s="24">
        <v>1</v>
      </c>
      <c r="F61" s="11" t="s">
        <v>175</v>
      </c>
      <c r="G61" s="19" t="s">
        <v>10</v>
      </c>
      <c r="H61" s="19" t="s">
        <v>11</v>
      </c>
      <c r="I61" s="21"/>
      <c r="J61" s="21"/>
      <c r="K61" s="22" t="s">
        <v>8</v>
      </c>
      <c r="L61" s="11">
        <v>6.1440000000000001</v>
      </c>
      <c r="M61" s="20" t="s">
        <v>146</v>
      </c>
      <c r="N61" s="20" t="s">
        <v>177</v>
      </c>
      <c r="O61" s="23" t="s">
        <v>159</v>
      </c>
    </row>
    <row r="62" spans="1:15" ht="47.25">
      <c r="A62" s="19">
        <v>53</v>
      </c>
      <c r="B62" s="3" t="s">
        <v>145</v>
      </c>
      <c r="C62" s="24" t="s">
        <v>45</v>
      </c>
      <c r="D62" s="24" t="s">
        <v>17</v>
      </c>
      <c r="E62" s="24">
        <v>1</v>
      </c>
      <c r="F62" s="11" t="s">
        <v>175</v>
      </c>
      <c r="G62" s="19" t="s">
        <v>10</v>
      </c>
      <c r="H62" s="19" t="s">
        <v>11</v>
      </c>
      <c r="I62" s="21"/>
      <c r="J62" s="21"/>
      <c r="K62" s="22" t="s">
        <v>8</v>
      </c>
      <c r="L62" s="11">
        <v>6.1440000000000001</v>
      </c>
      <c r="M62" s="20" t="s">
        <v>196</v>
      </c>
      <c r="N62" s="20" t="s">
        <v>197</v>
      </c>
      <c r="O62" s="23" t="s">
        <v>159</v>
      </c>
    </row>
    <row r="63" spans="1:15" ht="47.25">
      <c r="A63" s="19">
        <v>54</v>
      </c>
      <c r="B63" s="3" t="s">
        <v>145</v>
      </c>
      <c r="C63" s="24" t="s">
        <v>46</v>
      </c>
      <c r="D63" s="24" t="s">
        <v>17</v>
      </c>
      <c r="E63" s="24">
        <v>1</v>
      </c>
      <c r="F63" s="11" t="s">
        <v>175</v>
      </c>
      <c r="G63" s="19" t="s">
        <v>10</v>
      </c>
      <c r="H63" s="19" t="s">
        <v>11</v>
      </c>
      <c r="I63" s="21"/>
      <c r="J63" s="21"/>
      <c r="K63" s="22" t="s">
        <v>8</v>
      </c>
      <c r="L63" s="11">
        <v>6.1440000000000001</v>
      </c>
      <c r="M63" s="20" t="s">
        <v>146</v>
      </c>
      <c r="N63" s="20" t="s">
        <v>177</v>
      </c>
      <c r="O63" s="23" t="s">
        <v>159</v>
      </c>
    </row>
    <row r="64" spans="1:15" ht="47.25">
      <c r="A64" s="19">
        <v>55</v>
      </c>
      <c r="B64" s="3" t="s">
        <v>145</v>
      </c>
      <c r="C64" s="24" t="s">
        <v>47</v>
      </c>
      <c r="D64" s="24" t="s">
        <v>17</v>
      </c>
      <c r="E64" s="24">
        <v>1</v>
      </c>
      <c r="F64" s="11" t="s">
        <v>175</v>
      </c>
      <c r="G64" s="19" t="s">
        <v>10</v>
      </c>
      <c r="H64" s="19" t="s">
        <v>11</v>
      </c>
      <c r="I64" s="21"/>
      <c r="J64" s="21"/>
      <c r="K64" s="22" t="s">
        <v>8</v>
      </c>
      <c r="L64" s="11">
        <v>5.04</v>
      </c>
      <c r="M64" s="20" t="s">
        <v>196</v>
      </c>
      <c r="N64" s="20" t="s">
        <v>197</v>
      </c>
      <c r="O64" s="23" t="s">
        <v>159</v>
      </c>
    </row>
    <row r="65" spans="1:15" ht="47.25">
      <c r="A65" s="19">
        <v>56</v>
      </c>
      <c r="B65" s="3" t="s">
        <v>145</v>
      </c>
      <c r="C65" s="24" t="s">
        <v>48</v>
      </c>
      <c r="D65" s="24" t="s">
        <v>17</v>
      </c>
      <c r="E65" s="24">
        <v>1</v>
      </c>
      <c r="F65" s="11" t="s">
        <v>175</v>
      </c>
      <c r="G65" s="19" t="s">
        <v>10</v>
      </c>
      <c r="H65" s="19" t="s">
        <v>11</v>
      </c>
      <c r="I65" s="21"/>
      <c r="J65" s="21"/>
      <c r="K65" s="22" t="s">
        <v>8</v>
      </c>
      <c r="L65" s="11">
        <v>5.04</v>
      </c>
      <c r="M65" s="20" t="s">
        <v>146</v>
      </c>
      <c r="N65" s="20" t="s">
        <v>177</v>
      </c>
      <c r="O65" s="23" t="s">
        <v>159</v>
      </c>
    </row>
    <row r="66" spans="1:15" ht="47.25">
      <c r="A66" s="19">
        <v>57</v>
      </c>
      <c r="B66" s="3" t="s">
        <v>145</v>
      </c>
      <c r="C66" s="24" t="s">
        <v>49</v>
      </c>
      <c r="D66" s="24" t="s">
        <v>17</v>
      </c>
      <c r="E66" s="24">
        <v>1</v>
      </c>
      <c r="F66" s="11" t="s">
        <v>175</v>
      </c>
      <c r="G66" s="19" t="s">
        <v>10</v>
      </c>
      <c r="H66" s="19" t="s">
        <v>11</v>
      </c>
      <c r="I66" s="21"/>
      <c r="J66" s="21"/>
      <c r="K66" s="22" t="s">
        <v>8</v>
      </c>
      <c r="L66" s="11">
        <v>6.1440000000000001</v>
      </c>
      <c r="M66" s="20" t="s">
        <v>196</v>
      </c>
      <c r="N66" s="20" t="s">
        <v>197</v>
      </c>
      <c r="O66" s="23" t="s">
        <v>159</v>
      </c>
    </row>
    <row r="67" spans="1:15" ht="47.25">
      <c r="A67" s="19">
        <v>58</v>
      </c>
      <c r="B67" s="3" t="s">
        <v>145</v>
      </c>
      <c r="C67" s="24" t="s">
        <v>50</v>
      </c>
      <c r="D67" s="24" t="s">
        <v>17</v>
      </c>
      <c r="E67" s="24">
        <v>1</v>
      </c>
      <c r="F67" s="11" t="s">
        <v>175</v>
      </c>
      <c r="G67" s="19" t="s">
        <v>10</v>
      </c>
      <c r="H67" s="19" t="s">
        <v>11</v>
      </c>
      <c r="I67" s="21"/>
      <c r="J67" s="21"/>
      <c r="K67" s="22" t="s">
        <v>8</v>
      </c>
      <c r="L67" s="11">
        <v>2.94</v>
      </c>
      <c r="M67" s="20" t="s">
        <v>146</v>
      </c>
      <c r="N67" s="20" t="s">
        <v>177</v>
      </c>
      <c r="O67" s="23" t="s">
        <v>159</v>
      </c>
    </row>
    <row r="68" spans="1:15" ht="47.25">
      <c r="A68" s="19">
        <v>59</v>
      </c>
      <c r="B68" s="3" t="s">
        <v>145</v>
      </c>
      <c r="C68" s="24" t="s">
        <v>51</v>
      </c>
      <c r="D68" s="24" t="s">
        <v>17</v>
      </c>
      <c r="E68" s="24">
        <v>1</v>
      </c>
      <c r="F68" s="11" t="s">
        <v>175</v>
      </c>
      <c r="G68" s="19" t="s">
        <v>10</v>
      </c>
      <c r="H68" s="19" t="s">
        <v>11</v>
      </c>
      <c r="I68" s="21"/>
      <c r="J68" s="21"/>
      <c r="K68" s="22" t="s">
        <v>8</v>
      </c>
      <c r="L68" s="11">
        <v>4.8000000000000001E-2</v>
      </c>
      <c r="M68" s="20" t="s">
        <v>196</v>
      </c>
      <c r="N68" s="20" t="s">
        <v>197</v>
      </c>
      <c r="O68" s="23" t="s">
        <v>159</v>
      </c>
    </row>
    <row r="69" spans="1:15" ht="47.25">
      <c r="A69" s="19">
        <v>60</v>
      </c>
      <c r="B69" s="3" t="s">
        <v>145</v>
      </c>
      <c r="C69" s="24" t="s">
        <v>52</v>
      </c>
      <c r="D69" s="24" t="s">
        <v>53</v>
      </c>
      <c r="E69" s="24">
        <v>1</v>
      </c>
      <c r="F69" s="11" t="s">
        <v>175</v>
      </c>
      <c r="G69" s="19" t="s">
        <v>10</v>
      </c>
      <c r="H69" s="19" t="s">
        <v>11</v>
      </c>
      <c r="I69" s="21"/>
      <c r="J69" s="21"/>
      <c r="K69" s="22" t="s">
        <v>8</v>
      </c>
      <c r="L69" s="11">
        <v>3.7679999999999998</v>
      </c>
      <c r="M69" s="20" t="s">
        <v>146</v>
      </c>
      <c r="N69" s="20" t="s">
        <v>177</v>
      </c>
      <c r="O69" s="23" t="s">
        <v>159</v>
      </c>
    </row>
    <row r="70" spans="1:15" ht="47.25">
      <c r="A70" s="19">
        <v>61</v>
      </c>
      <c r="B70" s="3" t="s">
        <v>145</v>
      </c>
      <c r="C70" s="24" t="s">
        <v>54</v>
      </c>
      <c r="D70" s="24" t="s">
        <v>53</v>
      </c>
      <c r="E70" s="24">
        <v>1</v>
      </c>
      <c r="F70" s="11" t="s">
        <v>175</v>
      </c>
      <c r="G70" s="19" t="s">
        <v>10</v>
      </c>
      <c r="H70" s="19" t="s">
        <v>11</v>
      </c>
      <c r="I70" s="21"/>
      <c r="J70" s="21"/>
      <c r="K70" s="22" t="s">
        <v>8</v>
      </c>
      <c r="L70" s="11">
        <v>1.536</v>
      </c>
      <c r="M70" s="20" t="s">
        <v>196</v>
      </c>
      <c r="N70" s="20" t="s">
        <v>197</v>
      </c>
      <c r="O70" s="23" t="s">
        <v>159</v>
      </c>
    </row>
    <row r="71" spans="1:15" ht="47.25">
      <c r="A71" s="19">
        <v>62</v>
      </c>
      <c r="B71" s="3" t="s">
        <v>145</v>
      </c>
      <c r="C71" s="24" t="s">
        <v>55</v>
      </c>
      <c r="D71" s="24" t="s">
        <v>53</v>
      </c>
      <c r="E71" s="24">
        <v>1</v>
      </c>
      <c r="F71" s="11" t="s">
        <v>175</v>
      </c>
      <c r="G71" s="19" t="s">
        <v>10</v>
      </c>
      <c r="H71" s="19" t="s">
        <v>11</v>
      </c>
      <c r="I71" s="21"/>
      <c r="J71" s="21"/>
      <c r="K71" s="22" t="s">
        <v>8</v>
      </c>
      <c r="L71" s="11">
        <v>0.39600000000000002</v>
      </c>
      <c r="M71" s="20" t="s">
        <v>146</v>
      </c>
      <c r="N71" s="20" t="s">
        <v>177</v>
      </c>
      <c r="O71" s="23" t="s">
        <v>159</v>
      </c>
    </row>
    <row r="72" spans="1:15" ht="47.25">
      <c r="A72" s="19">
        <v>63</v>
      </c>
      <c r="B72" s="3" t="s">
        <v>145</v>
      </c>
      <c r="C72" s="24" t="s">
        <v>56</v>
      </c>
      <c r="D72" s="24" t="s">
        <v>53</v>
      </c>
      <c r="E72" s="24">
        <v>1</v>
      </c>
      <c r="F72" s="11" t="s">
        <v>175</v>
      </c>
      <c r="G72" s="19" t="s">
        <v>10</v>
      </c>
      <c r="H72" s="19" t="s">
        <v>11</v>
      </c>
      <c r="I72" s="21"/>
      <c r="J72" s="21"/>
      <c r="K72" s="22" t="s">
        <v>8</v>
      </c>
      <c r="L72" s="11">
        <v>4.524</v>
      </c>
      <c r="M72" s="20" t="s">
        <v>196</v>
      </c>
      <c r="N72" s="20" t="s">
        <v>197</v>
      </c>
      <c r="O72" s="23" t="s">
        <v>159</v>
      </c>
    </row>
    <row r="73" spans="1:15" ht="47.25">
      <c r="A73" s="19">
        <v>64</v>
      </c>
      <c r="B73" s="3" t="s">
        <v>145</v>
      </c>
      <c r="C73" s="24" t="s">
        <v>230</v>
      </c>
      <c r="D73" s="24" t="s">
        <v>17</v>
      </c>
      <c r="E73" s="24">
        <v>1</v>
      </c>
      <c r="F73" s="11" t="s">
        <v>175</v>
      </c>
      <c r="G73" s="19" t="s">
        <v>6</v>
      </c>
      <c r="H73" s="19" t="s">
        <v>9</v>
      </c>
      <c r="I73" s="21"/>
      <c r="J73" s="21"/>
      <c r="K73" s="22" t="s">
        <v>8</v>
      </c>
      <c r="L73" s="11">
        <v>2.4239999999999999</v>
      </c>
      <c r="M73" s="20" t="s">
        <v>146</v>
      </c>
      <c r="N73" s="20" t="s">
        <v>177</v>
      </c>
      <c r="O73" s="23" t="s">
        <v>159</v>
      </c>
    </row>
    <row r="74" spans="1:15" ht="54">
      <c r="A74" s="19">
        <v>65</v>
      </c>
      <c r="B74" s="3" t="s">
        <v>145</v>
      </c>
      <c r="C74" s="24" t="s">
        <v>232</v>
      </c>
      <c r="D74" s="24" t="s">
        <v>17</v>
      </c>
      <c r="E74" s="24">
        <v>3</v>
      </c>
      <c r="F74" s="11" t="s">
        <v>175</v>
      </c>
      <c r="G74" s="19" t="s">
        <v>6</v>
      </c>
      <c r="H74" s="19" t="s">
        <v>9</v>
      </c>
      <c r="I74" s="21"/>
      <c r="J74" s="21"/>
      <c r="K74" s="22" t="s">
        <v>8</v>
      </c>
      <c r="L74" s="11">
        <v>3.5999999999999996</v>
      </c>
      <c r="M74" s="20" t="s">
        <v>196</v>
      </c>
      <c r="N74" s="20" t="s">
        <v>197</v>
      </c>
      <c r="O74" s="23" t="s">
        <v>159</v>
      </c>
    </row>
    <row r="75" spans="1:15" ht="54">
      <c r="A75" s="19">
        <v>66</v>
      </c>
      <c r="B75" s="3" t="s">
        <v>145</v>
      </c>
      <c r="C75" s="24" t="s">
        <v>231</v>
      </c>
      <c r="D75" s="24" t="s">
        <v>17</v>
      </c>
      <c r="E75" s="24">
        <v>1</v>
      </c>
      <c r="F75" s="11" t="s">
        <v>175</v>
      </c>
      <c r="G75" s="19" t="s">
        <v>6</v>
      </c>
      <c r="H75" s="19" t="s">
        <v>9</v>
      </c>
      <c r="I75" s="21"/>
      <c r="J75" s="21"/>
      <c r="K75" s="22" t="s">
        <v>8</v>
      </c>
      <c r="L75" s="11">
        <v>3.5999999999999996</v>
      </c>
      <c r="M75" s="20" t="s">
        <v>146</v>
      </c>
      <c r="N75" s="20" t="s">
        <v>177</v>
      </c>
      <c r="O75" s="23" t="s">
        <v>159</v>
      </c>
    </row>
    <row r="76" spans="1:15" ht="54">
      <c r="A76" s="19">
        <v>67</v>
      </c>
      <c r="B76" s="3" t="s">
        <v>145</v>
      </c>
      <c r="C76" s="24" t="s">
        <v>233</v>
      </c>
      <c r="D76" s="24" t="s">
        <v>68</v>
      </c>
      <c r="E76" s="24">
        <v>1250</v>
      </c>
      <c r="F76" s="11" t="s">
        <v>175</v>
      </c>
      <c r="G76" s="19" t="s">
        <v>6</v>
      </c>
      <c r="H76" s="19" t="s">
        <v>9</v>
      </c>
      <c r="I76" s="21"/>
      <c r="J76" s="21"/>
      <c r="K76" s="22" t="s">
        <v>8</v>
      </c>
      <c r="L76" s="11">
        <v>6.7079999999999993</v>
      </c>
      <c r="M76" s="20" t="s">
        <v>196</v>
      </c>
      <c r="N76" s="20" t="s">
        <v>197</v>
      </c>
      <c r="O76" s="23" t="s">
        <v>159</v>
      </c>
    </row>
    <row r="77" spans="1:15" ht="47.25">
      <c r="A77" s="19">
        <v>68</v>
      </c>
      <c r="B77" s="3" t="s">
        <v>145</v>
      </c>
      <c r="C77" s="24" t="s">
        <v>234</v>
      </c>
      <c r="D77" s="24" t="s">
        <v>17</v>
      </c>
      <c r="E77" s="24">
        <v>1</v>
      </c>
      <c r="F77" s="11" t="s">
        <v>175</v>
      </c>
      <c r="G77" s="19" t="s">
        <v>10</v>
      </c>
      <c r="H77" s="19" t="s">
        <v>9</v>
      </c>
      <c r="I77" s="21"/>
      <c r="J77" s="21"/>
      <c r="K77" s="22" t="s">
        <v>8</v>
      </c>
      <c r="L77" s="11">
        <v>3</v>
      </c>
      <c r="M77" s="20" t="s">
        <v>146</v>
      </c>
      <c r="N77" s="20" t="s">
        <v>177</v>
      </c>
      <c r="O77" s="23" t="s">
        <v>159</v>
      </c>
    </row>
    <row r="78" spans="1:15" ht="69" customHeight="1">
      <c r="A78" s="19">
        <v>69</v>
      </c>
      <c r="B78" s="3" t="s">
        <v>145</v>
      </c>
      <c r="C78" s="24" t="s">
        <v>172</v>
      </c>
      <c r="D78" s="24" t="s">
        <v>14</v>
      </c>
      <c r="E78" s="24">
        <v>0.02</v>
      </c>
      <c r="F78" s="11" t="s">
        <v>175</v>
      </c>
      <c r="G78" s="19" t="s">
        <v>10</v>
      </c>
      <c r="H78" s="19" t="s">
        <v>11</v>
      </c>
      <c r="I78" s="21"/>
      <c r="J78" s="21"/>
      <c r="K78" s="22" t="s">
        <v>8</v>
      </c>
      <c r="L78" s="11">
        <v>0.76800000000000002</v>
      </c>
      <c r="M78" s="20" t="s">
        <v>196</v>
      </c>
      <c r="N78" s="20" t="s">
        <v>197</v>
      </c>
      <c r="O78" s="23" t="s">
        <v>159</v>
      </c>
    </row>
    <row r="79" spans="1:15" ht="54">
      <c r="A79" s="19">
        <v>70</v>
      </c>
      <c r="B79" s="3" t="s">
        <v>145</v>
      </c>
      <c r="C79" s="24" t="s">
        <v>171</v>
      </c>
      <c r="D79" s="24" t="s">
        <v>14</v>
      </c>
      <c r="E79" s="24">
        <v>0.42</v>
      </c>
      <c r="F79" s="11" t="s">
        <v>175</v>
      </c>
      <c r="G79" s="19" t="s">
        <v>10</v>
      </c>
      <c r="H79" s="19" t="s">
        <v>9</v>
      </c>
      <c r="I79" s="21"/>
      <c r="J79" s="21"/>
      <c r="K79" s="22" t="s">
        <v>8</v>
      </c>
      <c r="L79" s="11">
        <v>3.12</v>
      </c>
      <c r="M79" s="20" t="s">
        <v>146</v>
      </c>
      <c r="N79" s="20" t="s">
        <v>177</v>
      </c>
      <c r="O79" s="23" t="s">
        <v>159</v>
      </c>
    </row>
    <row r="80" spans="1:15" ht="47.25">
      <c r="A80" s="19">
        <v>71</v>
      </c>
      <c r="B80" s="3" t="s">
        <v>145</v>
      </c>
      <c r="C80" s="24" t="s">
        <v>70</v>
      </c>
      <c r="D80" s="24" t="s">
        <v>14</v>
      </c>
      <c r="E80" s="24">
        <v>0.04</v>
      </c>
      <c r="F80" s="11" t="s">
        <v>175</v>
      </c>
      <c r="G80" s="19" t="s">
        <v>6</v>
      </c>
      <c r="H80" s="19" t="s">
        <v>9</v>
      </c>
      <c r="I80" s="21"/>
      <c r="J80" s="21"/>
      <c r="K80" s="22" t="s">
        <v>8</v>
      </c>
      <c r="L80" s="11">
        <v>0.432</v>
      </c>
      <c r="M80" s="20" t="s">
        <v>196</v>
      </c>
      <c r="N80" s="20" t="s">
        <v>197</v>
      </c>
      <c r="O80" s="23" t="s">
        <v>159</v>
      </c>
    </row>
    <row r="81" spans="1:15" ht="69" customHeight="1">
      <c r="A81" s="19">
        <v>72</v>
      </c>
      <c r="B81" s="3" t="s">
        <v>145</v>
      </c>
      <c r="C81" s="24" t="s">
        <v>71</v>
      </c>
      <c r="D81" s="24" t="s">
        <v>14</v>
      </c>
      <c r="E81" s="24">
        <v>7.0000000000000007E-2</v>
      </c>
      <c r="F81" s="11" t="s">
        <v>175</v>
      </c>
      <c r="G81" s="19" t="s">
        <v>6</v>
      </c>
      <c r="H81" s="19" t="s">
        <v>9</v>
      </c>
      <c r="I81" s="21"/>
      <c r="J81" s="21"/>
      <c r="K81" s="22" t="s">
        <v>8</v>
      </c>
      <c r="L81" s="11">
        <v>1.1279999999999999</v>
      </c>
      <c r="M81" s="20" t="s">
        <v>146</v>
      </c>
      <c r="N81" s="20" t="s">
        <v>177</v>
      </c>
      <c r="O81" s="23" t="s">
        <v>159</v>
      </c>
    </row>
    <row r="82" spans="1:15" ht="69" customHeight="1">
      <c r="A82" s="19">
        <v>73</v>
      </c>
      <c r="B82" s="3" t="s">
        <v>145</v>
      </c>
      <c r="C82" s="24" t="s">
        <v>72</v>
      </c>
      <c r="D82" s="24" t="s">
        <v>14</v>
      </c>
      <c r="E82" s="24">
        <v>0.02</v>
      </c>
      <c r="F82" s="11" t="s">
        <v>175</v>
      </c>
      <c r="G82" s="19" t="s">
        <v>10</v>
      </c>
      <c r="H82" s="19" t="s">
        <v>11</v>
      </c>
      <c r="I82" s="21"/>
      <c r="J82" s="21"/>
      <c r="K82" s="22" t="s">
        <v>8</v>
      </c>
      <c r="L82" s="11">
        <v>7.1999999999999995E-2</v>
      </c>
      <c r="M82" s="20" t="s">
        <v>196</v>
      </c>
      <c r="N82" s="20" t="s">
        <v>197</v>
      </c>
      <c r="O82" s="23" t="s">
        <v>159</v>
      </c>
    </row>
    <row r="83" spans="1:15" ht="69" customHeight="1">
      <c r="A83" s="19">
        <v>74</v>
      </c>
      <c r="B83" s="3" t="s">
        <v>145</v>
      </c>
      <c r="C83" s="24" t="s">
        <v>253</v>
      </c>
      <c r="D83" s="24" t="s">
        <v>14</v>
      </c>
      <c r="E83" s="24">
        <v>0.33900000000000002</v>
      </c>
      <c r="F83" s="11" t="s">
        <v>175</v>
      </c>
      <c r="G83" s="19" t="s">
        <v>6</v>
      </c>
      <c r="H83" s="19" t="s">
        <v>9</v>
      </c>
      <c r="I83" s="21"/>
      <c r="J83" s="21"/>
      <c r="K83" s="22" t="s">
        <v>8</v>
      </c>
      <c r="L83" s="11">
        <v>7.2479999999999993</v>
      </c>
      <c r="M83" s="20" t="s">
        <v>146</v>
      </c>
      <c r="N83" s="20" t="s">
        <v>177</v>
      </c>
      <c r="O83" s="23" t="s">
        <v>159</v>
      </c>
    </row>
    <row r="84" spans="1:15" ht="69" customHeight="1">
      <c r="A84" s="19">
        <v>75</v>
      </c>
      <c r="B84" s="3" t="s">
        <v>145</v>
      </c>
      <c r="C84" s="24" t="s">
        <v>74</v>
      </c>
      <c r="D84" s="24" t="s">
        <v>14</v>
      </c>
      <c r="E84" s="24">
        <v>0.85</v>
      </c>
      <c r="F84" s="11" t="s">
        <v>175</v>
      </c>
      <c r="G84" s="19" t="s">
        <v>10</v>
      </c>
      <c r="H84" s="19" t="s">
        <v>11</v>
      </c>
      <c r="I84" s="21"/>
      <c r="J84" s="21"/>
      <c r="K84" s="22" t="s">
        <v>8</v>
      </c>
      <c r="L84" s="11">
        <v>5.28</v>
      </c>
      <c r="M84" s="20" t="s">
        <v>196</v>
      </c>
      <c r="N84" s="20" t="s">
        <v>197</v>
      </c>
      <c r="O84" s="23" t="s">
        <v>159</v>
      </c>
    </row>
    <row r="85" spans="1:15" ht="69" customHeight="1">
      <c r="A85" s="19">
        <v>76</v>
      </c>
      <c r="B85" s="3" t="s">
        <v>145</v>
      </c>
      <c r="C85" s="24" t="s">
        <v>254</v>
      </c>
      <c r="D85" s="24" t="s">
        <v>14</v>
      </c>
      <c r="E85" s="24">
        <v>1.0999999999999999E-2</v>
      </c>
      <c r="F85" s="11" t="s">
        <v>175</v>
      </c>
      <c r="G85" s="19" t="s">
        <v>5</v>
      </c>
      <c r="H85" s="19" t="s">
        <v>9</v>
      </c>
      <c r="I85" s="21"/>
      <c r="J85" s="21"/>
      <c r="K85" s="22" t="s">
        <v>7</v>
      </c>
      <c r="L85" s="11">
        <v>1.224</v>
      </c>
      <c r="M85" s="20" t="s">
        <v>146</v>
      </c>
      <c r="N85" s="20" t="s">
        <v>177</v>
      </c>
      <c r="O85" s="23" t="s">
        <v>159</v>
      </c>
    </row>
    <row r="86" spans="1:15" ht="69" customHeight="1">
      <c r="A86" s="19">
        <v>77</v>
      </c>
      <c r="B86" s="3" t="s">
        <v>145</v>
      </c>
      <c r="C86" s="24" t="s">
        <v>252</v>
      </c>
      <c r="D86" s="24" t="s">
        <v>14</v>
      </c>
      <c r="E86" s="24">
        <v>0.13400000000000001</v>
      </c>
      <c r="F86" s="11" t="s">
        <v>175</v>
      </c>
      <c r="G86" s="19" t="s">
        <v>10</v>
      </c>
      <c r="H86" s="19" t="s">
        <v>11</v>
      </c>
      <c r="I86" s="21"/>
      <c r="J86" s="21"/>
      <c r="K86" s="22" t="s">
        <v>8</v>
      </c>
      <c r="L86" s="11">
        <v>1.1639999999999999</v>
      </c>
      <c r="M86" s="20" t="s">
        <v>196</v>
      </c>
      <c r="N86" s="20" t="s">
        <v>197</v>
      </c>
      <c r="O86" s="23" t="s">
        <v>159</v>
      </c>
    </row>
    <row r="87" spans="1:15" ht="69" customHeight="1">
      <c r="A87" s="19">
        <v>78</v>
      </c>
      <c r="B87" s="3" t="s">
        <v>145</v>
      </c>
      <c r="C87" s="24" t="s">
        <v>255</v>
      </c>
      <c r="D87" s="24" t="s">
        <v>14</v>
      </c>
      <c r="E87" s="24">
        <v>0.16700000000000001</v>
      </c>
      <c r="F87" s="11" t="s">
        <v>175</v>
      </c>
      <c r="G87" s="19" t="s">
        <v>6</v>
      </c>
      <c r="H87" s="19" t="s">
        <v>11</v>
      </c>
      <c r="I87" s="21"/>
      <c r="J87" s="21"/>
      <c r="K87" s="22" t="s">
        <v>8</v>
      </c>
      <c r="L87" s="11">
        <v>2.2200000000000002</v>
      </c>
      <c r="M87" s="20" t="s">
        <v>146</v>
      </c>
      <c r="N87" s="20" t="s">
        <v>177</v>
      </c>
      <c r="O87" s="23" t="s">
        <v>159</v>
      </c>
    </row>
    <row r="88" spans="1:15" ht="69" customHeight="1">
      <c r="A88" s="19">
        <v>79</v>
      </c>
      <c r="B88" s="3" t="s">
        <v>145</v>
      </c>
      <c r="C88" s="24" t="s">
        <v>78</v>
      </c>
      <c r="D88" s="24" t="s">
        <v>14</v>
      </c>
      <c r="E88" s="24">
        <v>0.09</v>
      </c>
      <c r="F88" s="11" t="s">
        <v>175</v>
      </c>
      <c r="G88" s="19" t="s">
        <v>10</v>
      </c>
      <c r="H88" s="19" t="s">
        <v>11</v>
      </c>
      <c r="I88" s="21"/>
      <c r="J88" s="21"/>
      <c r="K88" s="22" t="s">
        <v>8</v>
      </c>
      <c r="L88" s="11">
        <v>1.524</v>
      </c>
      <c r="M88" s="20" t="s">
        <v>196</v>
      </c>
      <c r="N88" s="20" t="s">
        <v>197</v>
      </c>
      <c r="O88" s="23" t="s">
        <v>159</v>
      </c>
    </row>
    <row r="89" spans="1:15" ht="69" customHeight="1">
      <c r="A89" s="19">
        <v>80</v>
      </c>
      <c r="B89" s="3" t="s">
        <v>145</v>
      </c>
      <c r="C89" s="24" t="s">
        <v>79</v>
      </c>
      <c r="D89" s="24" t="s">
        <v>14</v>
      </c>
      <c r="E89" s="24">
        <v>0.01</v>
      </c>
      <c r="F89" s="11" t="s">
        <v>175</v>
      </c>
      <c r="G89" s="19" t="s">
        <v>6</v>
      </c>
      <c r="H89" s="19" t="s">
        <v>9</v>
      </c>
      <c r="I89" s="21"/>
      <c r="J89" s="21"/>
      <c r="K89" s="22" t="s">
        <v>8</v>
      </c>
      <c r="L89" s="11">
        <v>0.44400000000000001</v>
      </c>
      <c r="M89" s="20" t="s">
        <v>146</v>
      </c>
      <c r="N89" s="20" t="s">
        <v>177</v>
      </c>
      <c r="O89" s="23" t="s">
        <v>159</v>
      </c>
    </row>
    <row r="90" spans="1:15" ht="69" customHeight="1">
      <c r="A90" s="19">
        <v>81</v>
      </c>
      <c r="B90" s="3" t="s">
        <v>145</v>
      </c>
      <c r="C90" s="24" t="s">
        <v>80</v>
      </c>
      <c r="D90" s="24" t="s">
        <v>14</v>
      </c>
      <c r="E90" s="24">
        <v>0.04</v>
      </c>
      <c r="F90" s="11" t="s">
        <v>175</v>
      </c>
      <c r="G90" s="19" t="s">
        <v>6</v>
      </c>
      <c r="H90" s="19" t="s">
        <v>9</v>
      </c>
      <c r="I90" s="21"/>
      <c r="J90" s="21"/>
      <c r="K90" s="22" t="s">
        <v>8</v>
      </c>
      <c r="L90" s="11">
        <v>0.79200000000000004</v>
      </c>
      <c r="M90" s="20" t="s">
        <v>196</v>
      </c>
      <c r="N90" s="20" t="s">
        <v>197</v>
      </c>
      <c r="O90" s="23" t="s">
        <v>159</v>
      </c>
    </row>
    <row r="91" spans="1:15" ht="69" customHeight="1">
      <c r="A91" s="19">
        <v>82</v>
      </c>
      <c r="B91" s="3" t="s">
        <v>145</v>
      </c>
      <c r="C91" s="24" t="s">
        <v>81</v>
      </c>
      <c r="D91" s="24" t="s">
        <v>14</v>
      </c>
      <c r="E91" s="24">
        <v>0.16</v>
      </c>
      <c r="F91" s="11" t="s">
        <v>175</v>
      </c>
      <c r="G91" s="19" t="s">
        <v>10</v>
      </c>
      <c r="H91" s="19" t="s">
        <v>11</v>
      </c>
      <c r="I91" s="21"/>
      <c r="J91" s="21"/>
      <c r="K91" s="22" t="s">
        <v>8</v>
      </c>
      <c r="L91" s="11">
        <v>2.2200000000000002</v>
      </c>
      <c r="M91" s="20" t="s">
        <v>146</v>
      </c>
      <c r="N91" s="20" t="s">
        <v>177</v>
      </c>
      <c r="O91" s="23" t="s">
        <v>159</v>
      </c>
    </row>
    <row r="92" spans="1:15" ht="69" customHeight="1">
      <c r="A92" s="19">
        <v>83</v>
      </c>
      <c r="B92" s="3" t="s">
        <v>145</v>
      </c>
      <c r="C92" s="24" t="s">
        <v>82</v>
      </c>
      <c r="D92" s="24" t="s">
        <v>14</v>
      </c>
      <c r="E92" s="24">
        <v>0.03</v>
      </c>
      <c r="F92" s="11" t="s">
        <v>175</v>
      </c>
      <c r="G92" s="19" t="s">
        <v>10</v>
      </c>
      <c r="H92" s="19" t="s">
        <v>11</v>
      </c>
      <c r="I92" s="21"/>
      <c r="J92" s="21"/>
      <c r="K92" s="22" t="s">
        <v>8</v>
      </c>
      <c r="L92" s="11">
        <v>0.55200000000000005</v>
      </c>
      <c r="M92" s="20" t="s">
        <v>196</v>
      </c>
      <c r="N92" s="20" t="s">
        <v>197</v>
      </c>
      <c r="O92" s="23" t="s">
        <v>159</v>
      </c>
    </row>
    <row r="93" spans="1:15" ht="69" customHeight="1">
      <c r="A93" s="19">
        <v>84</v>
      </c>
      <c r="B93" s="3" t="s">
        <v>145</v>
      </c>
      <c r="C93" s="24" t="s">
        <v>83</v>
      </c>
      <c r="D93" s="24" t="s">
        <v>14</v>
      </c>
      <c r="E93" s="24">
        <v>0.09</v>
      </c>
      <c r="F93" s="11" t="s">
        <v>175</v>
      </c>
      <c r="G93" s="19" t="s">
        <v>10</v>
      </c>
      <c r="H93" s="19" t="s">
        <v>11</v>
      </c>
      <c r="I93" s="21"/>
      <c r="J93" s="21"/>
      <c r="K93" s="22" t="s">
        <v>8</v>
      </c>
      <c r="L93" s="11">
        <v>2.3879999999999999</v>
      </c>
      <c r="M93" s="20" t="s">
        <v>146</v>
      </c>
      <c r="N93" s="20" t="s">
        <v>177</v>
      </c>
      <c r="O93" s="23" t="s">
        <v>159</v>
      </c>
    </row>
    <row r="94" spans="1:15" ht="69" customHeight="1">
      <c r="A94" s="19">
        <v>85</v>
      </c>
      <c r="B94" s="3" t="s">
        <v>145</v>
      </c>
      <c r="C94" s="24" t="s">
        <v>84</v>
      </c>
      <c r="D94" s="24" t="s">
        <v>14</v>
      </c>
      <c r="E94" s="24">
        <v>0.04</v>
      </c>
      <c r="F94" s="11" t="s">
        <v>175</v>
      </c>
      <c r="G94" s="19" t="s">
        <v>10</v>
      </c>
      <c r="H94" s="19" t="s">
        <v>11</v>
      </c>
      <c r="I94" s="21"/>
      <c r="J94" s="21"/>
      <c r="K94" s="22" t="s">
        <v>8</v>
      </c>
      <c r="L94" s="11">
        <v>1.02</v>
      </c>
      <c r="M94" s="20" t="s">
        <v>196</v>
      </c>
      <c r="N94" s="20" t="s">
        <v>197</v>
      </c>
      <c r="O94" s="23" t="s">
        <v>159</v>
      </c>
    </row>
    <row r="95" spans="1:15" ht="69" customHeight="1">
      <c r="A95" s="19">
        <v>86</v>
      </c>
      <c r="B95" s="3" t="s">
        <v>145</v>
      </c>
      <c r="C95" s="24" t="s">
        <v>85</v>
      </c>
      <c r="D95" s="24" t="s">
        <v>14</v>
      </c>
      <c r="E95" s="24">
        <v>9.6000000000000002E-2</v>
      </c>
      <c r="F95" s="11" t="s">
        <v>175</v>
      </c>
      <c r="G95" s="19" t="s">
        <v>10</v>
      </c>
      <c r="H95" s="19" t="s">
        <v>11</v>
      </c>
      <c r="I95" s="21"/>
      <c r="J95" s="21"/>
      <c r="K95" s="22" t="s">
        <v>8</v>
      </c>
      <c r="L95" s="11">
        <v>3.3239999999999998</v>
      </c>
      <c r="M95" s="20" t="s">
        <v>146</v>
      </c>
      <c r="N95" s="20" t="s">
        <v>177</v>
      </c>
      <c r="O95" s="23" t="s">
        <v>159</v>
      </c>
    </row>
    <row r="96" spans="1:15" ht="69" customHeight="1">
      <c r="A96" s="19">
        <v>87</v>
      </c>
      <c r="B96" s="3" t="s">
        <v>145</v>
      </c>
      <c r="C96" s="24" t="s">
        <v>86</v>
      </c>
      <c r="D96" s="24" t="s">
        <v>14</v>
      </c>
      <c r="E96" s="24">
        <v>0.129</v>
      </c>
      <c r="F96" s="11" t="s">
        <v>175</v>
      </c>
      <c r="G96" s="19" t="s">
        <v>10</v>
      </c>
      <c r="H96" s="19" t="s">
        <v>11</v>
      </c>
      <c r="I96" s="21"/>
      <c r="J96" s="21"/>
      <c r="K96" s="22" t="s">
        <v>8</v>
      </c>
      <c r="L96" s="11">
        <v>2.2799999999999998</v>
      </c>
      <c r="M96" s="20" t="s">
        <v>196</v>
      </c>
      <c r="N96" s="20" t="s">
        <v>197</v>
      </c>
      <c r="O96" s="23" t="s">
        <v>159</v>
      </c>
    </row>
    <row r="97" spans="1:15" ht="69" customHeight="1">
      <c r="A97" s="19">
        <v>88</v>
      </c>
      <c r="B97" s="3" t="s">
        <v>145</v>
      </c>
      <c r="C97" s="24" t="s">
        <v>87</v>
      </c>
      <c r="D97" s="24" t="s">
        <v>14</v>
      </c>
      <c r="E97" s="24">
        <v>0.04</v>
      </c>
      <c r="F97" s="11" t="s">
        <v>175</v>
      </c>
      <c r="G97" s="19" t="s">
        <v>10</v>
      </c>
      <c r="H97" s="19" t="s">
        <v>11</v>
      </c>
      <c r="I97" s="21"/>
      <c r="J97" s="21"/>
      <c r="K97" s="22" t="s">
        <v>8</v>
      </c>
      <c r="L97" s="11">
        <v>1.7999999999999998</v>
      </c>
      <c r="M97" s="20" t="s">
        <v>146</v>
      </c>
      <c r="N97" s="20" t="s">
        <v>177</v>
      </c>
      <c r="O97" s="23" t="s">
        <v>159</v>
      </c>
    </row>
    <row r="98" spans="1:15" ht="69" customHeight="1">
      <c r="A98" s="19">
        <v>89</v>
      </c>
      <c r="B98" s="3" t="s">
        <v>145</v>
      </c>
      <c r="C98" s="24" t="s">
        <v>88</v>
      </c>
      <c r="D98" s="24" t="s">
        <v>14</v>
      </c>
      <c r="E98" s="24">
        <v>0.26</v>
      </c>
      <c r="F98" s="11" t="s">
        <v>175</v>
      </c>
      <c r="G98" s="19" t="s">
        <v>6</v>
      </c>
      <c r="H98" s="19" t="s">
        <v>9</v>
      </c>
      <c r="I98" s="21"/>
      <c r="J98" s="21"/>
      <c r="K98" s="22" t="s">
        <v>8</v>
      </c>
      <c r="L98" s="11">
        <v>3.7679999999999998</v>
      </c>
      <c r="M98" s="20" t="s">
        <v>196</v>
      </c>
      <c r="N98" s="20" t="s">
        <v>197</v>
      </c>
      <c r="O98" s="23" t="s">
        <v>159</v>
      </c>
    </row>
    <row r="99" spans="1:15" ht="69" customHeight="1">
      <c r="A99" s="19">
        <v>90</v>
      </c>
      <c r="B99" s="3" t="s">
        <v>145</v>
      </c>
      <c r="C99" s="24" t="s">
        <v>89</v>
      </c>
      <c r="D99" s="24" t="s">
        <v>14</v>
      </c>
      <c r="E99" s="24">
        <v>0.152</v>
      </c>
      <c r="F99" s="11" t="s">
        <v>175</v>
      </c>
      <c r="G99" s="19" t="s">
        <v>10</v>
      </c>
      <c r="H99" s="19" t="s">
        <v>11</v>
      </c>
      <c r="I99" s="21"/>
      <c r="J99" s="21"/>
      <c r="K99" s="22" t="s">
        <v>8</v>
      </c>
      <c r="L99" s="11">
        <v>5.4959999999999996</v>
      </c>
      <c r="M99" s="20" t="s">
        <v>146</v>
      </c>
      <c r="N99" s="20" t="s">
        <v>177</v>
      </c>
      <c r="O99" s="23" t="s">
        <v>159</v>
      </c>
    </row>
    <row r="100" spans="1:15" ht="69" customHeight="1">
      <c r="A100" s="19">
        <v>91</v>
      </c>
      <c r="B100" s="3" t="s">
        <v>145</v>
      </c>
      <c r="C100" s="24" t="s">
        <v>90</v>
      </c>
      <c r="D100" s="24" t="s">
        <v>14</v>
      </c>
      <c r="E100" s="24">
        <v>0.157</v>
      </c>
      <c r="F100" s="11" t="s">
        <v>175</v>
      </c>
      <c r="G100" s="19" t="s">
        <v>10</v>
      </c>
      <c r="H100" s="19" t="s">
        <v>11</v>
      </c>
      <c r="I100" s="21"/>
      <c r="J100" s="21"/>
      <c r="K100" s="22" t="s">
        <v>8</v>
      </c>
      <c r="L100" s="11">
        <v>3.5760000000000001</v>
      </c>
      <c r="M100" s="20" t="s">
        <v>196</v>
      </c>
      <c r="N100" s="20" t="s">
        <v>197</v>
      </c>
      <c r="O100" s="23" t="s">
        <v>159</v>
      </c>
    </row>
    <row r="101" spans="1:15" ht="69" customHeight="1">
      <c r="A101" s="19">
        <v>92</v>
      </c>
      <c r="B101" s="3" t="s">
        <v>145</v>
      </c>
      <c r="C101" s="24" t="s">
        <v>91</v>
      </c>
      <c r="D101" s="24" t="s">
        <v>14</v>
      </c>
      <c r="E101" s="24">
        <v>0.32600000000000001</v>
      </c>
      <c r="F101" s="11" t="s">
        <v>175</v>
      </c>
      <c r="G101" s="19" t="s">
        <v>10</v>
      </c>
      <c r="H101" s="19" t="s">
        <v>11</v>
      </c>
      <c r="I101" s="21"/>
      <c r="J101" s="21"/>
      <c r="K101" s="22" t="s">
        <v>8</v>
      </c>
      <c r="L101" s="11">
        <v>5.7119999999999997</v>
      </c>
      <c r="M101" s="20" t="s">
        <v>146</v>
      </c>
      <c r="N101" s="20" t="s">
        <v>177</v>
      </c>
      <c r="O101" s="23" t="s">
        <v>159</v>
      </c>
    </row>
    <row r="102" spans="1:15" ht="69" customHeight="1">
      <c r="A102" s="19">
        <v>93</v>
      </c>
      <c r="B102" s="3" t="s">
        <v>145</v>
      </c>
      <c r="C102" s="24" t="s">
        <v>92</v>
      </c>
      <c r="D102" s="24" t="s">
        <v>14</v>
      </c>
      <c r="E102" s="24">
        <v>5.8999999999999997E-2</v>
      </c>
      <c r="F102" s="11" t="s">
        <v>175</v>
      </c>
      <c r="G102" s="19" t="s">
        <v>10</v>
      </c>
      <c r="H102" s="19" t="s">
        <v>11</v>
      </c>
      <c r="I102" s="21"/>
      <c r="J102" s="21"/>
      <c r="K102" s="22" t="s">
        <v>8</v>
      </c>
      <c r="L102" s="11">
        <v>1.9799999999999998</v>
      </c>
      <c r="M102" s="20" t="s">
        <v>196</v>
      </c>
      <c r="N102" s="20" t="s">
        <v>197</v>
      </c>
      <c r="O102" s="23" t="s">
        <v>159</v>
      </c>
    </row>
    <row r="103" spans="1:15" ht="69" customHeight="1">
      <c r="A103" s="19">
        <v>94</v>
      </c>
      <c r="B103" s="3" t="s">
        <v>145</v>
      </c>
      <c r="C103" s="24" t="s">
        <v>93</v>
      </c>
      <c r="D103" s="24" t="s">
        <v>14</v>
      </c>
      <c r="E103" s="24">
        <v>0.09</v>
      </c>
      <c r="F103" s="11" t="s">
        <v>175</v>
      </c>
      <c r="G103" s="19" t="s">
        <v>10</v>
      </c>
      <c r="H103" s="19" t="s">
        <v>11</v>
      </c>
      <c r="I103" s="21"/>
      <c r="J103" s="21"/>
      <c r="K103" s="22" t="s">
        <v>8</v>
      </c>
      <c r="L103" s="11">
        <v>1.776</v>
      </c>
      <c r="M103" s="20" t="s">
        <v>146</v>
      </c>
      <c r="N103" s="20" t="s">
        <v>177</v>
      </c>
      <c r="O103" s="23" t="s">
        <v>159</v>
      </c>
    </row>
    <row r="104" spans="1:15" ht="69" customHeight="1">
      <c r="A104" s="19">
        <v>95</v>
      </c>
      <c r="B104" s="3" t="s">
        <v>145</v>
      </c>
      <c r="C104" s="24" t="s">
        <v>94</v>
      </c>
      <c r="D104" s="24" t="s">
        <v>14</v>
      </c>
      <c r="E104" s="24">
        <v>0.153</v>
      </c>
      <c r="F104" s="11" t="s">
        <v>175</v>
      </c>
      <c r="G104" s="19" t="s">
        <v>10</v>
      </c>
      <c r="H104" s="19" t="s">
        <v>11</v>
      </c>
      <c r="I104" s="21"/>
      <c r="J104" s="21"/>
      <c r="K104" s="22" t="s">
        <v>8</v>
      </c>
      <c r="L104" s="11">
        <v>3.8159999999999998</v>
      </c>
      <c r="M104" s="20" t="s">
        <v>196</v>
      </c>
      <c r="N104" s="20" t="s">
        <v>197</v>
      </c>
      <c r="O104" s="23" t="s">
        <v>159</v>
      </c>
    </row>
    <row r="105" spans="1:15" ht="69" customHeight="1">
      <c r="A105" s="19">
        <v>96</v>
      </c>
      <c r="B105" s="3" t="s">
        <v>145</v>
      </c>
      <c r="C105" s="24" t="s">
        <v>95</v>
      </c>
      <c r="D105" s="24" t="s">
        <v>14</v>
      </c>
      <c r="E105" s="24">
        <v>4.4999999999999998E-2</v>
      </c>
      <c r="F105" s="11" t="s">
        <v>175</v>
      </c>
      <c r="G105" s="19" t="s">
        <v>10</v>
      </c>
      <c r="H105" s="19" t="s">
        <v>11</v>
      </c>
      <c r="I105" s="21"/>
      <c r="J105" s="21"/>
      <c r="K105" s="22" t="s">
        <v>8</v>
      </c>
      <c r="L105" s="11">
        <v>1.476</v>
      </c>
      <c r="M105" s="20" t="s">
        <v>146</v>
      </c>
      <c r="N105" s="20" t="s">
        <v>177</v>
      </c>
      <c r="O105" s="23" t="s">
        <v>159</v>
      </c>
    </row>
    <row r="106" spans="1:15" ht="69" customHeight="1">
      <c r="A106" s="19">
        <v>97</v>
      </c>
      <c r="B106" s="3" t="s">
        <v>145</v>
      </c>
      <c r="C106" s="24" t="s">
        <v>96</v>
      </c>
      <c r="D106" s="24" t="s">
        <v>14</v>
      </c>
      <c r="E106" s="24">
        <v>0.04</v>
      </c>
      <c r="F106" s="11" t="s">
        <v>175</v>
      </c>
      <c r="G106" s="19" t="s">
        <v>6</v>
      </c>
      <c r="H106" s="19" t="s">
        <v>9</v>
      </c>
      <c r="I106" s="21"/>
      <c r="J106" s="21"/>
      <c r="K106" s="22" t="s">
        <v>8</v>
      </c>
      <c r="L106" s="11">
        <v>0.92399999999999993</v>
      </c>
      <c r="M106" s="20" t="s">
        <v>196</v>
      </c>
      <c r="N106" s="20" t="s">
        <v>197</v>
      </c>
      <c r="O106" s="23" t="s">
        <v>159</v>
      </c>
    </row>
    <row r="107" spans="1:15" ht="69" customHeight="1">
      <c r="A107" s="19">
        <v>98</v>
      </c>
      <c r="B107" s="3" t="s">
        <v>145</v>
      </c>
      <c r="C107" s="24" t="s">
        <v>170</v>
      </c>
      <c r="D107" s="24" t="s">
        <v>14</v>
      </c>
      <c r="E107" s="24">
        <v>2.5000000000000001E-2</v>
      </c>
      <c r="F107" s="11" t="s">
        <v>175</v>
      </c>
      <c r="G107" s="19" t="s">
        <v>6</v>
      </c>
      <c r="H107" s="19" t="s">
        <v>9</v>
      </c>
      <c r="I107" s="21"/>
      <c r="J107" s="21"/>
      <c r="K107" s="22" t="s">
        <v>8</v>
      </c>
      <c r="L107" s="11">
        <v>0.76800000000000002</v>
      </c>
      <c r="M107" s="20" t="s">
        <v>146</v>
      </c>
      <c r="N107" s="20" t="s">
        <v>177</v>
      </c>
      <c r="O107" s="23" t="s">
        <v>159</v>
      </c>
    </row>
    <row r="108" spans="1:15" ht="69" customHeight="1">
      <c r="A108" s="19">
        <v>99</v>
      </c>
      <c r="B108" s="3" t="s">
        <v>145</v>
      </c>
      <c r="C108" s="24" t="s">
        <v>235</v>
      </c>
      <c r="D108" s="24" t="s">
        <v>14</v>
      </c>
      <c r="E108" s="24">
        <v>0.10299999999999999</v>
      </c>
      <c r="F108" s="11" t="s">
        <v>175</v>
      </c>
      <c r="G108" s="19" t="s">
        <v>10</v>
      </c>
      <c r="H108" s="19" t="s">
        <v>11</v>
      </c>
      <c r="I108" s="21"/>
      <c r="J108" s="21"/>
      <c r="K108" s="22" t="s">
        <v>8</v>
      </c>
      <c r="L108" s="11">
        <v>3.84</v>
      </c>
      <c r="M108" s="20" t="s">
        <v>196</v>
      </c>
      <c r="N108" s="20" t="s">
        <v>197</v>
      </c>
      <c r="O108" s="23" t="s">
        <v>159</v>
      </c>
    </row>
    <row r="109" spans="1:15" ht="69" customHeight="1">
      <c r="A109" s="19">
        <v>100</v>
      </c>
      <c r="B109" s="3" t="s">
        <v>145</v>
      </c>
      <c r="C109" s="24" t="s">
        <v>98</v>
      </c>
      <c r="D109" s="24" t="s">
        <v>14</v>
      </c>
      <c r="E109" s="24">
        <v>0.151</v>
      </c>
      <c r="F109" s="11" t="s">
        <v>175</v>
      </c>
      <c r="G109" s="19" t="s">
        <v>10</v>
      </c>
      <c r="H109" s="19" t="s">
        <v>11</v>
      </c>
      <c r="I109" s="21"/>
      <c r="J109" s="21"/>
      <c r="K109" s="22" t="s">
        <v>8</v>
      </c>
      <c r="L109" s="11">
        <v>2.5559999999999996</v>
      </c>
      <c r="M109" s="20" t="s">
        <v>146</v>
      </c>
      <c r="N109" s="20" t="s">
        <v>177</v>
      </c>
      <c r="O109" s="23" t="s">
        <v>159</v>
      </c>
    </row>
    <row r="110" spans="1:15" ht="69" customHeight="1">
      <c r="A110" s="19">
        <v>101</v>
      </c>
      <c r="B110" s="3" t="s">
        <v>145</v>
      </c>
      <c r="C110" s="24" t="s">
        <v>99</v>
      </c>
      <c r="D110" s="24" t="s">
        <v>14</v>
      </c>
      <c r="E110" s="24">
        <v>0.16400000000000001</v>
      </c>
      <c r="F110" s="11" t="s">
        <v>175</v>
      </c>
      <c r="G110" s="19" t="s">
        <v>10</v>
      </c>
      <c r="H110" s="19" t="s">
        <v>11</v>
      </c>
      <c r="I110" s="21"/>
      <c r="J110" s="21"/>
      <c r="K110" s="22" t="s">
        <v>8</v>
      </c>
      <c r="L110" s="11">
        <v>2.6880000000000002</v>
      </c>
      <c r="M110" s="20" t="s">
        <v>196</v>
      </c>
      <c r="N110" s="20" t="s">
        <v>197</v>
      </c>
      <c r="O110" s="23" t="s">
        <v>159</v>
      </c>
    </row>
    <row r="111" spans="1:15" ht="69" customHeight="1">
      <c r="A111" s="19">
        <v>102</v>
      </c>
      <c r="B111" s="3" t="s">
        <v>145</v>
      </c>
      <c r="C111" s="24" t="s">
        <v>169</v>
      </c>
      <c r="D111" s="24" t="s">
        <v>14</v>
      </c>
      <c r="E111" s="24">
        <v>0.1</v>
      </c>
      <c r="F111" s="11" t="s">
        <v>175</v>
      </c>
      <c r="G111" s="19" t="s">
        <v>10</v>
      </c>
      <c r="H111" s="19" t="s">
        <v>11</v>
      </c>
      <c r="I111" s="21"/>
      <c r="J111" s="21"/>
      <c r="K111" s="22" t="s">
        <v>8</v>
      </c>
      <c r="L111" s="11">
        <v>5.6280000000000001</v>
      </c>
      <c r="M111" s="20" t="s">
        <v>146</v>
      </c>
      <c r="N111" s="20" t="s">
        <v>177</v>
      </c>
      <c r="O111" s="23" t="s">
        <v>159</v>
      </c>
    </row>
    <row r="112" spans="1:15" ht="69" customHeight="1">
      <c r="A112" s="19">
        <v>103</v>
      </c>
      <c r="B112" s="3" t="s">
        <v>145</v>
      </c>
      <c r="C112" s="24" t="s">
        <v>100</v>
      </c>
      <c r="D112" s="24" t="s">
        <v>14</v>
      </c>
      <c r="E112" s="24">
        <v>0.04</v>
      </c>
      <c r="F112" s="11" t="s">
        <v>175</v>
      </c>
      <c r="G112" s="19" t="s">
        <v>10</v>
      </c>
      <c r="H112" s="19" t="s">
        <v>11</v>
      </c>
      <c r="I112" s="21"/>
      <c r="J112" s="21"/>
      <c r="K112" s="22" t="s">
        <v>8</v>
      </c>
      <c r="L112" s="11">
        <v>1.536</v>
      </c>
      <c r="M112" s="20" t="s">
        <v>196</v>
      </c>
      <c r="N112" s="20" t="s">
        <v>197</v>
      </c>
      <c r="O112" s="23" t="s">
        <v>159</v>
      </c>
    </row>
    <row r="113" spans="1:15" ht="78" customHeight="1">
      <c r="A113" s="19">
        <v>104</v>
      </c>
      <c r="B113" s="3" t="s">
        <v>145</v>
      </c>
      <c r="C113" s="24" t="s">
        <v>236</v>
      </c>
      <c r="D113" s="24" t="s">
        <v>14</v>
      </c>
      <c r="E113" s="24">
        <v>0.21</v>
      </c>
      <c r="F113" s="11" t="s">
        <v>175</v>
      </c>
      <c r="G113" s="19" t="s">
        <v>10</v>
      </c>
      <c r="H113" s="19" t="s">
        <v>11</v>
      </c>
      <c r="I113" s="21"/>
      <c r="J113" s="21"/>
      <c r="K113" s="22" t="s">
        <v>8</v>
      </c>
      <c r="L113" s="11">
        <v>4.7880000000000003</v>
      </c>
      <c r="M113" s="20" t="s">
        <v>146</v>
      </c>
      <c r="N113" s="20" t="s">
        <v>177</v>
      </c>
      <c r="O113" s="23" t="s">
        <v>159</v>
      </c>
    </row>
    <row r="114" spans="1:15" ht="69" customHeight="1">
      <c r="A114" s="19">
        <v>105</v>
      </c>
      <c r="B114" s="3" t="s">
        <v>145</v>
      </c>
      <c r="C114" s="24" t="s">
        <v>102</v>
      </c>
      <c r="D114" s="24" t="s">
        <v>14</v>
      </c>
      <c r="E114" s="24">
        <v>0.13500000000000001</v>
      </c>
      <c r="F114" s="11" t="s">
        <v>175</v>
      </c>
      <c r="G114" s="19" t="s">
        <v>10</v>
      </c>
      <c r="H114" s="19" t="s">
        <v>11</v>
      </c>
      <c r="I114" s="21"/>
      <c r="J114" s="21"/>
      <c r="K114" s="22" t="s">
        <v>8</v>
      </c>
      <c r="L114" s="11">
        <v>3.456</v>
      </c>
      <c r="M114" s="20" t="s">
        <v>196</v>
      </c>
      <c r="N114" s="20" t="s">
        <v>197</v>
      </c>
      <c r="O114" s="23" t="s">
        <v>159</v>
      </c>
    </row>
    <row r="115" spans="1:15" ht="69" customHeight="1">
      <c r="A115" s="19">
        <v>106</v>
      </c>
      <c r="B115" s="3" t="s">
        <v>145</v>
      </c>
      <c r="C115" s="24" t="s">
        <v>103</v>
      </c>
      <c r="D115" s="24" t="s">
        <v>14</v>
      </c>
      <c r="E115" s="24">
        <v>0.192</v>
      </c>
      <c r="F115" s="11" t="s">
        <v>175</v>
      </c>
      <c r="G115" s="19" t="s">
        <v>10</v>
      </c>
      <c r="H115" s="19" t="s">
        <v>11</v>
      </c>
      <c r="I115" s="21"/>
      <c r="J115" s="21"/>
      <c r="K115" s="22" t="s">
        <v>8</v>
      </c>
      <c r="L115" s="11">
        <v>4.2119999999999997</v>
      </c>
      <c r="M115" s="20" t="s">
        <v>146</v>
      </c>
      <c r="N115" s="20" t="s">
        <v>177</v>
      </c>
      <c r="O115" s="23" t="s">
        <v>159</v>
      </c>
    </row>
    <row r="116" spans="1:15" ht="69" customHeight="1">
      <c r="A116" s="19">
        <v>107</v>
      </c>
      <c r="B116" s="3" t="s">
        <v>145</v>
      </c>
      <c r="C116" s="24" t="s">
        <v>104</v>
      </c>
      <c r="D116" s="24" t="s">
        <v>14</v>
      </c>
      <c r="E116" s="24">
        <v>0.1</v>
      </c>
      <c r="F116" s="11" t="s">
        <v>175</v>
      </c>
      <c r="G116" s="19" t="s">
        <v>10</v>
      </c>
      <c r="H116" s="19" t="s">
        <v>11</v>
      </c>
      <c r="I116" s="21"/>
      <c r="J116" s="21"/>
      <c r="K116" s="22" t="s">
        <v>8</v>
      </c>
      <c r="L116" s="11">
        <v>2.5559999999999996</v>
      </c>
      <c r="M116" s="20" t="s">
        <v>196</v>
      </c>
      <c r="N116" s="20" t="s">
        <v>197</v>
      </c>
      <c r="O116" s="23" t="s">
        <v>159</v>
      </c>
    </row>
    <row r="117" spans="1:15" ht="69" customHeight="1">
      <c r="A117" s="19">
        <v>108</v>
      </c>
      <c r="B117" s="3" t="s">
        <v>145</v>
      </c>
      <c r="C117" s="24" t="s">
        <v>105</v>
      </c>
      <c r="D117" s="24" t="s">
        <v>14</v>
      </c>
      <c r="E117" s="24">
        <v>0.112</v>
      </c>
      <c r="F117" s="11" t="s">
        <v>175</v>
      </c>
      <c r="G117" s="19" t="s">
        <v>10</v>
      </c>
      <c r="H117" s="19" t="s">
        <v>11</v>
      </c>
      <c r="I117" s="21"/>
      <c r="J117" s="21"/>
      <c r="K117" s="22" t="s">
        <v>8</v>
      </c>
      <c r="L117" s="11">
        <v>4.38</v>
      </c>
      <c r="M117" s="20" t="s">
        <v>146</v>
      </c>
      <c r="N117" s="20" t="s">
        <v>177</v>
      </c>
      <c r="O117" s="23" t="s">
        <v>159</v>
      </c>
    </row>
    <row r="118" spans="1:15" ht="69" customHeight="1">
      <c r="A118" s="19">
        <v>109</v>
      </c>
      <c r="B118" s="3" t="s">
        <v>145</v>
      </c>
      <c r="C118" s="24" t="s">
        <v>106</v>
      </c>
      <c r="D118" s="24" t="s">
        <v>14</v>
      </c>
      <c r="E118" s="24">
        <v>8.4000000000000005E-2</v>
      </c>
      <c r="F118" s="11" t="s">
        <v>175</v>
      </c>
      <c r="G118" s="19" t="s">
        <v>10</v>
      </c>
      <c r="H118" s="19" t="s">
        <v>11</v>
      </c>
      <c r="I118" s="21"/>
      <c r="J118" s="21"/>
      <c r="K118" s="22" t="s">
        <v>7</v>
      </c>
      <c r="L118" s="11">
        <v>1.92</v>
      </c>
      <c r="M118" s="20" t="s">
        <v>196</v>
      </c>
      <c r="N118" s="20" t="s">
        <v>197</v>
      </c>
      <c r="O118" s="23" t="s">
        <v>159</v>
      </c>
    </row>
    <row r="119" spans="1:15" ht="69" customHeight="1">
      <c r="A119" s="19">
        <v>110</v>
      </c>
      <c r="B119" s="3" t="s">
        <v>145</v>
      </c>
      <c r="C119" s="24" t="s">
        <v>208</v>
      </c>
      <c r="D119" s="24" t="s">
        <v>14</v>
      </c>
      <c r="E119" s="24">
        <v>0.28899999999999998</v>
      </c>
      <c r="F119" s="11" t="s">
        <v>175</v>
      </c>
      <c r="G119" s="19" t="s">
        <v>10</v>
      </c>
      <c r="H119" s="19" t="s">
        <v>11</v>
      </c>
      <c r="I119" s="21"/>
      <c r="J119" s="21"/>
      <c r="K119" s="22" t="s">
        <v>8</v>
      </c>
      <c r="L119" s="11">
        <v>5.7480000000000002</v>
      </c>
      <c r="M119" s="20" t="s">
        <v>146</v>
      </c>
      <c r="N119" s="20" t="s">
        <v>177</v>
      </c>
      <c r="O119" s="23" t="s">
        <v>159</v>
      </c>
    </row>
    <row r="120" spans="1:15" ht="69" customHeight="1">
      <c r="A120" s="19">
        <v>111</v>
      </c>
      <c r="B120" s="3" t="s">
        <v>145</v>
      </c>
      <c r="C120" s="24" t="s">
        <v>108</v>
      </c>
      <c r="D120" s="24" t="s">
        <v>14</v>
      </c>
      <c r="E120" s="24">
        <v>0.40300000000000002</v>
      </c>
      <c r="F120" s="11" t="s">
        <v>175</v>
      </c>
      <c r="G120" s="19" t="s">
        <v>10</v>
      </c>
      <c r="H120" s="19" t="s">
        <v>11</v>
      </c>
      <c r="I120" s="21"/>
      <c r="J120" s="21"/>
      <c r="K120" s="22" t="s">
        <v>8</v>
      </c>
      <c r="L120" s="11">
        <v>7.4159999999999995</v>
      </c>
      <c r="M120" s="20" t="s">
        <v>196</v>
      </c>
      <c r="N120" s="20" t="s">
        <v>197</v>
      </c>
      <c r="O120" s="23" t="s">
        <v>159</v>
      </c>
    </row>
    <row r="121" spans="1:15" ht="69" customHeight="1">
      <c r="A121" s="19">
        <v>112</v>
      </c>
      <c r="B121" s="3" t="s">
        <v>145</v>
      </c>
      <c r="C121" s="24" t="s">
        <v>109</v>
      </c>
      <c r="D121" s="24" t="s">
        <v>14</v>
      </c>
      <c r="E121" s="24">
        <v>0.46700000000000003</v>
      </c>
      <c r="F121" s="11" t="s">
        <v>175</v>
      </c>
      <c r="G121" s="19" t="s">
        <v>10</v>
      </c>
      <c r="H121" s="19" t="s">
        <v>11</v>
      </c>
      <c r="I121" s="21"/>
      <c r="J121" s="21"/>
      <c r="K121" s="22" t="s">
        <v>8</v>
      </c>
      <c r="L121" s="11">
        <v>7.6679999999999993</v>
      </c>
      <c r="M121" s="20" t="s">
        <v>146</v>
      </c>
      <c r="N121" s="20" t="s">
        <v>177</v>
      </c>
      <c r="O121" s="23" t="s">
        <v>159</v>
      </c>
    </row>
    <row r="122" spans="1:15" ht="69" customHeight="1">
      <c r="A122" s="19">
        <v>113</v>
      </c>
      <c r="B122" s="3" t="s">
        <v>145</v>
      </c>
      <c r="C122" s="24" t="s">
        <v>110</v>
      </c>
      <c r="D122" s="24" t="s">
        <v>14</v>
      </c>
      <c r="E122" s="24">
        <v>8.6999999999999994E-2</v>
      </c>
      <c r="F122" s="11" t="s">
        <v>175</v>
      </c>
      <c r="G122" s="19" t="s">
        <v>10</v>
      </c>
      <c r="H122" s="19" t="s">
        <v>11</v>
      </c>
      <c r="I122" s="21"/>
      <c r="J122" s="21"/>
      <c r="K122" s="22" t="s">
        <v>8</v>
      </c>
      <c r="L122" s="11">
        <v>1.284</v>
      </c>
      <c r="M122" s="20" t="s">
        <v>196</v>
      </c>
      <c r="N122" s="20" t="s">
        <v>197</v>
      </c>
      <c r="O122" s="23" t="s">
        <v>159</v>
      </c>
    </row>
    <row r="123" spans="1:15" ht="69" customHeight="1">
      <c r="A123" s="19">
        <v>114</v>
      </c>
      <c r="B123" s="3" t="s">
        <v>145</v>
      </c>
      <c r="C123" s="24" t="s">
        <v>111</v>
      </c>
      <c r="D123" s="24" t="s">
        <v>14</v>
      </c>
      <c r="E123" s="24">
        <v>8.7999999999999995E-2</v>
      </c>
      <c r="F123" s="11" t="s">
        <v>175</v>
      </c>
      <c r="G123" s="19" t="s">
        <v>10</v>
      </c>
      <c r="H123" s="19" t="s">
        <v>11</v>
      </c>
      <c r="I123" s="21"/>
      <c r="J123" s="21"/>
      <c r="K123" s="22" t="s">
        <v>8</v>
      </c>
      <c r="L123" s="11">
        <v>1.788</v>
      </c>
      <c r="M123" s="20" t="s">
        <v>146</v>
      </c>
      <c r="N123" s="20" t="s">
        <v>177</v>
      </c>
      <c r="O123" s="23" t="s">
        <v>159</v>
      </c>
    </row>
    <row r="124" spans="1:15" ht="69" customHeight="1">
      <c r="A124" s="19">
        <v>115</v>
      </c>
      <c r="B124" s="3" t="s">
        <v>145</v>
      </c>
      <c r="C124" s="24" t="s">
        <v>112</v>
      </c>
      <c r="D124" s="24" t="s">
        <v>14</v>
      </c>
      <c r="E124" s="24">
        <v>0.23799999999999999</v>
      </c>
      <c r="F124" s="11" t="s">
        <v>175</v>
      </c>
      <c r="G124" s="19" t="s">
        <v>10</v>
      </c>
      <c r="H124" s="19" t="s">
        <v>11</v>
      </c>
      <c r="I124" s="21"/>
      <c r="J124" s="21"/>
      <c r="K124" s="22" t="s">
        <v>8</v>
      </c>
      <c r="L124" s="11">
        <v>3.0720000000000001</v>
      </c>
      <c r="M124" s="20" t="s">
        <v>196</v>
      </c>
      <c r="N124" s="20" t="s">
        <v>197</v>
      </c>
      <c r="O124" s="23" t="s">
        <v>159</v>
      </c>
    </row>
    <row r="125" spans="1:15" ht="69" customHeight="1">
      <c r="A125" s="19">
        <v>116</v>
      </c>
      <c r="B125" s="3" t="s">
        <v>145</v>
      </c>
      <c r="C125" s="24" t="s">
        <v>256</v>
      </c>
      <c r="D125" s="24" t="s">
        <v>14</v>
      </c>
      <c r="E125" s="24">
        <v>0.16400000000000001</v>
      </c>
      <c r="F125" s="11" t="s">
        <v>175</v>
      </c>
      <c r="G125" s="19" t="s">
        <v>10</v>
      </c>
      <c r="H125" s="19" t="s">
        <v>11</v>
      </c>
      <c r="I125" s="21"/>
      <c r="J125" s="21"/>
      <c r="K125" s="22" t="s">
        <v>8</v>
      </c>
      <c r="L125" s="11">
        <v>3.5760000000000001</v>
      </c>
      <c r="M125" s="20" t="s">
        <v>146</v>
      </c>
      <c r="N125" s="20" t="s">
        <v>177</v>
      </c>
      <c r="O125" s="23" t="s">
        <v>159</v>
      </c>
    </row>
    <row r="126" spans="1:15" ht="69" customHeight="1">
      <c r="A126" s="19">
        <v>117</v>
      </c>
      <c r="B126" s="3" t="s">
        <v>145</v>
      </c>
      <c r="C126" s="24" t="s">
        <v>251</v>
      </c>
      <c r="D126" s="24" t="s">
        <v>14</v>
      </c>
      <c r="E126" s="24">
        <v>0.22800000000000001</v>
      </c>
      <c r="F126" s="11" t="s">
        <v>175</v>
      </c>
      <c r="G126" s="19" t="s">
        <v>10</v>
      </c>
      <c r="H126" s="19" t="s">
        <v>11</v>
      </c>
      <c r="I126" s="21"/>
      <c r="J126" s="21"/>
      <c r="K126" s="22" t="s">
        <v>8</v>
      </c>
      <c r="L126" s="11">
        <v>5.3639999999999999</v>
      </c>
      <c r="M126" s="20" t="s">
        <v>196</v>
      </c>
      <c r="N126" s="20" t="s">
        <v>197</v>
      </c>
      <c r="O126" s="23" t="s">
        <v>159</v>
      </c>
    </row>
    <row r="127" spans="1:15" ht="75.75" customHeight="1">
      <c r="A127" s="19">
        <v>118</v>
      </c>
      <c r="B127" s="3" t="s">
        <v>145</v>
      </c>
      <c r="C127" s="24" t="s">
        <v>168</v>
      </c>
      <c r="D127" s="24" t="s">
        <v>14</v>
      </c>
      <c r="E127" s="24">
        <v>0.12</v>
      </c>
      <c r="F127" s="11" t="s">
        <v>175</v>
      </c>
      <c r="G127" s="19" t="s">
        <v>10</v>
      </c>
      <c r="H127" s="19" t="s">
        <v>11</v>
      </c>
      <c r="I127" s="21"/>
      <c r="J127" s="21"/>
      <c r="K127" s="22" t="s">
        <v>8</v>
      </c>
      <c r="L127" s="11">
        <v>3.8879999999999999</v>
      </c>
      <c r="M127" s="20" t="s">
        <v>146</v>
      </c>
      <c r="N127" s="20" t="s">
        <v>177</v>
      </c>
      <c r="O127" s="23" t="s">
        <v>159</v>
      </c>
    </row>
    <row r="128" spans="1:15" ht="69" customHeight="1">
      <c r="A128" s="19">
        <v>119</v>
      </c>
      <c r="B128" s="3" t="s">
        <v>145</v>
      </c>
      <c r="C128" s="24" t="s">
        <v>115</v>
      </c>
      <c r="D128" s="24" t="s">
        <v>14</v>
      </c>
      <c r="E128" s="24">
        <v>0.12</v>
      </c>
      <c r="F128" s="11" t="s">
        <v>175</v>
      </c>
      <c r="G128" s="19" t="s">
        <v>10</v>
      </c>
      <c r="H128" s="19" t="s">
        <v>11</v>
      </c>
      <c r="I128" s="21"/>
      <c r="J128" s="21"/>
      <c r="K128" s="22" t="s">
        <v>8</v>
      </c>
      <c r="L128" s="11">
        <v>4.1040000000000001</v>
      </c>
      <c r="M128" s="20" t="s">
        <v>196</v>
      </c>
      <c r="N128" s="20" t="s">
        <v>197</v>
      </c>
      <c r="O128" s="23" t="s">
        <v>159</v>
      </c>
    </row>
    <row r="129" spans="1:15" ht="69" customHeight="1">
      <c r="A129" s="19">
        <v>120</v>
      </c>
      <c r="B129" s="3" t="s">
        <v>145</v>
      </c>
      <c r="C129" s="24" t="s">
        <v>116</v>
      </c>
      <c r="D129" s="24" t="s">
        <v>14</v>
      </c>
      <c r="E129" s="24">
        <v>7.0000000000000007E-2</v>
      </c>
      <c r="F129" s="11" t="s">
        <v>175</v>
      </c>
      <c r="G129" s="19" t="s">
        <v>10</v>
      </c>
      <c r="H129" s="19" t="s">
        <v>11</v>
      </c>
      <c r="I129" s="21"/>
      <c r="J129" s="21"/>
      <c r="K129" s="22" t="s">
        <v>8</v>
      </c>
      <c r="L129" s="11">
        <v>3.0839999999999996</v>
      </c>
      <c r="M129" s="20" t="s">
        <v>146</v>
      </c>
      <c r="N129" s="20" t="s">
        <v>177</v>
      </c>
      <c r="O129" s="23" t="s">
        <v>159</v>
      </c>
    </row>
    <row r="130" spans="1:15" ht="69" customHeight="1">
      <c r="A130" s="19">
        <v>121</v>
      </c>
      <c r="B130" s="3" t="s">
        <v>145</v>
      </c>
      <c r="C130" s="24" t="s">
        <v>117</v>
      </c>
      <c r="D130" s="24" t="s">
        <v>14</v>
      </c>
      <c r="E130" s="24">
        <v>0.14000000000000001</v>
      </c>
      <c r="F130" s="11" t="s">
        <v>175</v>
      </c>
      <c r="G130" s="19" t="s">
        <v>10</v>
      </c>
      <c r="H130" s="19" t="s">
        <v>11</v>
      </c>
      <c r="I130" s="21"/>
      <c r="J130" s="21"/>
      <c r="K130" s="22" t="s">
        <v>8</v>
      </c>
      <c r="L130" s="11">
        <v>7.2959999999999994</v>
      </c>
      <c r="M130" s="20" t="s">
        <v>196</v>
      </c>
      <c r="N130" s="20" t="s">
        <v>197</v>
      </c>
      <c r="O130" s="23" t="s">
        <v>159</v>
      </c>
    </row>
    <row r="131" spans="1:15" ht="69" customHeight="1">
      <c r="A131" s="19">
        <v>122</v>
      </c>
      <c r="B131" s="3" t="s">
        <v>145</v>
      </c>
      <c r="C131" s="24" t="s">
        <v>118</v>
      </c>
      <c r="D131" s="24" t="s">
        <v>14</v>
      </c>
      <c r="E131" s="24">
        <v>0.04</v>
      </c>
      <c r="F131" s="11" t="s">
        <v>175</v>
      </c>
      <c r="G131" s="19" t="s">
        <v>10</v>
      </c>
      <c r="H131" s="19" t="s">
        <v>11</v>
      </c>
      <c r="I131" s="21"/>
      <c r="J131" s="21"/>
      <c r="K131" s="22" t="s">
        <v>8</v>
      </c>
      <c r="L131" s="11">
        <v>2.2919999999999998</v>
      </c>
      <c r="M131" s="20" t="s">
        <v>146</v>
      </c>
      <c r="N131" s="20" t="s">
        <v>177</v>
      </c>
      <c r="O131" s="23" t="s">
        <v>159</v>
      </c>
    </row>
    <row r="132" spans="1:15" ht="69" customHeight="1">
      <c r="A132" s="19">
        <v>123</v>
      </c>
      <c r="B132" s="3" t="s">
        <v>145</v>
      </c>
      <c r="C132" s="24" t="s">
        <v>119</v>
      </c>
      <c r="D132" s="24" t="s">
        <v>14</v>
      </c>
      <c r="E132" s="24">
        <v>0.04</v>
      </c>
      <c r="F132" s="11" t="s">
        <v>175</v>
      </c>
      <c r="G132" s="19" t="s">
        <v>10</v>
      </c>
      <c r="H132" s="19" t="s">
        <v>11</v>
      </c>
      <c r="I132" s="21"/>
      <c r="J132" s="21"/>
      <c r="K132" s="22" t="s">
        <v>8</v>
      </c>
      <c r="L132" s="11">
        <v>0.80400000000000005</v>
      </c>
      <c r="M132" s="20" t="s">
        <v>196</v>
      </c>
      <c r="N132" s="20" t="s">
        <v>197</v>
      </c>
      <c r="O132" s="23" t="s">
        <v>159</v>
      </c>
    </row>
    <row r="133" spans="1:15" ht="69" customHeight="1">
      <c r="A133" s="19">
        <v>124</v>
      </c>
      <c r="B133" s="3" t="s">
        <v>145</v>
      </c>
      <c r="C133" s="24" t="s">
        <v>120</v>
      </c>
      <c r="D133" s="24" t="s">
        <v>14</v>
      </c>
      <c r="E133" s="24">
        <v>0.05</v>
      </c>
      <c r="F133" s="11" t="s">
        <v>175</v>
      </c>
      <c r="G133" s="19" t="s">
        <v>10</v>
      </c>
      <c r="H133" s="19" t="s">
        <v>11</v>
      </c>
      <c r="I133" s="21"/>
      <c r="J133" s="21"/>
      <c r="K133" s="22" t="s">
        <v>8</v>
      </c>
      <c r="L133" s="11">
        <v>2.3039999999999998</v>
      </c>
      <c r="M133" s="20" t="s">
        <v>146</v>
      </c>
      <c r="N133" s="20" t="s">
        <v>177</v>
      </c>
      <c r="O133" s="23" t="s">
        <v>159</v>
      </c>
    </row>
    <row r="134" spans="1:15" ht="69" customHeight="1">
      <c r="A134" s="19">
        <v>125</v>
      </c>
      <c r="B134" s="3" t="s">
        <v>145</v>
      </c>
      <c r="C134" s="24" t="s">
        <v>121</v>
      </c>
      <c r="D134" s="24" t="s">
        <v>14</v>
      </c>
      <c r="E134" s="24">
        <v>0.1</v>
      </c>
      <c r="F134" s="11" t="s">
        <v>175</v>
      </c>
      <c r="G134" s="19" t="s">
        <v>10</v>
      </c>
      <c r="H134" s="19" t="s">
        <v>11</v>
      </c>
      <c r="I134" s="21"/>
      <c r="J134" s="21"/>
      <c r="K134" s="22" t="s">
        <v>8</v>
      </c>
      <c r="L134" s="11">
        <v>2.3039999999999998</v>
      </c>
      <c r="M134" s="20" t="s">
        <v>196</v>
      </c>
      <c r="N134" s="20" t="s">
        <v>197</v>
      </c>
      <c r="O134" s="23" t="s">
        <v>159</v>
      </c>
    </row>
    <row r="135" spans="1:15" ht="69" customHeight="1">
      <c r="A135" s="19">
        <v>126</v>
      </c>
      <c r="B135" s="3" t="s">
        <v>145</v>
      </c>
      <c r="C135" s="24" t="s">
        <v>166</v>
      </c>
      <c r="D135" s="24" t="s">
        <v>14</v>
      </c>
      <c r="E135" s="24">
        <v>0.12</v>
      </c>
      <c r="F135" s="11" t="s">
        <v>175</v>
      </c>
      <c r="G135" s="19" t="s">
        <v>10</v>
      </c>
      <c r="H135" s="19" t="s">
        <v>11</v>
      </c>
      <c r="I135" s="21"/>
      <c r="J135" s="21"/>
      <c r="K135" s="22" t="s">
        <v>8</v>
      </c>
      <c r="L135" s="11">
        <v>4.0919999999999996</v>
      </c>
      <c r="M135" s="20" t="s">
        <v>146</v>
      </c>
      <c r="N135" s="20" t="s">
        <v>177</v>
      </c>
      <c r="O135" s="23" t="s">
        <v>159</v>
      </c>
    </row>
    <row r="136" spans="1:15" ht="69" customHeight="1">
      <c r="A136" s="19">
        <v>127</v>
      </c>
      <c r="B136" s="3" t="s">
        <v>145</v>
      </c>
      <c r="C136" s="24" t="s">
        <v>122</v>
      </c>
      <c r="D136" s="24" t="s">
        <v>14</v>
      </c>
      <c r="E136" s="24">
        <v>0.57999999999999996</v>
      </c>
      <c r="F136" s="11" t="s">
        <v>175</v>
      </c>
      <c r="G136" s="19" t="s">
        <v>10</v>
      </c>
      <c r="H136" s="19" t="s">
        <v>11</v>
      </c>
      <c r="I136" s="21"/>
      <c r="J136" s="21"/>
      <c r="K136" s="22" t="s">
        <v>8</v>
      </c>
      <c r="L136" s="11">
        <v>6.5159999999999991</v>
      </c>
      <c r="M136" s="20" t="s">
        <v>196</v>
      </c>
      <c r="N136" s="20" t="s">
        <v>197</v>
      </c>
      <c r="O136" s="23" t="s">
        <v>159</v>
      </c>
    </row>
    <row r="137" spans="1:15" ht="69" customHeight="1">
      <c r="A137" s="19">
        <v>128</v>
      </c>
      <c r="B137" s="3" t="s">
        <v>145</v>
      </c>
      <c r="C137" s="24" t="s">
        <v>250</v>
      </c>
      <c r="D137" s="24" t="s">
        <v>14</v>
      </c>
      <c r="E137" s="24">
        <v>0.12</v>
      </c>
      <c r="F137" s="11" t="s">
        <v>175</v>
      </c>
      <c r="G137" s="19" t="s">
        <v>10</v>
      </c>
      <c r="H137" s="19" t="s">
        <v>11</v>
      </c>
      <c r="I137" s="21"/>
      <c r="J137" s="21"/>
      <c r="K137" s="22" t="s">
        <v>8</v>
      </c>
      <c r="L137" s="11">
        <v>7.4159999999999995</v>
      </c>
      <c r="M137" s="20" t="s">
        <v>196</v>
      </c>
      <c r="N137" s="20" t="s">
        <v>197</v>
      </c>
      <c r="O137" s="23" t="s">
        <v>159</v>
      </c>
    </row>
    <row r="138" spans="1:15" ht="69" customHeight="1">
      <c r="A138" s="19">
        <v>129</v>
      </c>
      <c r="B138" s="3" t="s">
        <v>145</v>
      </c>
      <c r="C138" s="24" t="s">
        <v>123</v>
      </c>
      <c r="D138" s="24" t="s">
        <v>14</v>
      </c>
      <c r="E138" s="24">
        <v>0.08</v>
      </c>
      <c r="F138" s="11" t="s">
        <v>175</v>
      </c>
      <c r="G138" s="19" t="s">
        <v>10</v>
      </c>
      <c r="H138" s="19" t="s">
        <v>11</v>
      </c>
      <c r="I138" s="21"/>
      <c r="J138" s="21"/>
      <c r="K138" s="22" t="s">
        <v>8</v>
      </c>
      <c r="L138" s="11">
        <v>2.1720000000000002</v>
      </c>
      <c r="M138" s="20" t="s">
        <v>146</v>
      </c>
      <c r="N138" s="20" t="s">
        <v>177</v>
      </c>
      <c r="O138" s="23" t="s">
        <v>159</v>
      </c>
    </row>
    <row r="139" spans="1:15" ht="69" customHeight="1">
      <c r="A139" s="19">
        <v>130</v>
      </c>
      <c r="B139" s="3" t="s">
        <v>145</v>
      </c>
      <c r="C139" s="24" t="s">
        <v>124</v>
      </c>
      <c r="D139" s="24" t="s">
        <v>14</v>
      </c>
      <c r="E139" s="24">
        <v>0.1</v>
      </c>
      <c r="F139" s="11" t="s">
        <v>175</v>
      </c>
      <c r="G139" s="19" t="s">
        <v>10</v>
      </c>
      <c r="H139" s="19" t="s">
        <v>11</v>
      </c>
      <c r="I139" s="21"/>
      <c r="J139" s="21"/>
      <c r="K139" s="22" t="s">
        <v>8</v>
      </c>
      <c r="L139" s="11">
        <v>1.728</v>
      </c>
      <c r="M139" s="20" t="s">
        <v>196</v>
      </c>
      <c r="N139" s="20" t="s">
        <v>197</v>
      </c>
      <c r="O139" s="23" t="s">
        <v>159</v>
      </c>
    </row>
    <row r="140" spans="1:15" ht="69" customHeight="1">
      <c r="A140" s="19">
        <v>131</v>
      </c>
      <c r="B140" s="3" t="s">
        <v>145</v>
      </c>
      <c r="C140" s="24" t="s">
        <v>125</v>
      </c>
      <c r="D140" s="24" t="s">
        <v>14</v>
      </c>
      <c r="E140" s="24">
        <v>0.13</v>
      </c>
      <c r="F140" s="11" t="s">
        <v>175</v>
      </c>
      <c r="G140" s="19" t="s">
        <v>10</v>
      </c>
      <c r="H140" s="19" t="s">
        <v>11</v>
      </c>
      <c r="I140" s="21"/>
      <c r="J140" s="21"/>
      <c r="K140" s="22" t="s">
        <v>8</v>
      </c>
      <c r="L140" s="11">
        <v>2.04</v>
      </c>
      <c r="M140" s="20" t="s">
        <v>196</v>
      </c>
      <c r="N140" s="20" t="s">
        <v>197</v>
      </c>
      <c r="O140" s="23" t="s">
        <v>159</v>
      </c>
    </row>
    <row r="141" spans="1:15" ht="69" customHeight="1">
      <c r="A141" s="19">
        <v>132</v>
      </c>
      <c r="B141" s="3" t="s">
        <v>145</v>
      </c>
      <c r="C141" s="24" t="s">
        <v>125</v>
      </c>
      <c r="D141" s="24" t="s">
        <v>14</v>
      </c>
      <c r="E141" s="24">
        <v>0.04</v>
      </c>
      <c r="F141" s="11" t="s">
        <v>175</v>
      </c>
      <c r="G141" s="19" t="s">
        <v>10</v>
      </c>
      <c r="H141" s="19" t="s">
        <v>11</v>
      </c>
      <c r="I141" s="21"/>
      <c r="J141" s="21"/>
      <c r="K141" s="22" t="s">
        <v>8</v>
      </c>
      <c r="L141" s="11">
        <v>0.51600000000000001</v>
      </c>
      <c r="M141" s="20" t="s">
        <v>146</v>
      </c>
      <c r="N141" s="20" t="s">
        <v>177</v>
      </c>
      <c r="O141" s="23" t="s">
        <v>159</v>
      </c>
    </row>
    <row r="142" spans="1:15" ht="69" customHeight="1">
      <c r="A142" s="19">
        <v>133</v>
      </c>
      <c r="B142" s="3" t="s">
        <v>145</v>
      </c>
      <c r="C142" s="24" t="s">
        <v>126</v>
      </c>
      <c r="D142" s="24" t="s">
        <v>14</v>
      </c>
      <c r="E142" s="24">
        <v>7.0000000000000007E-2</v>
      </c>
      <c r="F142" s="11" t="s">
        <v>175</v>
      </c>
      <c r="G142" s="19" t="s">
        <v>10</v>
      </c>
      <c r="H142" s="19" t="s">
        <v>11</v>
      </c>
      <c r="I142" s="21"/>
      <c r="J142" s="21"/>
      <c r="K142" s="22" t="s">
        <v>7</v>
      </c>
      <c r="L142" s="11">
        <v>0.89999999999999991</v>
      </c>
      <c r="M142" s="20" t="s">
        <v>146</v>
      </c>
      <c r="N142" s="20" t="s">
        <v>177</v>
      </c>
      <c r="O142" s="23" t="s">
        <v>159</v>
      </c>
    </row>
    <row r="143" spans="1:15" ht="69" customHeight="1">
      <c r="A143" s="19">
        <v>134</v>
      </c>
      <c r="B143" s="3" t="s">
        <v>145</v>
      </c>
      <c r="C143" s="24" t="s">
        <v>127</v>
      </c>
      <c r="D143" s="24" t="s">
        <v>14</v>
      </c>
      <c r="E143" s="24">
        <v>7.0000000000000007E-2</v>
      </c>
      <c r="F143" s="11" t="s">
        <v>175</v>
      </c>
      <c r="G143" s="19" t="s">
        <v>10</v>
      </c>
      <c r="H143" s="19" t="s">
        <v>11</v>
      </c>
      <c r="I143" s="21"/>
      <c r="J143" s="21"/>
      <c r="K143" s="22" t="s">
        <v>7</v>
      </c>
      <c r="L143" s="11">
        <v>1.1519999999999999</v>
      </c>
      <c r="M143" s="20" t="s">
        <v>146</v>
      </c>
      <c r="N143" s="20" t="s">
        <v>177</v>
      </c>
      <c r="O143" s="23" t="s">
        <v>159</v>
      </c>
    </row>
    <row r="144" spans="1:15" ht="69" customHeight="1">
      <c r="A144" s="19">
        <v>135</v>
      </c>
      <c r="B144" s="3" t="s">
        <v>145</v>
      </c>
      <c r="C144" s="24" t="s">
        <v>128</v>
      </c>
      <c r="D144" s="24" t="s">
        <v>14</v>
      </c>
      <c r="E144" s="24">
        <v>0.1</v>
      </c>
      <c r="F144" s="11" t="s">
        <v>175</v>
      </c>
      <c r="G144" s="19" t="s">
        <v>10</v>
      </c>
      <c r="H144" s="19" t="s">
        <v>11</v>
      </c>
      <c r="I144" s="21"/>
      <c r="J144" s="21"/>
      <c r="K144" s="22" t="s">
        <v>7</v>
      </c>
      <c r="L144" s="11">
        <v>1.536</v>
      </c>
      <c r="M144" s="20" t="s">
        <v>196</v>
      </c>
      <c r="N144" s="20" t="s">
        <v>197</v>
      </c>
      <c r="O144" s="23" t="s">
        <v>159</v>
      </c>
    </row>
    <row r="145" spans="1:15" ht="69" customHeight="1">
      <c r="A145" s="19">
        <v>136</v>
      </c>
      <c r="B145" s="3" t="s">
        <v>145</v>
      </c>
      <c r="C145" s="24" t="s">
        <v>129</v>
      </c>
      <c r="D145" s="24" t="s">
        <v>14</v>
      </c>
      <c r="E145" s="24">
        <v>0.16</v>
      </c>
      <c r="F145" s="11" t="s">
        <v>175</v>
      </c>
      <c r="G145" s="19" t="s">
        <v>10</v>
      </c>
      <c r="H145" s="19" t="s">
        <v>11</v>
      </c>
      <c r="I145" s="21"/>
      <c r="J145" s="21"/>
      <c r="K145" s="22" t="s">
        <v>7</v>
      </c>
      <c r="L145" s="11">
        <v>3.9599999999999995</v>
      </c>
      <c r="M145" s="20" t="s">
        <v>146</v>
      </c>
      <c r="N145" s="20" t="s">
        <v>177</v>
      </c>
      <c r="O145" s="23" t="s">
        <v>159</v>
      </c>
    </row>
    <row r="146" spans="1:15" ht="69" customHeight="1">
      <c r="A146" s="19">
        <v>137</v>
      </c>
      <c r="B146" s="3" t="s">
        <v>145</v>
      </c>
      <c r="C146" s="24" t="s">
        <v>237</v>
      </c>
      <c r="D146" s="24" t="s">
        <v>14</v>
      </c>
      <c r="E146" s="24">
        <v>0.2</v>
      </c>
      <c r="F146" s="11" t="s">
        <v>175</v>
      </c>
      <c r="G146" s="19" t="s">
        <v>10</v>
      </c>
      <c r="H146" s="19" t="s">
        <v>11</v>
      </c>
      <c r="I146" s="21"/>
      <c r="J146" s="21"/>
      <c r="K146" s="22" t="s">
        <v>7</v>
      </c>
      <c r="L146" s="11">
        <v>6.3959999999999999</v>
      </c>
      <c r="M146" s="20" t="s">
        <v>146</v>
      </c>
      <c r="N146" s="20" t="s">
        <v>177</v>
      </c>
      <c r="O146" s="23" t="s">
        <v>159</v>
      </c>
    </row>
    <row r="147" spans="1:15" ht="69" customHeight="1">
      <c r="A147" s="19">
        <v>138</v>
      </c>
      <c r="B147" s="3" t="s">
        <v>145</v>
      </c>
      <c r="C147" s="24" t="s">
        <v>131</v>
      </c>
      <c r="D147" s="24" t="s">
        <v>14</v>
      </c>
      <c r="E147" s="24">
        <v>0.23</v>
      </c>
      <c r="F147" s="11" t="s">
        <v>175</v>
      </c>
      <c r="G147" s="19" t="s">
        <v>10</v>
      </c>
      <c r="H147" s="19" t="s">
        <v>11</v>
      </c>
      <c r="I147" s="21"/>
      <c r="J147" s="21"/>
      <c r="K147" s="22" t="s">
        <v>7</v>
      </c>
      <c r="L147" s="11">
        <v>6.6479999999999997</v>
      </c>
      <c r="M147" s="20" t="s">
        <v>196</v>
      </c>
      <c r="N147" s="20" t="s">
        <v>197</v>
      </c>
      <c r="O147" s="23" t="s">
        <v>159</v>
      </c>
    </row>
    <row r="148" spans="1:15" ht="69" customHeight="1">
      <c r="A148" s="19">
        <v>139</v>
      </c>
      <c r="B148" s="3" t="s">
        <v>145</v>
      </c>
      <c r="C148" s="24" t="s">
        <v>257</v>
      </c>
      <c r="D148" s="24" t="s">
        <v>17</v>
      </c>
      <c r="E148" s="24">
        <v>1</v>
      </c>
      <c r="F148" s="11" t="s">
        <v>175</v>
      </c>
      <c r="G148" s="19" t="s">
        <v>10</v>
      </c>
      <c r="H148" s="19" t="s">
        <v>11</v>
      </c>
      <c r="I148" s="21"/>
      <c r="J148" s="21"/>
      <c r="K148" s="22" t="s">
        <v>7</v>
      </c>
      <c r="L148" s="11">
        <v>7.08</v>
      </c>
      <c r="M148" s="20" t="s">
        <v>146</v>
      </c>
      <c r="N148" s="20" t="s">
        <v>177</v>
      </c>
      <c r="O148" s="23" t="s">
        <v>159</v>
      </c>
    </row>
    <row r="149" spans="1:15" ht="69" customHeight="1">
      <c r="A149" s="19">
        <v>140</v>
      </c>
      <c r="B149" s="3" t="s">
        <v>145</v>
      </c>
      <c r="C149" s="24" t="s">
        <v>133</v>
      </c>
      <c r="D149" s="24" t="s">
        <v>17</v>
      </c>
      <c r="E149" s="24">
        <v>1</v>
      </c>
      <c r="F149" s="11" t="s">
        <v>175</v>
      </c>
      <c r="G149" s="19" t="s">
        <v>10</v>
      </c>
      <c r="H149" s="19" t="s">
        <v>11</v>
      </c>
      <c r="I149" s="21"/>
      <c r="J149" s="21"/>
      <c r="K149" s="22" t="s">
        <v>7</v>
      </c>
      <c r="L149" s="11">
        <v>7.56</v>
      </c>
      <c r="M149" s="20" t="s">
        <v>146</v>
      </c>
      <c r="N149" s="20" t="s">
        <v>177</v>
      </c>
      <c r="O149" s="23" t="s">
        <v>159</v>
      </c>
    </row>
    <row r="150" spans="1:15" ht="69" customHeight="1">
      <c r="A150" s="19">
        <v>141</v>
      </c>
      <c r="B150" s="3" t="s">
        <v>145</v>
      </c>
      <c r="C150" s="24" t="s">
        <v>134</v>
      </c>
      <c r="D150" s="24" t="s">
        <v>17</v>
      </c>
      <c r="E150" s="24">
        <v>1</v>
      </c>
      <c r="F150" s="11" t="s">
        <v>175</v>
      </c>
      <c r="G150" s="19" t="s">
        <v>10</v>
      </c>
      <c r="H150" s="19" t="s">
        <v>11</v>
      </c>
      <c r="I150" s="21"/>
      <c r="J150" s="21"/>
      <c r="K150" s="22" t="s">
        <v>7</v>
      </c>
      <c r="L150" s="11">
        <v>7.6079999999999997</v>
      </c>
      <c r="M150" s="20" t="s">
        <v>146</v>
      </c>
      <c r="N150" s="20" t="s">
        <v>177</v>
      </c>
      <c r="O150" s="23" t="s">
        <v>159</v>
      </c>
    </row>
    <row r="151" spans="1:15" ht="69" customHeight="1">
      <c r="A151" s="19">
        <v>142</v>
      </c>
      <c r="B151" s="3" t="s">
        <v>145</v>
      </c>
      <c r="C151" s="24" t="s">
        <v>135</v>
      </c>
      <c r="D151" s="24" t="s">
        <v>17</v>
      </c>
      <c r="E151" s="24">
        <v>1</v>
      </c>
      <c r="F151" s="11" t="s">
        <v>175</v>
      </c>
      <c r="G151" s="19" t="s">
        <v>10</v>
      </c>
      <c r="H151" s="19" t="s">
        <v>11</v>
      </c>
      <c r="I151" s="21"/>
      <c r="J151" s="21"/>
      <c r="K151" s="22" t="s">
        <v>7</v>
      </c>
      <c r="L151" s="11">
        <v>7.6679999999999993</v>
      </c>
      <c r="M151" s="20" t="s">
        <v>196</v>
      </c>
      <c r="N151" s="20" t="s">
        <v>197</v>
      </c>
      <c r="O151" s="23" t="s">
        <v>159</v>
      </c>
    </row>
    <row r="152" spans="1:15" ht="69" customHeight="1">
      <c r="A152" s="19">
        <v>143</v>
      </c>
      <c r="B152" s="3" t="s">
        <v>145</v>
      </c>
      <c r="C152" s="24" t="s">
        <v>136</v>
      </c>
      <c r="D152" s="24" t="s">
        <v>17</v>
      </c>
      <c r="E152" s="24">
        <v>1</v>
      </c>
      <c r="F152" s="11" t="s">
        <v>175</v>
      </c>
      <c r="G152" s="19" t="s">
        <v>10</v>
      </c>
      <c r="H152" s="19" t="s">
        <v>11</v>
      </c>
      <c r="I152" s="21"/>
      <c r="J152" s="21"/>
      <c r="K152" s="22" t="s">
        <v>7</v>
      </c>
      <c r="L152" s="11">
        <v>7.452</v>
      </c>
      <c r="M152" s="20" t="s">
        <v>146</v>
      </c>
      <c r="N152" s="20" t="s">
        <v>177</v>
      </c>
      <c r="O152" s="23" t="s">
        <v>159</v>
      </c>
    </row>
    <row r="153" spans="1:15" ht="69" customHeight="1">
      <c r="A153" s="19">
        <v>144</v>
      </c>
      <c r="B153" s="3" t="s">
        <v>145</v>
      </c>
      <c r="C153" s="24" t="s">
        <v>137</v>
      </c>
      <c r="D153" s="24" t="s">
        <v>17</v>
      </c>
      <c r="E153" s="24">
        <v>1</v>
      </c>
      <c r="F153" s="11" t="s">
        <v>175</v>
      </c>
      <c r="G153" s="19" t="s">
        <v>10</v>
      </c>
      <c r="H153" s="19" t="s">
        <v>11</v>
      </c>
      <c r="I153" s="21"/>
      <c r="J153" s="21"/>
      <c r="K153" s="22" t="s">
        <v>7</v>
      </c>
      <c r="L153" s="11">
        <v>7.6440000000000001</v>
      </c>
      <c r="M153" s="20" t="s">
        <v>146</v>
      </c>
      <c r="N153" s="20" t="s">
        <v>177</v>
      </c>
      <c r="O153" s="23" t="s">
        <v>159</v>
      </c>
    </row>
    <row r="154" spans="1:15" ht="69" customHeight="1">
      <c r="A154" s="19">
        <v>145</v>
      </c>
      <c r="B154" s="3" t="s">
        <v>145</v>
      </c>
      <c r="C154" s="24" t="s">
        <v>249</v>
      </c>
      <c r="D154" s="24" t="s">
        <v>17</v>
      </c>
      <c r="E154" s="24">
        <v>1</v>
      </c>
      <c r="F154" s="11" t="s">
        <v>175</v>
      </c>
      <c r="G154" s="19" t="s">
        <v>10</v>
      </c>
      <c r="H154" s="19" t="s">
        <v>11</v>
      </c>
      <c r="I154" s="21"/>
      <c r="J154" s="21"/>
      <c r="K154" s="22" t="s">
        <v>7</v>
      </c>
      <c r="L154" s="11">
        <v>7.5839999999999996</v>
      </c>
      <c r="M154" s="20" t="s">
        <v>196</v>
      </c>
      <c r="N154" s="20" t="s">
        <v>197</v>
      </c>
      <c r="O154" s="23" t="s">
        <v>159</v>
      </c>
    </row>
    <row r="155" spans="1:15" ht="69" customHeight="1">
      <c r="A155" s="19">
        <v>146</v>
      </c>
      <c r="B155" s="3" t="s">
        <v>145</v>
      </c>
      <c r="C155" s="24" t="s">
        <v>139</v>
      </c>
      <c r="D155" s="24" t="s">
        <v>17</v>
      </c>
      <c r="E155" s="24">
        <v>1</v>
      </c>
      <c r="F155" s="11" t="s">
        <v>175</v>
      </c>
      <c r="G155" s="19" t="s">
        <v>10</v>
      </c>
      <c r="H155" s="19" t="s">
        <v>11</v>
      </c>
      <c r="I155" s="21"/>
      <c r="J155" s="21"/>
      <c r="K155" s="22" t="s">
        <v>7</v>
      </c>
      <c r="L155" s="11">
        <v>7.6440000000000001</v>
      </c>
      <c r="M155" s="20" t="s">
        <v>146</v>
      </c>
      <c r="N155" s="20" t="s">
        <v>177</v>
      </c>
      <c r="O155" s="23" t="s">
        <v>159</v>
      </c>
    </row>
    <row r="156" spans="1:15" ht="69" customHeight="1">
      <c r="A156" s="19">
        <v>147</v>
      </c>
      <c r="B156" s="3" t="s">
        <v>145</v>
      </c>
      <c r="C156" s="24" t="s">
        <v>140</v>
      </c>
      <c r="D156" s="24" t="s">
        <v>17</v>
      </c>
      <c r="E156" s="24">
        <v>1</v>
      </c>
      <c r="F156" s="11" t="s">
        <v>175</v>
      </c>
      <c r="G156" s="19" t="s">
        <v>6</v>
      </c>
      <c r="H156" s="19" t="s">
        <v>9</v>
      </c>
      <c r="I156" s="21"/>
      <c r="J156" s="21"/>
      <c r="K156" s="22" t="s">
        <v>7</v>
      </c>
      <c r="L156" s="11">
        <v>6.9359999999999999</v>
      </c>
      <c r="M156" s="20" t="s">
        <v>146</v>
      </c>
      <c r="N156" s="20" t="s">
        <v>177</v>
      </c>
      <c r="O156" s="23" t="s">
        <v>159</v>
      </c>
    </row>
    <row r="157" spans="1:15" ht="69" customHeight="1">
      <c r="A157" s="19">
        <v>148</v>
      </c>
      <c r="B157" s="3" t="s">
        <v>145</v>
      </c>
      <c r="C157" s="24" t="s">
        <v>165</v>
      </c>
      <c r="D157" s="24" t="s">
        <v>17</v>
      </c>
      <c r="E157" s="24">
        <v>2</v>
      </c>
      <c r="F157" s="11" t="s">
        <v>175</v>
      </c>
      <c r="G157" s="19" t="s">
        <v>10</v>
      </c>
      <c r="H157" s="19" t="s">
        <v>11</v>
      </c>
      <c r="I157" s="21"/>
      <c r="J157" s="21"/>
      <c r="K157" s="22" t="s">
        <v>7</v>
      </c>
      <c r="L157" s="11">
        <v>4.919999999999999</v>
      </c>
      <c r="M157" s="20" t="s">
        <v>146</v>
      </c>
      <c r="N157" s="20" t="s">
        <v>177</v>
      </c>
      <c r="O157" s="23" t="s">
        <v>159</v>
      </c>
    </row>
    <row r="158" spans="1:15" ht="69" customHeight="1">
      <c r="A158" s="19">
        <v>149</v>
      </c>
      <c r="B158" s="3" t="s">
        <v>145</v>
      </c>
      <c r="C158" s="24" t="s">
        <v>164</v>
      </c>
      <c r="D158" s="24" t="s">
        <v>202</v>
      </c>
      <c r="E158" s="24"/>
      <c r="F158" s="11" t="s">
        <v>175</v>
      </c>
      <c r="G158" s="19" t="s">
        <v>6</v>
      </c>
      <c r="H158" s="19" t="s">
        <v>9</v>
      </c>
      <c r="I158" s="21"/>
      <c r="J158" s="21"/>
      <c r="K158" s="22" t="s">
        <v>7</v>
      </c>
      <c r="L158" s="11">
        <v>1.44</v>
      </c>
      <c r="M158" s="20" t="s">
        <v>146</v>
      </c>
      <c r="N158" s="20" t="s">
        <v>177</v>
      </c>
      <c r="O158" s="23" t="s">
        <v>159</v>
      </c>
    </row>
    <row r="159" spans="1:15" ht="69" customHeight="1">
      <c r="A159" s="19">
        <v>150</v>
      </c>
      <c r="B159" s="3" t="s">
        <v>145</v>
      </c>
      <c r="C159" s="24" t="s">
        <v>163</v>
      </c>
      <c r="D159" s="24" t="s">
        <v>202</v>
      </c>
      <c r="E159" s="24"/>
      <c r="F159" s="11" t="s">
        <v>175</v>
      </c>
      <c r="G159" s="19" t="s">
        <v>6</v>
      </c>
      <c r="H159" s="19" t="s">
        <v>9</v>
      </c>
      <c r="I159" s="21"/>
      <c r="J159" s="21"/>
      <c r="K159" s="22" t="s">
        <v>7</v>
      </c>
      <c r="L159" s="11">
        <v>7.1999999999999993</v>
      </c>
      <c r="M159" s="20" t="s">
        <v>196</v>
      </c>
      <c r="N159" s="20" t="s">
        <v>197</v>
      </c>
      <c r="O159" s="23" t="s">
        <v>159</v>
      </c>
    </row>
    <row r="160" spans="1:15" ht="69" customHeight="1">
      <c r="A160" s="19">
        <v>151</v>
      </c>
      <c r="B160" s="3" t="s">
        <v>145</v>
      </c>
      <c r="C160" s="24" t="s">
        <v>141</v>
      </c>
      <c r="D160" s="24" t="s">
        <v>202</v>
      </c>
      <c r="E160" s="24"/>
      <c r="F160" s="11" t="s">
        <v>175</v>
      </c>
      <c r="G160" s="19" t="s">
        <v>6</v>
      </c>
      <c r="H160" s="19" t="s">
        <v>9</v>
      </c>
      <c r="I160" s="21"/>
      <c r="J160" s="21"/>
      <c r="K160" s="22" t="s">
        <v>7</v>
      </c>
      <c r="L160" s="11">
        <v>7.1999999999999993</v>
      </c>
      <c r="M160" s="20" t="s">
        <v>146</v>
      </c>
      <c r="N160" s="20" t="s">
        <v>177</v>
      </c>
      <c r="O160" s="23" t="s">
        <v>159</v>
      </c>
    </row>
    <row r="161" spans="1:15" ht="69" customHeight="1">
      <c r="A161" s="19">
        <v>152</v>
      </c>
      <c r="B161" s="3" t="s">
        <v>145</v>
      </c>
      <c r="C161" s="24" t="s">
        <v>161</v>
      </c>
      <c r="D161" s="24" t="s">
        <v>17</v>
      </c>
      <c r="E161" s="24">
        <v>3</v>
      </c>
      <c r="F161" s="11" t="s">
        <v>175</v>
      </c>
      <c r="G161" s="19" t="s">
        <v>6</v>
      </c>
      <c r="H161" s="19" t="s">
        <v>9</v>
      </c>
      <c r="I161" s="21"/>
      <c r="J161" s="21"/>
      <c r="K161" s="22" t="s">
        <v>7</v>
      </c>
      <c r="L161" s="11">
        <v>3.5999999999999996</v>
      </c>
      <c r="M161" s="20" t="s">
        <v>196</v>
      </c>
      <c r="N161" s="20" t="s">
        <v>197</v>
      </c>
      <c r="O161" s="23" t="s">
        <v>159</v>
      </c>
    </row>
    <row r="162" spans="1:15" ht="69" customHeight="1">
      <c r="A162" s="19">
        <v>153</v>
      </c>
      <c r="B162" s="3" t="s">
        <v>145</v>
      </c>
      <c r="C162" s="24" t="s">
        <v>162</v>
      </c>
      <c r="D162" s="24" t="s">
        <v>17</v>
      </c>
      <c r="E162" s="24">
        <v>5</v>
      </c>
      <c r="F162" s="11" t="s">
        <v>175</v>
      </c>
      <c r="G162" s="19" t="s">
        <v>6</v>
      </c>
      <c r="H162" s="19" t="s">
        <v>9</v>
      </c>
      <c r="I162" s="21"/>
      <c r="J162" s="21"/>
      <c r="K162" s="22" t="s">
        <v>7</v>
      </c>
      <c r="L162" s="11">
        <v>6</v>
      </c>
      <c r="M162" s="20" t="s">
        <v>146</v>
      </c>
      <c r="N162" s="20" t="s">
        <v>177</v>
      </c>
      <c r="O162" s="23" t="s">
        <v>159</v>
      </c>
    </row>
    <row r="163" spans="1:15" ht="69" customHeight="1">
      <c r="A163" s="19">
        <v>154</v>
      </c>
      <c r="B163" s="3" t="s">
        <v>145</v>
      </c>
      <c r="C163" s="24" t="s">
        <v>142</v>
      </c>
      <c r="D163" s="24" t="s">
        <v>17</v>
      </c>
      <c r="E163" s="24">
        <v>22</v>
      </c>
      <c r="F163" s="11" t="s">
        <v>175</v>
      </c>
      <c r="G163" s="19" t="s">
        <v>6</v>
      </c>
      <c r="H163" s="19" t="s">
        <v>9</v>
      </c>
      <c r="I163" s="21"/>
      <c r="J163" s="21"/>
      <c r="K163" s="22" t="s">
        <v>7</v>
      </c>
      <c r="L163" s="11">
        <v>6.3360000000000003</v>
      </c>
      <c r="M163" s="20" t="s">
        <v>196</v>
      </c>
      <c r="N163" s="20" t="s">
        <v>197</v>
      </c>
      <c r="O163" s="23" t="s">
        <v>159</v>
      </c>
    </row>
    <row r="164" spans="1:15" ht="69" customHeight="1">
      <c r="A164" s="19">
        <v>155</v>
      </c>
      <c r="B164" s="3" t="s">
        <v>145</v>
      </c>
      <c r="C164" s="24" t="s">
        <v>248</v>
      </c>
      <c r="D164" s="24" t="s">
        <v>17</v>
      </c>
      <c r="E164" s="24">
        <v>8</v>
      </c>
      <c r="F164" s="11" t="s">
        <v>175</v>
      </c>
      <c r="G164" s="19" t="s">
        <v>6</v>
      </c>
      <c r="H164" s="19" t="s">
        <v>9</v>
      </c>
      <c r="I164" s="21"/>
      <c r="J164" s="21"/>
      <c r="K164" s="22" t="s">
        <v>7</v>
      </c>
      <c r="L164" s="11">
        <v>7.1999999999999993</v>
      </c>
      <c r="M164" s="20" t="s">
        <v>146</v>
      </c>
      <c r="N164" s="20" t="s">
        <v>177</v>
      </c>
      <c r="O164" s="23" t="s">
        <v>159</v>
      </c>
    </row>
    <row r="165" spans="1:15" ht="69" customHeight="1">
      <c r="A165" s="19">
        <v>156</v>
      </c>
      <c r="B165" s="3" t="s">
        <v>145</v>
      </c>
      <c r="C165" s="24" t="s">
        <v>238</v>
      </c>
      <c r="D165" s="24" t="s">
        <v>202</v>
      </c>
      <c r="E165" s="24"/>
      <c r="F165" s="11" t="s">
        <v>175</v>
      </c>
      <c r="G165" s="19"/>
      <c r="H165" s="19"/>
      <c r="I165" s="21"/>
      <c r="J165" s="21"/>
      <c r="K165" s="22"/>
      <c r="L165" s="11">
        <v>7.8</v>
      </c>
      <c r="M165" s="20" t="s">
        <v>146</v>
      </c>
      <c r="N165" s="20" t="s">
        <v>177</v>
      </c>
      <c r="O165" s="23" t="s">
        <v>159</v>
      </c>
    </row>
    <row r="166" spans="1:15" ht="47.25">
      <c r="A166" s="19">
        <v>157</v>
      </c>
      <c r="B166" s="3" t="s">
        <v>145</v>
      </c>
      <c r="C166" s="24" t="s">
        <v>239</v>
      </c>
      <c r="D166" s="24" t="s">
        <v>202</v>
      </c>
      <c r="E166" s="4"/>
      <c r="F166" s="11" t="s">
        <v>175</v>
      </c>
      <c r="G166" s="19"/>
      <c r="H166" s="19"/>
      <c r="I166" s="21"/>
      <c r="J166" s="21"/>
      <c r="K166" s="22"/>
      <c r="L166" s="11">
        <v>7.8</v>
      </c>
      <c r="M166" s="20" t="s">
        <v>240</v>
      </c>
      <c r="N166" s="20" t="s">
        <v>241</v>
      </c>
      <c r="O166" s="23" t="s">
        <v>159</v>
      </c>
    </row>
    <row r="167" spans="1:15" ht="18">
      <c r="A167" s="4"/>
      <c r="B167" s="4"/>
      <c r="C167" s="24" t="s">
        <v>242</v>
      </c>
      <c r="D167" s="4"/>
      <c r="E167" s="4"/>
      <c r="F167" s="4"/>
      <c r="G167" s="4"/>
      <c r="H167" s="4"/>
      <c r="I167" s="4"/>
      <c r="J167" s="4"/>
      <c r="K167" s="4"/>
      <c r="L167" s="44">
        <f>SUM(L10:L166)</f>
        <v>2321.5140000000006</v>
      </c>
      <c r="M167" s="4"/>
      <c r="N167" s="4"/>
      <c r="O167" s="4"/>
    </row>
  </sheetData>
  <protectedRanges>
    <protectedRange sqref="E39 E58 E60:E72 E10:E18" name="Диапазон1_4_1"/>
    <protectedRange sqref="G73:G77 G98:G103 G80:G81 G83 G87 G89:G90 G92 G105:G164 G13:G25" name="Диапазон1_1"/>
  </protectedRanges>
  <autoFilter ref="A9:O155">
    <filterColumn colId="11"/>
  </autoFilter>
  <mergeCells count="19">
    <mergeCell ref="J6:J8"/>
    <mergeCell ref="L6:L8"/>
    <mergeCell ref="K6:K8"/>
    <mergeCell ref="A1:L1"/>
    <mergeCell ref="M6:M8"/>
    <mergeCell ref="A5:B5"/>
    <mergeCell ref="M1:O4"/>
    <mergeCell ref="A2:F4"/>
    <mergeCell ref="O6:O8"/>
    <mergeCell ref="N6:N8"/>
    <mergeCell ref="F7:F8"/>
    <mergeCell ref="C6:F6"/>
    <mergeCell ref="A6:A8"/>
    <mergeCell ref="B6:B8"/>
    <mergeCell ref="C7:C8"/>
    <mergeCell ref="D7:E7"/>
    <mergeCell ref="G6:G8"/>
    <mergeCell ref="H6:H8"/>
    <mergeCell ref="I6:I8"/>
  </mergeCells>
  <conditionalFormatting sqref="C6:C8">
    <cfRule type="duplicateValues" dxfId="7" priority="3"/>
    <cfRule type="duplicateValues" dxfId="6" priority="4"/>
  </conditionalFormatting>
  <conditionalFormatting sqref="C7:C8">
    <cfRule type="duplicateValues" dxfId="5" priority="1"/>
    <cfRule type="duplicateValues" dxfId="4" priority="2"/>
  </conditionalFormatting>
  <pageMargins left="0.17" right="0.17" top="0.26" bottom="0.23" header="0.17" footer="0.16"/>
  <pageSetup paperSize="9" scale="60" orientation="landscape" r:id="rId1"/>
  <rowBreaks count="12" manualBreakCount="12">
    <brk id="16" max="14" man="1"/>
    <brk id="26" max="14" man="1"/>
    <brk id="39" max="14" man="1"/>
    <brk id="50" max="14" man="1"/>
    <brk id="69" max="14" man="1"/>
    <brk id="85" max="14" man="1"/>
    <brk id="98" max="14" man="1"/>
    <brk id="111" max="14" man="1"/>
    <brk id="124" max="14" man="1"/>
    <brk id="137" max="14" man="1"/>
    <brk id="150" max="14" man="1"/>
    <brk id="16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T167"/>
  <sheetViews>
    <sheetView topLeftCell="A70" workbookViewId="0">
      <selection activeCell="N92" sqref="N92"/>
    </sheetView>
  </sheetViews>
  <sheetFormatPr defaultRowHeight="15"/>
  <cols>
    <col min="1" max="1" width="6.140625" customWidth="1"/>
    <col min="2" max="2" width="19.7109375" customWidth="1"/>
    <col min="3" max="3" width="66.5703125" customWidth="1"/>
    <col min="4" max="4" width="9.5703125" customWidth="1"/>
    <col min="5" max="5" width="15.42578125" customWidth="1"/>
    <col min="6" max="6" width="14.7109375" customWidth="1"/>
    <col min="7" max="7" width="13.85546875" customWidth="1"/>
    <col min="8" max="8" width="20.42578125" customWidth="1"/>
    <col min="9" max="9" width="15.28515625" hidden="1" customWidth="1"/>
    <col min="10" max="10" width="11.85546875" hidden="1" customWidth="1"/>
    <col min="11" max="12" width="9.140625" hidden="1" customWidth="1"/>
    <col min="13" max="13" width="18.28515625" hidden="1" customWidth="1"/>
    <col min="14" max="14" width="18.28515625" customWidth="1"/>
    <col min="15" max="15" width="19.140625" customWidth="1"/>
    <col min="16" max="16" width="16.28515625" customWidth="1"/>
    <col min="17" max="17" width="21" customWidth="1"/>
  </cols>
  <sheetData>
    <row r="1" spans="1:46" s="4" customFormat="1" ht="39.75" customHeight="1">
      <c r="A1" s="68" t="s">
        <v>199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2"/>
      <c r="P1" s="12"/>
      <c r="Q1" s="12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46" s="10" customFormat="1" ht="36" customHeight="1">
      <c r="A2" s="69" t="s">
        <v>200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50" t="s">
        <v>201</v>
      </c>
      <c r="P2" s="50"/>
      <c r="Q2" s="50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</row>
    <row r="3" spans="1:46" s="10" customFormat="1" ht="50.2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50"/>
      <c r="P3" s="50"/>
      <c r="Q3" s="50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</row>
    <row r="4" spans="1:46" s="10" customFormat="1" ht="48.7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50"/>
      <c r="P4" s="50"/>
      <c r="Q4" s="50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</row>
    <row r="5" spans="1:46" s="10" customFormat="1" ht="37.5" customHeight="1">
      <c r="A5" s="49"/>
      <c r="B5" s="49"/>
      <c r="C5" s="16"/>
      <c r="D5" s="13"/>
      <c r="E5" s="14"/>
      <c r="F5" s="13"/>
      <c r="G5" s="15"/>
      <c r="H5" s="15"/>
      <c r="I5" s="15"/>
      <c r="J5" s="15"/>
      <c r="K5" s="15"/>
      <c r="L5" s="15"/>
      <c r="M5" s="15"/>
      <c r="N5" s="36"/>
      <c r="O5" s="50"/>
      <c r="P5" s="50"/>
      <c r="Q5" s="50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</row>
    <row r="6" spans="1:46" s="10" customFormat="1" ht="18">
      <c r="A6" s="70"/>
      <c r="B6" s="70"/>
      <c r="C6" s="17"/>
      <c r="D6" s="13"/>
      <c r="E6" s="14"/>
      <c r="F6" s="13"/>
      <c r="G6" s="15"/>
      <c r="H6" s="15"/>
      <c r="I6" s="15"/>
      <c r="J6" s="15"/>
      <c r="K6" s="15"/>
      <c r="L6" s="15"/>
      <c r="M6" s="15"/>
      <c r="N6" s="36"/>
      <c r="O6" s="50"/>
      <c r="P6" s="50"/>
      <c r="Q6" s="50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</row>
    <row r="7" spans="1:46" s="4" customFormat="1" ht="15.75">
      <c r="A7" s="7"/>
      <c r="B7" s="7"/>
      <c r="C7" s="8"/>
      <c r="D7" s="8"/>
      <c r="E7" s="7"/>
      <c r="F7" s="7"/>
      <c r="G7" s="8"/>
      <c r="H7" s="7"/>
      <c r="I7" s="7"/>
      <c r="J7" s="9"/>
      <c r="K7" s="7"/>
      <c r="L7" s="7"/>
      <c r="M7" s="7"/>
      <c r="N7" s="3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20.25" customHeight="1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ht="15.75" customHeight="1">
      <c r="A9" s="59" t="s">
        <v>148</v>
      </c>
      <c r="B9" s="62" t="s">
        <v>147</v>
      </c>
      <c r="C9" s="57" t="s">
        <v>150</v>
      </c>
      <c r="D9" s="58"/>
      <c r="E9" s="58"/>
      <c r="F9" s="58"/>
      <c r="G9" s="58"/>
      <c r="H9" s="67"/>
      <c r="I9" s="59" t="s">
        <v>0</v>
      </c>
      <c r="J9" s="59" t="s">
        <v>1</v>
      </c>
      <c r="K9" s="59" t="s">
        <v>2</v>
      </c>
      <c r="L9" s="59" t="s">
        <v>3</v>
      </c>
      <c r="M9" s="52" t="s">
        <v>4</v>
      </c>
      <c r="N9" s="52" t="s">
        <v>158</v>
      </c>
      <c r="O9" s="71"/>
      <c r="P9" s="72"/>
      <c r="Q9" s="46" t="s">
        <v>174</v>
      </c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ht="15.75" customHeight="1">
      <c r="A10" s="60"/>
      <c r="B10" s="63"/>
      <c r="C10" s="59" t="s">
        <v>149</v>
      </c>
      <c r="D10" s="65" t="s">
        <v>151</v>
      </c>
      <c r="E10" s="66"/>
      <c r="F10" s="55" t="s">
        <v>154</v>
      </c>
      <c r="G10" s="26"/>
      <c r="H10" s="55" t="s">
        <v>152</v>
      </c>
      <c r="I10" s="60"/>
      <c r="J10" s="60"/>
      <c r="K10" s="60"/>
      <c r="L10" s="60"/>
      <c r="M10" s="53"/>
      <c r="N10" s="53"/>
      <c r="O10" s="73"/>
      <c r="P10" s="74"/>
      <c r="Q10" s="47"/>
    </row>
    <row r="11" spans="1:46" ht="110.25" customHeight="1">
      <c r="A11" s="61"/>
      <c r="B11" s="64"/>
      <c r="C11" s="60"/>
      <c r="D11" s="6"/>
      <c r="E11" s="6" t="s">
        <v>153</v>
      </c>
      <c r="F11" s="56"/>
      <c r="G11" s="6" t="s">
        <v>143</v>
      </c>
      <c r="H11" s="56"/>
      <c r="I11" s="61"/>
      <c r="J11" s="61"/>
      <c r="K11" s="61"/>
      <c r="L11" s="61"/>
      <c r="M11" s="54"/>
      <c r="N11" s="54"/>
      <c r="O11" s="5" t="s">
        <v>173</v>
      </c>
      <c r="P11" s="6" t="s">
        <v>176</v>
      </c>
      <c r="Q11" s="48"/>
    </row>
    <row r="12" spans="1:46" ht="15" customHeight="1">
      <c r="A12" s="1">
        <v>1</v>
      </c>
      <c r="B12" s="1">
        <v>2</v>
      </c>
      <c r="C12" s="1">
        <v>4</v>
      </c>
      <c r="D12" s="1">
        <v>5</v>
      </c>
      <c r="E12" s="1">
        <v>6</v>
      </c>
      <c r="F12" s="1">
        <v>7</v>
      </c>
      <c r="G12" s="1">
        <v>8</v>
      </c>
      <c r="H12" s="1">
        <v>9</v>
      </c>
      <c r="I12" s="1">
        <v>17</v>
      </c>
      <c r="J12" s="1">
        <v>18</v>
      </c>
      <c r="K12" s="1">
        <v>19</v>
      </c>
      <c r="L12" s="1">
        <v>20</v>
      </c>
      <c r="M12" s="1">
        <v>21</v>
      </c>
      <c r="N12" s="1">
        <v>10</v>
      </c>
      <c r="O12" s="1">
        <v>14</v>
      </c>
      <c r="P12" s="1">
        <v>15</v>
      </c>
      <c r="Q12" s="1">
        <v>16</v>
      </c>
    </row>
    <row r="13" spans="1:46" ht="75.75" customHeight="1">
      <c r="A13" s="19">
        <v>1</v>
      </c>
      <c r="B13" s="3" t="s">
        <v>145</v>
      </c>
      <c r="C13" s="24" t="s">
        <v>155</v>
      </c>
      <c r="D13" s="21"/>
      <c r="E13" s="24"/>
      <c r="F13" s="24"/>
      <c r="G13" s="11" t="s">
        <v>157</v>
      </c>
      <c r="H13" s="11">
        <v>50</v>
      </c>
      <c r="I13" s="19" t="s">
        <v>10</v>
      </c>
      <c r="J13" s="19" t="s">
        <v>11</v>
      </c>
      <c r="K13" s="21"/>
      <c r="L13" s="21"/>
      <c r="M13" s="22" t="s">
        <v>8</v>
      </c>
      <c r="N13" s="11">
        <f>H13*1.2</f>
        <v>60</v>
      </c>
      <c r="O13" s="20" t="s">
        <v>146</v>
      </c>
      <c r="P13" s="20" t="s">
        <v>177</v>
      </c>
      <c r="Q13" s="23" t="s">
        <v>144</v>
      </c>
    </row>
    <row r="14" spans="1:46" ht="75.75" customHeight="1">
      <c r="A14" s="19">
        <v>2</v>
      </c>
      <c r="B14" s="3" t="s">
        <v>145</v>
      </c>
      <c r="C14" s="24" t="s">
        <v>156</v>
      </c>
      <c r="D14" s="21"/>
      <c r="E14" s="24"/>
      <c r="F14" s="24"/>
      <c r="G14" s="11" t="s">
        <v>157</v>
      </c>
      <c r="H14" s="11">
        <v>77</v>
      </c>
      <c r="I14" s="19" t="s">
        <v>10</v>
      </c>
      <c r="J14" s="19" t="s">
        <v>11</v>
      </c>
      <c r="K14" s="21"/>
      <c r="L14" s="21"/>
      <c r="M14" s="22" t="s">
        <v>8</v>
      </c>
      <c r="N14" s="11">
        <f t="shared" ref="N14:N86" si="0">H14*1.2</f>
        <v>92.399999999999991</v>
      </c>
      <c r="O14" s="20" t="s">
        <v>146</v>
      </c>
      <c r="P14" s="20" t="s">
        <v>177</v>
      </c>
      <c r="Q14" s="23" t="s">
        <v>144</v>
      </c>
    </row>
    <row r="15" spans="1:46" ht="75.75" customHeight="1">
      <c r="A15" s="19">
        <v>3</v>
      </c>
      <c r="B15" s="3" t="s">
        <v>145</v>
      </c>
      <c r="C15" s="24" t="s">
        <v>57</v>
      </c>
      <c r="D15" s="21"/>
      <c r="E15" s="24"/>
      <c r="F15" s="24"/>
      <c r="G15" s="11" t="s">
        <v>157</v>
      </c>
      <c r="H15" s="11">
        <v>129</v>
      </c>
      <c r="I15" s="19" t="s">
        <v>10</v>
      </c>
      <c r="J15" s="19" t="s">
        <v>11</v>
      </c>
      <c r="K15" s="21"/>
      <c r="L15" s="21"/>
      <c r="M15" s="22" t="s">
        <v>8</v>
      </c>
      <c r="N15" s="11">
        <f t="shared" si="0"/>
        <v>154.79999999999998</v>
      </c>
      <c r="O15" s="20" t="s">
        <v>146</v>
      </c>
      <c r="P15" s="20" t="s">
        <v>177</v>
      </c>
      <c r="Q15" s="23" t="s">
        <v>144</v>
      </c>
    </row>
    <row r="16" spans="1:46" ht="75.75" customHeight="1">
      <c r="A16" s="19">
        <v>4</v>
      </c>
      <c r="B16" s="3" t="s">
        <v>145</v>
      </c>
      <c r="C16" s="24" t="s">
        <v>58</v>
      </c>
      <c r="D16" s="21"/>
      <c r="E16" s="24"/>
      <c r="F16" s="24"/>
      <c r="G16" s="11" t="s">
        <v>157</v>
      </c>
      <c r="H16" s="11">
        <v>149</v>
      </c>
      <c r="I16" s="19" t="s">
        <v>6</v>
      </c>
      <c r="J16" s="19" t="s">
        <v>9</v>
      </c>
      <c r="K16" s="21"/>
      <c r="L16" s="21"/>
      <c r="M16" s="22" t="s">
        <v>7</v>
      </c>
      <c r="N16" s="11">
        <f t="shared" si="0"/>
        <v>178.79999999999998</v>
      </c>
      <c r="O16" s="20" t="s">
        <v>146</v>
      </c>
      <c r="P16" s="20" t="s">
        <v>177</v>
      </c>
      <c r="Q16" s="23" t="s">
        <v>144</v>
      </c>
    </row>
    <row r="17" spans="1:17" ht="47.25">
      <c r="A17" s="19">
        <v>5</v>
      </c>
      <c r="B17" s="3" t="s">
        <v>145</v>
      </c>
      <c r="C17" s="24" t="s">
        <v>59</v>
      </c>
      <c r="D17" s="21"/>
      <c r="E17" s="24"/>
      <c r="F17" s="24"/>
      <c r="G17" s="11" t="s">
        <v>157</v>
      </c>
      <c r="H17" s="11">
        <v>116</v>
      </c>
      <c r="I17" s="19" t="s">
        <v>6</v>
      </c>
      <c r="J17" s="19" t="s">
        <v>9</v>
      </c>
      <c r="K17" s="21"/>
      <c r="L17" s="21"/>
      <c r="M17" s="22" t="s">
        <v>7</v>
      </c>
      <c r="N17" s="11">
        <f t="shared" si="0"/>
        <v>139.19999999999999</v>
      </c>
      <c r="O17" s="20" t="s">
        <v>146</v>
      </c>
      <c r="P17" s="20" t="s">
        <v>177</v>
      </c>
      <c r="Q17" s="23" t="s">
        <v>144</v>
      </c>
    </row>
    <row r="18" spans="1:17" ht="47.25">
      <c r="A18" s="19">
        <v>6</v>
      </c>
      <c r="B18" s="3" t="s">
        <v>145</v>
      </c>
      <c r="C18" s="24" t="s">
        <v>60</v>
      </c>
      <c r="D18" s="21"/>
      <c r="E18" s="24"/>
      <c r="F18" s="24"/>
      <c r="G18" s="11" t="s">
        <v>157</v>
      </c>
      <c r="H18" s="11">
        <v>10</v>
      </c>
      <c r="I18" s="19" t="s">
        <v>6</v>
      </c>
      <c r="J18" s="19" t="s">
        <v>9</v>
      </c>
      <c r="K18" s="21"/>
      <c r="L18" s="21"/>
      <c r="M18" s="22" t="s">
        <v>7</v>
      </c>
      <c r="N18" s="11">
        <f t="shared" si="0"/>
        <v>12</v>
      </c>
      <c r="O18" s="20" t="s">
        <v>146</v>
      </c>
      <c r="P18" s="20" t="s">
        <v>177</v>
      </c>
      <c r="Q18" s="23" t="s">
        <v>144</v>
      </c>
    </row>
    <row r="19" spans="1:17" ht="47.25">
      <c r="A19" s="19">
        <v>7</v>
      </c>
      <c r="B19" s="3" t="s">
        <v>145</v>
      </c>
      <c r="C19" s="24" t="s">
        <v>61</v>
      </c>
      <c r="D19" s="21"/>
      <c r="E19" s="24"/>
      <c r="F19" s="24"/>
      <c r="G19" s="11" t="s">
        <v>157</v>
      </c>
      <c r="H19" s="11">
        <v>10</v>
      </c>
      <c r="I19" s="19" t="s">
        <v>6</v>
      </c>
      <c r="J19" s="19" t="s">
        <v>9</v>
      </c>
      <c r="K19" s="21"/>
      <c r="L19" s="21"/>
      <c r="M19" s="22" t="s">
        <v>7</v>
      </c>
      <c r="N19" s="11">
        <f t="shared" si="0"/>
        <v>12</v>
      </c>
      <c r="O19" s="20" t="s">
        <v>146</v>
      </c>
      <c r="P19" s="20" t="s">
        <v>177</v>
      </c>
      <c r="Q19" s="23" t="s">
        <v>144</v>
      </c>
    </row>
    <row r="20" spans="1:17" ht="47.25">
      <c r="A20" s="19">
        <v>8</v>
      </c>
      <c r="B20" s="3" t="s">
        <v>145</v>
      </c>
      <c r="C20" s="24" t="s">
        <v>62</v>
      </c>
      <c r="D20" s="21"/>
      <c r="E20" s="24"/>
      <c r="F20" s="24"/>
      <c r="G20" s="11" t="s">
        <v>157</v>
      </c>
      <c r="H20" s="11">
        <v>10</v>
      </c>
      <c r="I20" s="19" t="s">
        <v>6</v>
      </c>
      <c r="J20" s="19" t="s">
        <v>9</v>
      </c>
      <c r="K20" s="21"/>
      <c r="L20" s="21"/>
      <c r="M20" s="22" t="s">
        <v>8</v>
      </c>
      <c r="N20" s="11">
        <f t="shared" si="0"/>
        <v>12</v>
      </c>
      <c r="O20" s="20" t="s">
        <v>146</v>
      </c>
      <c r="P20" s="20" t="s">
        <v>177</v>
      </c>
      <c r="Q20" s="23" t="s">
        <v>144</v>
      </c>
    </row>
    <row r="21" spans="1:17" ht="47.25">
      <c r="A21" s="19">
        <v>9</v>
      </c>
      <c r="B21" s="3" t="s">
        <v>145</v>
      </c>
      <c r="C21" s="24" t="s">
        <v>63</v>
      </c>
      <c r="D21" s="21"/>
      <c r="E21" s="24"/>
      <c r="F21" s="24"/>
      <c r="G21" s="11" t="s">
        <v>157</v>
      </c>
      <c r="H21" s="11">
        <v>8</v>
      </c>
      <c r="I21" s="19" t="s">
        <v>6</v>
      </c>
      <c r="J21" s="19" t="s">
        <v>9</v>
      </c>
      <c r="K21" s="21"/>
      <c r="L21" s="21"/>
      <c r="M21" s="22" t="s">
        <v>8</v>
      </c>
      <c r="N21" s="11">
        <f t="shared" si="0"/>
        <v>9.6</v>
      </c>
      <c r="O21" s="20" t="s">
        <v>146</v>
      </c>
      <c r="P21" s="20" t="s">
        <v>177</v>
      </c>
      <c r="Q21" s="23" t="s">
        <v>144</v>
      </c>
    </row>
    <row r="22" spans="1:17" ht="90">
      <c r="A22" s="19">
        <v>10</v>
      </c>
      <c r="B22" s="3" t="s">
        <v>145</v>
      </c>
      <c r="C22" s="24" t="s">
        <v>178</v>
      </c>
      <c r="D22" s="21"/>
      <c r="E22" s="24"/>
      <c r="F22" s="24"/>
      <c r="G22" s="11" t="s">
        <v>157</v>
      </c>
      <c r="H22" s="11">
        <f>N22/1.2</f>
        <v>136.66666666666669</v>
      </c>
      <c r="I22" s="19"/>
      <c r="J22" s="19"/>
      <c r="K22" s="21"/>
      <c r="L22" s="21"/>
      <c r="M22" s="22"/>
      <c r="N22" s="11">
        <v>164</v>
      </c>
      <c r="O22" s="20" t="s">
        <v>183</v>
      </c>
      <c r="P22" s="20" t="s">
        <v>182</v>
      </c>
      <c r="Q22" s="23" t="s">
        <v>144</v>
      </c>
    </row>
    <row r="23" spans="1:17" ht="72">
      <c r="A23" s="19">
        <v>11</v>
      </c>
      <c r="B23" s="3" t="s">
        <v>145</v>
      </c>
      <c r="C23" s="24" t="s">
        <v>179</v>
      </c>
      <c r="D23" s="21"/>
      <c r="E23" s="24"/>
      <c r="F23" s="24"/>
      <c r="G23" s="11" t="s">
        <v>157</v>
      </c>
      <c r="H23" s="11">
        <f t="shared" ref="H23:H26" si="1">N23/1.2</f>
        <v>70.833333333333343</v>
      </c>
      <c r="I23" s="19"/>
      <c r="J23" s="19"/>
      <c r="K23" s="21"/>
      <c r="L23" s="21"/>
      <c r="M23" s="22"/>
      <c r="N23" s="11">
        <v>85</v>
      </c>
      <c r="O23" s="20" t="s">
        <v>183</v>
      </c>
      <c r="P23" s="20" t="s">
        <v>182</v>
      </c>
      <c r="Q23" s="23" t="s">
        <v>144</v>
      </c>
    </row>
    <row r="24" spans="1:17" ht="216">
      <c r="A24" s="19">
        <v>12</v>
      </c>
      <c r="B24" s="3" t="s">
        <v>145</v>
      </c>
      <c r="C24" s="24" t="s">
        <v>180</v>
      </c>
      <c r="D24" s="21"/>
      <c r="E24" s="24"/>
      <c r="F24" s="24"/>
      <c r="G24" s="11" t="s">
        <v>157</v>
      </c>
      <c r="H24" s="11">
        <f t="shared" si="1"/>
        <v>133.20000000000002</v>
      </c>
      <c r="I24" s="19"/>
      <c r="J24" s="19"/>
      <c r="K24" s="21"/>
      <c r="L24" s="21"/>
      <c r="M24" s="22"/>
      <c r="N24" s="11">
        <v>159.84</v>
      </c>
      <c r="O24" s="20" t="s">
        <v>183</v>
      </c>
      <c r="P24" s="20" t="s">
        <v>182</v>
      </c>
      <c r="Q24" s="23" t="s">
        <v>144</v>
      </c>
    </row>
    <row r="25" spans="1:17" ht="90">
      <c r="A25" s="19">
        <v>13</v>
      </c>
      <c r="B25" s="3" t="s">
        <v>145</v>
      </c>
      <c r="C25" s="24" t="s">
        <v>181</v>
      </c>
      <c r="D25" s="21"/>
      <c r="E25" s="24"/>
      <c r="F25" s="24"/>
      <c r="G25" s="11" t="s">
        <v>157</v>
      </c>
      <c r="H25" s="11">
        <f t="shared" si="1"/>
        <v>230.06666666666666</v>
      </c>
      <c r="I25" s="19"/>
      <c r="J25" s="19"/>
      <c r="K25" s="21"/>
      <c r="L25" s="21"/>
      <c r="M25" s="22"/>
      <c r="N25" s="11">
        <v>276.08</v>
      </c>
      <c r="O25" s="20" t="s">
        <v>183</v>
      </c>
      <c r="P25" s="20" t="s">
        <v>182</v>
      </c>
      <c r="Q25" s="23" t="s">
        <v>144</v>
      </c>
    </row>
    <row r="26" spans="1:17" ht="72">
      <c r="A26" s="19">
        <v>14</v>
      </c>
      <c r="B26" s="3" t="s">
        <v>145</v>
      </c>
      <c r="C26" s="24" t="s">
        <v>184</v>
      </c>
      <c r="D26" s="21"/>
      <c r="E26" s="24"/>
      <c r="F26" s="24"/>
      <c r="G26" s="11" t="s">
        <v>157</v>
      </c>
      <c r="H26" s="11">
        <f t="shared" si="1"/>
        <v>254.16666666666669</v>
      </c>
      <c r="I26" s="19"/>
      <c r="J26" s="19"/>
      <c r="K26" s="21"/>
      <c r="L26" s="21"/>
      <c r="M26" s="22"/>
      <c r="N26" s="11">
        <v>305</v>
      </c>
      <c r="O26" s="20" t="s">
        <v>183</v>
      </c>
      <c r="P26" s="20" t="s">
        <v>182</v>
      </c>
      <c r="Q26" s="23" t="s">
        <v>144</v>
      </c>
    </row>
    <row r="27" spans="1:17" s="27" customFormat="1" ht="63">
      <c r="A27" s="19">
        <v>15</v>
      </c>
      <c r="B27" s="29" t="s">
        <v>145</v>
      </c>
      <c r="C27" s="28" t="s">
        <v>192</v>
      </c>
      <c r="D27" s="33" t="s">
        <v>195</v>
      </c>
      <c r="E27" s="28"/>
      <c r="F27" s="28"/>
      <c r="G27" s="11" t="s">
        <v>157</v>
      </c>
      <c r="H27" s="11">
        <v>61.2</v>
      </c>
      <c r="I27" s="11">
        <v>61.2</v>
      </c>
      <c r="J27" s="11">
        <f>I27*1.2</f>
        <v>73.44</v>
      </c>
      <c r="K27" s="11" t="s">
        <v>183</v>
      </c>
      <c r="L27" s="11" t="s">
        <v>185</v>
      </c>
      <c r="M27" s="11" t="s">
        <v>144</v>
      </c>
      <c r="N27" s="11">
        <f>H27*1.2</f>
        <v>73.44</v>
      </c>
      <c r="O27" s="20" t="s">
        <v>183</v>
      </c>
      <c r="P27" s="20" t="s">
        <v>182</v>
      </c>
      <c r="Q27" s="23" t="s">
        <v>144</v>
      </c>
    </row>
    <row r="28" spans="1:17" s="27" customFormat="1" ht="63">
      <c r="A28" s="19">
        <v>16</v>
      </c>
      <c r="B28" s="29" t="s">
        <v>145</v>
      </c>
      <c r="C28" s="28" t="s">
        <v>191</v>
      </c>
      <c r="D28" s="33" t="s">
        <v>195</v>
      </c>
      <c r="E28" s="28"/>
      <c r="F28" s="28"/>
      <c r="G28" s="11" t="s">
        <v>157</v>
      </c>
      <c r="H28" s="11">
        <v>19.21</v>
      </c>
      <c r="I28" s="11">
        <v>19.21</v>
      </c>
      <c r="J28" s="11">
        <f>I28*1.2</f>
        <v>23.052</v>
      </c>
      <c r="K28" s="11" t="s">
        <v>189</v>
      </c>
      <c r="L28" s="11" t="s">
        <v>188</v>
      </c>
      <c r="M28" s="11" t="s">
        <v>144</v>
      </c>
      <c r="N28" s="11">
        <f t="shared" ref="N28:N31" si="2">H28*1.2</f>
        <v>23.052</v>
      </c>
      <c r="O28" s="20" t="s">
        <v>183</v>
      </c>
      <c r="P28" s="20" t="s">
        <v>182</v>
      </c>
      <c r="Q28" s="23" t="s">
        <v>144</v>
      </c>
    </row>
    <row r="29" spans="1:17" s="27" customFormat="1" ht="63">
      <c r="A29" s="19">
        <v>17</v>
      </c>
      <c r="B29" s="29" t="s">
        <v>145</v>
      </c>
      <c r="C29" s="28" t="s">
        <v>190</v>
      </c>
      <c r="D29" s="33" t="s">
        <v>195</v>
      </c>
      <c r="E29" s="28"/>
      <c r="F29" s="28"/>
      <c r="G29" s="11" t="s">
        <v>157</v>
      </c>
      <c r="H29" s="11">
        <v>0.6</v>
      </c>
      <c r="I29" s="11">
        <v>0.6</v>
      </c>
      <c r="J29" s="11">
        <f>I29*1.2</f>
        <v>0.72</v>
      </c>
      <c r="K29" s="11" t="s">
        <v>189</v>
      </c>
      <c r="L29" s="11" t="s">
        <v>188</v>
      </c>
      <c r="M29" s="11" t="s">
        <v>144</v>
      </c>
      <c r="N29" s="11">
        <f t="shared" si="2"/>
        <v>0.72</v>
      </c>
      <c r="O29" s="20" t="s">
        <v>183</v>
      </c>
      <c r="P29" s="20" t="s">
        <v>182</v>
      </c>
      <c r="Q29" s="23" t="s">
        <v>144</v>
      </c>
    </row>
    <row r="30" spans="1:17" s="27" customFormat="1" ht="63">
      <c r="A30" s="19">
        <v>18</v>
      </c>
      <c r="B30" s="29" t="s">
        <v>145</v>
      </c>
      <c r="C30" s="28" t="s">
        <v>187</v>
      </c>
      <c r="D30" s="33" t="s">
        <v>195</v>
      </c>
      <c r="E30" s="28"/>
      <c r="F30" s="28"/>
      <c r="G30" s="11" t="s">
        <v>157</v>
      </c>
      <c r="H30" s="11">
        <v>15.62</v>
      </c>
      <c r="I30" s="11">
        <v>15.62</v>
      </c>
      <c r="J30" s="11">
        <f>I30*1.2</f>
        <v>18.744</v>
      </c>
      <c r="K30" s="11" t="s">
        <v>183</v>
      </c>
      <c r="L30" s="11" t="s">
        <v>185</v>
      </c>
      <c r="M30" s="11" t="s">
        <v>144</v>
      </c>
      <c r="N30" s="11">
        <f t="shared" si="2"/>
        <v>18.744</v>
      </c>
      <c r="O30" s="20" t="s">
        <v>183</v>
      </c>
      <c r="P30" s="20" t="s">
        <v>182</v>
      </c>
      <c r="Q30" s="23" t="s">
        <v>144</v>
      </c>
    </row>
    <row r="31" spans="1:17" s="27" customFormat="1" ht="63">
      <c r="A31" s="19">
        <v>19</v>
      </c>
      <c r="B31" s="29" t="s">
        <v>145</v>
      </c>
      <c r="C31" s="28" t="s">
        <v>186</v>
      </c>
      <c r="D31" s="33" t="s">
        <v>195</v>
      </c>
      <c r="E31" s="28"/>
      <c r="F31" s="28"/>
      <c r="G31" s="11" t="s">
        <v>157</v>
      </c>
      <c r="H31" s="11">
        <v>26.03</v>
      </c>
      <c r="I31" s="11">
        <v>26.03</v>
      </c>
      <c r="J31" s="11">
        <f>I31*1.2</f>
        <v>31.236000000000001</v>
      </c>
      <c r="K31" s="11" t="s">
        <v>183</v>
      </c>
      <c r="L31" s="11" t="s">
        <v>185</v>
      </c>
      <c r="M31" s="11" t="s">
        <v>144</v>
      </c>
      <c r="N31" s="11">
        <f t="shared" si="2"/>
        <v>31.236000000000001</v>
      </c>
      <c r="O31" s="20" t="s">
        <v>183</v>
      </c>
      <c r="P31" s="20" t="s">
        <v>182</v>
      </c>
      <c r="Q31" s="23" t="s">
        <v>144</v>
      </c>
    </row>
    <row r="32" spans="1:17" ht="47.25">
      <c r="A32" s="19">
        <v>1</v>
      </c>
      <c r="B32" s="3" t="s">
        <v>145</v>
      </c>
      <c r="C32" s="24" t="s">
        <v>13</v>
      </c>
      <c r="D32" s="21"/>
      <c r="E32" s="24" t="s">
        <v>14</v>
      </c>
      <c r="F32" s="24">
        <v>0.5</v>
      </c>
      <c r="G32" s="11" t="s">
        <v>175</v>
      </c>
      <c r="H32" s="11">
        <v>1.3</v>
      </c>
      <c r="I32" s="11" t="s">
        <v>5</v>
      </c>
      <c r="J32" s="11" t="s">
        <v>9</v>
      </c>
      <c r="K32" s="11"/>
      <c r="L32" s="11"/>
      <c r="M32" s="11" t="s">
        <v>7</v>
      </c>
      <c r="N32" s="11">
        <f t="shared" si="0"/>
        <v>1.56</v>
      </c>
      <c r="O32" s="20" t="s">
        <v>146</v>
      </c>
      <c r="P32" s="20" t="s">
        <v>177</v>
      </c>
      <c r="Q32" s="23" t="s">
        <v>159</v>
      </c>
    </row>
    <row r="33" spans="1:17" ht="47.25">
      <c r="A33" s="19">
        <v>2</v>
      </c>
      <c r="B33" s="3" t="s">
        <v>145</v>
      </c>
      <c r="C33" s="24" t="s">
        <v>15</v>
      </c>
      <c r="D33" s="21"/>
      <c r="E33" s="24"/>
      <c r="F33" s="24"/>
      <c r="G33" s="11" t="s">
        <v>175</v>
      </c>
      <c r="H33" s="11">
        <v>6.01</v>
      </c>
      <c r="I33" s="19" t="s">
        <v>5</v>
      </c>
      <c r="J33" s="19" t="s">
        <v>9</v>
      </c>
      <c r="K33" s="21"/>
      <c r="L33" s="21"/>
      <c r="M33" s="22" t="s">
        <v>7</v>
      </c>
      <c r="N33" s="11">
        <f t="shared" si="0"/>
        <v>7.2119999999999997</v>
      </c>
      <c r="O33" s="20" t="s">
        <v>196</v>
      </c>
      <c r="P33" s="20" t="s">
        <v>197</v>
      </c>
      <c r="Q33" s="23" t="s">
        <v>159</v>
      </c>
    </row>
    <row r="34" spans="1:17" ht="47.25">
      <c r="A34" s="19">
        <v>3</v>
      </c>
      <c r="B34" s="3" t="s">
        <v>145</v>
      </c>
      <c r="C34" s="24" t="s">
        <v>16</v>
      </c>
      <c r="D34" s="21"/>
      <c r="E34" s="24" t="s">
        <v>17</v>
      </c>
      <c r="F34" s="24">
        <v>1</v>
      </c>
      <c r="G34" s="11" t="s">
        <v>175</v>
      </c>
      <c r="H34" s="11">
        <v>2.27</v>
      </c>
      <c r="I34" s="19" t="s">
        <v>10</v>
      </c>
      <c r="J34" s="19" t="s">
        <v>11</v>
      </c>
      <c r="K34" s="21"/>
      <c r="L34" s="21"/>
      <c r="M34" s="22" t="s">
        <v>8</v>
      </c>
      <c r="N34" s="11">
        <f t="shared" si="0"/>
        <v>2.7239999999999998</v>
      </c>
      <c r="O34" s="20" t="s">
        <v>146</v>
      </c>
      <c r="P34" s="20" t="s">
        <v>177</v>
      </c>
      <c r="Q34" s="23" t="s">
        <v>159</v>
      </c>
    </row>
    <row r="35" spans="1:17" ht="47.25">
      <c r="A35" s="19">
        <v>4</v>
      </c>
      <c r="B35" s="3" t="s">
        <v>145</v>
      </c>
      <c r="C35" s="24" t="s">
        <v>18</v>
      </c>
      <c r="D35" s="21"/>
      <c r="E35" s="24" t="s">
        <v>17</v>
      </c>
      <c r="F35" s="24">
        <v>1</v>
      </c>
      <c r="G35" s="11" t="s">
        <v>175</v>
      </c>
      <c r="H35" s="11">
        <v>5.59</v>
      </c>
      <c r="I35" s="19" t="s">
        <v>10</v>
      </c>
      <c r="J35" s="19" t="s">
        <v>11</v>
      </c>
      <c r="K35" s="21"/>
      <c r="L35" s="21"/>
      <c r="M35" s="22" t="s">
        <v>8</v>
      </c>
      <c r="N35" s="11">
        <f t="shared" si="0"/>
        <v>6.7079999999999993</v>
      </c>
      <c r="O35" s="20" t="s">
        <v>196</v>
      </c>
      <c r="P35" s="20" t="s">
        <v>197</v>
      </c>
      <c r="Q35" s="23" t="s">
        <v>159</v>
      </c>
    </row>
    <row r="36" spans="1:17" ht="47.25">
      <c r="A36" s="19">
        <v>5</v>
      </c>
      <c r="B36" s="3" t="s">
        <v>145</v>
      </c>
      <c r="C36" s="24" t="s">
        <v>19</v>
      </c>
      <c r="D36" s="21"/>
      <c r="E36" s="24"/>
      <c r="F36" s="24"/>
      <c r="G36" s="11" t="s">
        <v>175</v>
      </c>
      <c r="H36" s="11">
        <v>0.08</v>
      </c>
      <c r="I36" s="19" t="s">
        <v>10</v>
      </c>
      <c r="J36" s="19" t="s">
        <v>11</v>
      </c>
      <c r="K36" s="21"/>
      <c r="L36" s="21"/>
      <c r="M36" s="22" t="s">
        <v>8</v>
      </c>
      <c r="N36" s="11">
        <f t="shared" si="0"/>
        <v>9.6000000000000002E-2</v>
      </c>
      <c r="O36" s="20" t="s">
        <v>146</v>
      </c>
      <c r="P36" s="20" t="s">
        <v>177</v>
      </c>
      <c r="Q36" s="23" t="s">
        <v>159</v>
      </c>
    </row>
    <row r="37" spans="1:17" ht="72">
      <c r="A37" s="19">
        <v>6</v>
      </c>
      <c r="B37" s="3" t="s">
        <v>145</v>
      </c>
      <c r="C37" s="24" t="s">
        <v>20</v>
      </c>
      <c r="D37" s="21"/>
      <c r="E37" s="24" t="s">
        <v>17</v>
      </c>
      <c r="F37" s="24">
        <v>1</v>
      </c>
      <c r="G37" s="11" t="s">
        <v>175</v>
      </c>
      <c r="H37" s="11">
        <v>2.5299999999999998</v>
      </c>
      <c r="I37" s="19" t="s">
        <v>10</v>
      </c>
      <c r="J37" s="19" t="s">
        <v>11</v>
      </c>
      <c r="K37" s="21"/>
      <c r="L37" s="21"/>
      <c r="M37" s="22" t="s">
        <v>8</v>
      </c>
      <c r="N37" s="11">
        <f t="shared" si="0"/>
        <v>3.0359999999999996</v>
      </c>
      <c r="O37" s="20" t="s">
        <v>196</v>
      </c>
      <c r="P37" s="20" t="s">
        <v>197</v>
      </c>
      <c r="Q37" s="23" t="s">
        <v>159</v>
      </c>
    </row>
    <row r="38" spans="1:17" ht="54">
      <c r="A38" s="19">
        <v>7</v>
      </c>
      <c r="B38" s="3" t="s">
        <v>145</v>
      </c>
      <c r="C38" s="24" t="s">
        <v>21</v>
      </c>
      <c r="D38" s="21"/>
      <c r="E38" s="24" t="s">
        <v>17</v>
      </c>
      <c r="F38" s="24">
        <v>2</v>
      </c>
      <c r="G38" s="11" t="s">
        <v>175</v>
      </c>
      <c r="H38" s="11">
        <v>0.08</v>
      </c>
      <c r="I38" s="19" t="s">
        <v>10</v>
      </c>
      <c r="J38" s="19" t="s">
        <v>11</v>
      </c>
      <c r="K38" s="21"/>
      <c r="L38" s="21"/>
      <c r="M38" s="22" t="s">
        <v>8</v>
      </c>
      <c r="N38" s="11">
        <f t="shared" si="0"/>
        <v>9.6000000000000002E-2</v>
      </c>
      <c r="O38" s="20" t="s">
        <v>146</v>
      </c>
      <c r="P38" s="20" t="s">
        <v>177</v>
      </c>
      <c r="Q38" s="23" t="s">
        <v>159</v>
      </c>
    </row>
    <row r="39" spans="1:17" ht="54">
      <c r="A39" s="19">
        <v>8</v>
      </c>
      <c r="B39" s="3" t="s">
        <v>145</v>
      </c>
      <c r="C39" s="24" t="s">
        <v>22</v>
      </c>
      <c r="D39" s="21"/>
      <c r="E39" s="24" t="s">
        <v>17</v>
      </c>
      <c r="F39" s="24">
        <v>2</v>
      </c>
      <c r="G39" s="11" t="s">
        <v>175</v>
      </c>
      <c r="H39" s="11">
        <v>0.22</v>
      </c>
      <c r="I39" s="19" t="s">
        <v>10</v>
      </c>
      <c r="J39" s="19" t="s">
        <v>11</v>
      </c>
      <c r="K39" s="21"/>
      <c r="L39" s="21"/>
      <c r="M39" s="22" t="s">
        <v>8</v>
      </c>
      <c r="N39" s="11">
        <f t="shared" si="0"/>
        <v>0.26400000000000001</v>
      </c>
      <c r="O39" s="20" t="s">
        <v>196</v>
      </c>
      <c r="P39" s="20" t="s">
        <v>197</v>
      </c>
      <c r="Q39" s="23" t="s">
        <v>159</v>
      </c>
    </row>
    <row r="40" spans="1:17" ht="54">
      <c r="A40" s="19">
        <v>9</v>
      </c>
      <c r="B40" s="3" t="s">
        <v>145</v>
      </c>
      <c r="C40" s="24" t="s">
        <v>23</v>
      </c>
      <c r="D40" s="21"/>
      <c r="E40" s="24" t="s">
        <v>17</v>
      </c>
      <c r="F40" s="24">
        <v>1</v>
      </c>
      <c r="G40" s="11" t="s">
        <v>175</v>
      </c>
      <c r="H40" s="11">
        <v>2.0099999999999998</v>
      </c>
      <c r="I40" s="19" t="s">
        <v>10</v>
      </c>
      <c r="J40" s="19" t="s">
        <v>11</v>
      </c>
      <c r="K40" s="21"/>
      <c r="L40" s="21"/>
      <c r="M40" s="22" t="s">
        <v>8</v>
      </c>
      <c r="N40" s="11">
        <f t="shared" si="0"/>
        <v>2.4119999999999995</v>
      </c>
      <c r="O40" s="20" t="s">
        <v>146</v>
      </c>
      <c r="P40" s="20" t="s">
        <v>177</v>
      </c>
      <c r="Q40" s="23" t="s">
        <v>159</v>
      </c>
    </row>
    <row r="41" spans="1:17" ht="54">
      <c r="A41" s="19">
        <v>10</v>
      </c>
      <c r="B41" s="3" t="s">
        <v>145</v>
      </c>
      <c r="C41" s="24" t="s">
        <v>24</v>
      </c>
      <c r="D41" s="21"/>
      <c r="E41" s="24" t="s">
        <v>17</v>
      </c>
      <c r="F41" s="24">
        <v>1</v>
      </c>
      <c r="G41" s="11" t="s">
        <v>175</v>
      </c>
      <c r="H41" s="11">
        <v>3.8</v>
      </c>
      <c r="I41" s="19" t="s">
        <v>10</v>
      </c>
      <c r="J41" s="19" t="s">
        <v>11</v>
      </c>
      <c r="K41" s="21"/>
      <c r="L41" s="21"/>
      <c r="M41" s="22" t="s">
        <v>8</v>
      </c>
      <c r="N41" s="11">
        <f t="shared" si="0"/>
        <v>4.5599999999999996</v>
      </c>
      <c r="O41" s="20" t="s">
        <v>196</v>
      </c>
      <c r="P41" s="20" t="s">
        <v>197</v>
      </c>
      <c r="Q41" s="23" t="s">
        <v>159</v>
      </c>
    </row>
    <row r="42" spans="1:17" ht="54">
      <c r="A42" s="19">
        <v>11</v>
      </c>
      <c r="B42" s="3" t="s">
        <v>145</v>
      </c>
      <c r="C42" s="24" t="s">
        <v>25</v>
      </c>
      <c r="D42" s="21"/>
      <c r="E42" s="24" t="s">
        <v>14</v>
      </c>
      <c r="F42" s="24">
        <v>1.2999999999999999E-2</v>
      </c>
      <c r="G42" s="11" t="s">
        <v>175</v>
      </c>
      <c r="H42" s="11">
        <v>0.69</v>
      </c>
      <c r="I42" s="19" t="s">
        <v>10</v>
      </c>
      <c r="J42" s="19" t="s">
        <v>11</v>
      </c>
      <c r="K42" s="21"/>
      <c r="L42" s="21"/>
      <c r="M42" s="22" t="s">
        <v>8</v>
      </c>
      <c r="N42" s="11">
        <f t="shared" si="0"/>
        <v>0.82799999999999996</v>
      </c>
      <c r="O42" s="20" t="s">
        <v>146</v>
      </c>
      <c r="P42" s="20" t="s">
        <v>177</v>
      </c>
      <c r="Q42" s="23" t="s">
        <v>159</v>
      </c>
    </row>
    <row r="43" spans="1:17" ht="72">
      <c r="A43" s="19">
        <v>12</v>
      </c>
      <c r="B43" s="3" t="s">
        <v>145</v>
      </c>
      <c r="C43" s="24" t="s">
        <v>26</v>
      </c>
      <c r="D43" s="21"/>
      <c r="E43" s="24" t="s">
        <v>17</v>
      </c>
      <c r="F43" s="24">
        <v>2</v>
      </c>
      <c r="G43" s="11" t="s">
        <v>175</v>
      </c>
      <c r="H43" s="11">
        <v>0.03</v>
      </c>
      <c r="I43" s="19" t="s">
        <v>10</v>
      </c>
      <c r="J43" s="19" t="s">
        <v>11</v>
      </c>
      <c r="K43" s="21"/>
      <c r="L43" s="21"/>
      <c r="M43" s="22" t="s">
        <v>8</v>
      </c>
      <c r="N43" s="11">
        <f t="shared" si="0"/>
        <v>3.5999999999999997E-2</v>
      </c>
      <c r="O43" s="20" t="s">
        <v>196</v>
      </c>
      <c r="P43" s="20" t="s">
        <v>197</v>
      </c>
      <c r="Q43" s="23" t="s">
        <v>159</v>
      </c>
    </row>
    <row r="44" spans="1:17" ht="54">
      <c r="A44" s="19">
        <v>13</v>
      </c>
      <c r="B44" s="3" t="s">
        <v>145</v>
      </c>
      <c r="C44" s="24" t="s">
        <v>27</v>
      </c>
      <c r="D44" s="21"/>
      <c r="E44" s="24" t="s">
        <v>14</v>
      </c>
      <c r="F44" s="24">
        <v>7.4999999999999997E-2</v>
      </c>
      <c r="G44" s="11" t="s">
        <v>175</v>
      </c>
      <c r="H44" s="11">
        <v>3.45</v>
      </c>
      <c r="I44" s="19" t="s">
        <v>10</v>
      </c>
      <c r="J44" s="19" t="s">
        <v>11</v>
      </c>
      <c r="K44" s="21"/>
      <c r="L44" s="21"/>
      <c r="M44" s="22" t="s">
        <v>8</v>
      </c>
      <c r="N44" s="11">
        <f t="shared" si="0"/>
        <v>4.1399999999999997</v>
      </c>
      <c r="O44" s="20" t="s">
        <v>146</v>
      </c>
      <c r="P44" s="20" t="s">
        <v>177</v>
      </c>
      <c r="Q44" s="23" t="s">
        <v>159</v>
      </c>
    </row>
    <row r="45" spans="1:17" ht="54">
      <c r="A45" s="19">
        <v>14</v>
      </c>
      <c r="B45" s="3" t="s">
        <v>145</v>
      </c>
      <c r="C45" s="24" t="s">
        <v>28</v>
      </c>
      <c r="D45" s="21"/>
      <c r="E45" s="24" t="s">
        <v>17</v>
      </c>
      <c r="F45" s="24">
        <v>4</v>
      </c>
      <c r="G45" s="11" t="s">
        <v>175</v>
      </c>
      <c r="H45" s="11">
        <v>0.62</v>
      </c>
      <c r="I45" s="19" t="s">
        <v>10</v>
      </c>
      <c r="J45" s="19" t="s">
        <v>11</v>
      </c>
      <c r="K45" s="21"/>
      <c r="L45" s="21"/>
      <c r="M45" s="22" t="s">
        <v>8</v>
      </c>
      <c r="N45" s="11">
        <f t="shared" si="0"/>
        <v>0.74399999999999999</v>
      </c>
      <c r="O45" s="20" t="s">
        <v>196</v>
      </c>
      <c r="P45" s="20" t="s">
        <v>197</v>
      </c>
      <c r="Q45" s="23" t="s">
        <v>159</v>
      </c>
    </row>
    <row r="46" spans="1:17" ht="54">
      <c r="A46" s="19">
        <v>15</v>
      </c>
      <c r="B46" s="3" t="s">
        <v>145</v>
      </c>
      <c r="C46" s="24" t="s">
        <v>29</v>
      </c>
      <c r="D46" s="21"/>
      <c r="E46" s="24" t="s">
        <v>14</v>
      </c>
      <c r="F46" s="24">
        <v>2</v>
      </c>
      <c r="G46" s="11" t="s">
        <v>175</v>
      </c>
      <c r="H46" s="11">
        <v>0.45</v>
      </c>
      <c r="I46" s="19" t="s">
        <v>10</v>
      </c>
      <c r="J46" s="19" t="s">
        <v>11</v>
      </c>
      <c r="K46" s="21"/>
      <c r="L46" s="21"/>
      <c r="M46" s="22" t="s">
        <v>8</v>
      </c>
      <c r="N46" s="11">
        <f t="shared" si="0"/>
        <v>0.54</v>
      </c>
      <c r="O46" s="20" t="s">
        <v>146</v>
      </c>
      <c r="P46" s="20" t="s">
        <v>177</v>
      </c>
      <c r="Q46" s="23" t="s">
        <v>159</v>
      </c>
    </row>
    <row r="47" spans="1:17" ht="54">
      <c r="A47" s="19">
        <v>16</v>
      </c>
      <c r="B47" s="3" t="s">
        <v>145</v>
      </c>
      <c r="C47" s="24" t="s">
        <v>30</v>
      </c>
      <c r="D47" s="21"/>
      <c r="E47" s="24" t="s">
        <v>14</v>
      </c>
      <c r="F47" s="24">
        <v>2</v>
      </c>
      <c r="G47" s="11" t="s">
        <v>175</v>
      </c>
      <c r="H47" s="11">
        <v>0.6</v>
      </c>
      <c r="I47" s="19" t="s">
        <v>10</v>
      </c>
      <c r="J47" s="19" t="s">
        <v>11</v>
      </c>
      <c r="K47" s="21"/>
      <c r="L47" s="21"/>
      <c r="M47" s="22" t="s">
        <v>8</v>
      </c>
      <c r="N47" s="11">
        <f t="shared" si="0"/>
        <v>0.72</v>
      </c>
      <c r="O47" s="20" t="s">
        <v>196</v>
      </c>
      <c r="P47" s="20" t="s">
        <v>197</v>
      </c>
      <c r="Q47" s="23" t="s">
        <v>159</v>
      </c>
    </row>
    <row r="48" spans="1:17" ht="47.25">
      <c r="A48" s="19">
        <v>17</v>
      </c>
      <c r="B48" s="3" t="s">
        <v>145</v>
      </c>
      <c r="C48" s="24" t="s">
        <v>31</v>
      </c>
      <c r="D48" s="21"/>
      <c r="E48" s="24" t="s">
        <v>17</v>
      </c>
      <c r="F48" s="24">
        <v>1</v>
      </c>
      <c r="G48" s="11" t="s">
        <v>175</v>
      </c>
      <c r="H48" s="11">
        <v>0.5</v>
      </c>
      <c r="I48" s="19" t="s">
        <v>10</v>
      </c>
      <c r="J48" s="19" t="s">
        <v>11</v>
      </c>
      <c r="K48" s="21"/>
      <c r="L48" s="21"/>
      <c r="M48" s="22" t="s">
        <v>8</v>
      </c>
      <c r="N48" s="11">
        <f t="shared" si="0"/>
        <v>0.6</v>
      </c>
      <c r="O48" s="20" t="s">
        <v>146</v>
      </c>
      <c r="P48" s="20" t="s">
        <v>177</v>
      </c>
      <c r="Q48" s="23" t="s">
        <v>159</v>
      </c>
    </row>
    <row r="49" spans="1:17" ht="47.25">
      <c r="A49" s="19">
        <v>18</v>
      </c>
      <c r="B49" s="3" t="s">
        <v>145</v>
      </c>
      <c r="C49" s="24" t="s">
        <v>32</v>
      </c>
      <c r="D49" s="21"/>
      <c r="E49" s="24" t="s">
        <v>14</v>
      </c>
      <c r="F49" s="24">
        <v>2</v>
      </c>
      <c r="G49" s="11" t="s">
        <v>175</v>
      </c>
      <c r="H49" s="11">
        <v>6.03</v>
      </c>
      <c r="I49" s="19" t="s">
        <v>10</v>
      </c>
      <c r="J49" s="19" t="s">
        <v>11</v>
      </c>
      <c r="K49" s="21"/>
      <c r="L49" s="21"/>
      <c r="M49" s="22" t="s">
        <v>8</v>
      </c>
      <c r="N49" s="11">
        <f t="shared" si="0"/>
        <v>7.2359999999999998</v>
      </c>
      <c r="O49" s="20" t="s">
        <v>196</v>
      </c>
      <c r="P49" s="20" t="s">
        <v>197</v>
      </c>
      <c r="Q49" s="23" t="s">
        <v>159</v>
      </c>
    </row>
    <row r="50" spans="1:17" ht="54">
      <c r="A50" s="19">
        <v>19</v>
      </c>
      <c r="B50" s="3" t="s">
        <v>145</v>
      </c>
      <c r="C50" s="24" t="s">
        <v>33</v>
      </c>
      <c r="D50" s="21"/>
      <c r="E50" s="24" t="s">
        <v>17</v>
      </c>
      <c r="F50" s="24">
        <v>2</v>
      </c>
      <c r="G50" s="11" t="s">
        <v>175</v>
      </c>
      <c r="H50" s="11">
        <v>1.01</v>
      </c>
      <c r="I50" s="19" t="s">
        <v>10</v>
      </c>
      <c r="J50" s="19" t="s">
        <v>11</v>
      </c>
      <c r="K50" s="21"/>
      <c r="L50" s="21"/>
      <c r="M50" s="22" t="s">
        <v>8</v>
      </c>
      <c r="N50" s="11">
        <f t="shared" si="0"/>
        <v>1.212</v>
      </c>
      <c r="O50" s="20" t="s">
        <v>146</v>
      </c>
      <c r="P50" s="20" t="s">
        <v>177</v>
      </c>
      <c r="Q50" s="23" t="s">
        <v>159</v>
      </c>
    </row>
    <row r="51" spans="1:17" ht="47.25">
      <c r="A51" s="19">
        <v>20</v>
      </c>
      <c r="B51" s="3" t="s">
        <v>145</v>
      </c>
      <c r="C51" s="24" t="s">
        <v>34</v>
      </c>
      <c r="D51" s="21"/>
      <c r="E51" s="24" t="s">
        <v>14</v>
      </c>
      <c r="F51" s="24">
        <v>0.05</v>
      </c>
      <c r="G51" s="11" t="s">
        <v>175</v>
      </c>
      <c r="H51" s="11">
        <v>4.13</v>
      </c>
      <c r="I51" s="19" t="s">
        <v>10</v>
      </c>
      <c r="J51" s="19" t="s">
        <v>11</v>
      </c>
      <c r="K51" s="21"/>
      <c r="L51" s="21"/>
      <c r="M51" s="22" t="s">
        <v>8</v>
      </c>
      <c r="N51" s="11">
        <f t="shared" si="0"/>
        <v>4.9559999999999995</v>
      </c>
      <c r="O51" s="20" t="s">
        <v>196</v>
      </c>
      <c r="P51" s="20" t="s">
        <v>197</v>
      </c>
      <c r="Q51" s="23" t="s">
        <v>159</v>
      </c>
    </row>
    <row r="52" spans="1:17" ht="47.25">
      <c r="A52" s="19">
        <v>21</v>
      </c>
      <c r="B52" s="3" t="s">
        <v>145</v>
      </c>
      <c r="C52" s="24" t="s">
        <v>35</v>
      </c>
      <c r="D52" s="21"/>
      <c r="E52" s="24" t="s">
        <v>14</v>
      </c>
      <c r="F52" s="24">
        <v>0.03</v>
      </c>
      <c r="G52" s="11" t="s">
        <v>175</v>
      </c>
      <c r="H52" s="11">
        <v>4.32</v>
      </c>
      <c r="I52" s="19" t="s">
        <v>10</v>
      </c>
      <c r="J52" s="19" t="s">
        <v>11</v>
      </c>
      <c r="K52" s="21"/>
      <c r="L52" s="21"/>
      <c r="M52" s="22" t="s">
        <v>8</v>
      </c>
      <c r="N52" s="11">
        <f t="shared" si="0"/>
        <v>5.1840000000000002</v>
      </c>
      <c r="O52" s="20" t="s">
        <v>146</v>
      </c>
      <c r="P52" s="20" t="s">
        <v>177</v>
      </c>
      <c r="Q52" s="23" t="s">
        <v>159</v>
      </c>
    </row>
    <row r="53" spans="1:17" ht="47.25">
      <c r="A53" s="19">
        <v>22</v>
      </c>
      <c r="B53" s="3" t="s">
        <v>145</v>
      </c>
      <c r="C53" s="24" t="s">
        <v>36</v>
      </c>
      <c r="D53" s="21"/>
      <c r="E53" s="24" t="s">
        <v>37</v>
      </c>
      <c r="F53" s="24">
        <v>1</v>
      </c>
      <c r="G53" s="11" t="s">
        <v>175</v>
      </c>
      <c r="H53" s="11">
        <v>3.25</v>
      </c>
      <c r="I53" s="19" t="s">
        <v>10</v>
      </c>
      <c r="J53" s="19" t="s">
        <v>11</v>
      </c>
      <c r="K53" s="21"/>
      <c r="L53" s="21"/>
      <c r="M53" s="22" t="s">
        <v>8</v>
      </c>
      <c r="N53" s="11">
        <f t="shared" si="0"/>
        <v>3.9</v>
      </c>
      <c r="O53" s="20" t="s">
        <v>196</v>
      </c>
      <c r="P53" s="20" t="s">
        <v>197</v>
      </c>
      <c r="Q53" s="23" t="s">
        <v>159</v>
      </c>
    </row>
    <row r="54" spans="1:17" ht="54">
      <c r="A54" s="19">
        <v>23</v>
      </c>
      <c r="B54" s="3" t="s">
        <v>145</v>
      </c>
      <c r="C54" s="24" t="s">
        <v>38</v>
      </c>
      <c r="D54" s="21"/>
      <c r="E54" s="24" t="s">
        <v>17</v>
      </c>
      <c r="F54" s="24">
        <v>1</v>
      </c>
      <c r="G54" s="11" t="s">
        <v>175</v>
      </c>
      <c r="H54" s="11">
        <v>4.91</v>
      </c>
      <c r="I54" s="19" t="s">
        <v>10</v>
      </c>
      <c r="J54" s="19" t="s">
        <v>11</v>
      </c>
      <c r="K54" s="21"/>
      <c r="L54" s="21"/>
      <c r="M54" s="22" t="s">
        <v>8</v>
      </c>
      <c r="N54" s="11">
        <f t="shared" si="0"/>
        <v>5.8920000000000003</v>
      </c>
      <c r="O54" s="20" t="s">
        <v>146</v>
      </c>
      <c r="P54" s="20" t="s">
        <v>177</v>
      </c>
      <c r="Q54" s="23" t="s">
        <v>159</v>
      </c>
    </row>
    <row r="55" spans="1:17" ht="47.25">
      <c r="A55" s="19">
        <v>24</v>
      </c>
      <c r="B55" s="3" t="s">
        <v>145</v>
      </c>
      <c r="C55" s="24" t="s">
        <v>39</v>
      </c>
      <c r="D55" s="21"/>
      <c r="E55" s="24" t="s">
        <v>37</v>
      </c>
      <c r="F55" s="24">
        <v>1</v>
      </c>
      <c r="G55" s="11" t="s">
        <v>175</v>
      </c>
      <c r="H55" s="11">
        <v>0.06</v>
      </c>
      <c r="I55" s="19" t="s">
        <v>10</v>
      </c>
      <c r="J55" s="19" t="s">
        <v>11</v>
      </c>
      <c r="K55" s="21"/>
      <c r="L55" s="21"/>
      <c r="M55" s="22" t="s">
        <v>8</v>
      </c>
      <c r="N55" s="11">
        <f t="shared" si="0"/>
        <v>7.1999999999999995E-2</v>
      </c>
      <c r="O55" s="20" t="s">
        <v>196</v>
      </c>
      <c r="P55" s="20" t="s">
        <v>197</v>
      </c>
      <c r="Q55" s="23" t="s">
        <v>159</v>
      </c>
    </row>
    <row r="56" spans="1:17" ht="54">
      <c r="A56" s="19">
        <v>25</v>
      </c>
      <c r="B56" s="3" t="s">
        <v>145</v>
      </c>
      <c r="C56" s="24" t="s">
        <v>40</v>
      </c>
      <c r="D56" s="21"/>
      <c r="E56" s="24" t="s">
        <v>17</v>
      </c>
      <c r="F56" s="24">
        <v>1</v>
      </c>
      <c r="G56" s="11" t="s">
        <v>175</v>
      </c>
      <c r="H56" s="11">
        <v>5.17</v>
      </c>
      <c r="I56" s="19" t="s">
        <v>5</v>
      </c>
      <c r="J56" s="19" t="s">
        <v>9</v>
      </c>
      <c r="K56" s="21"/>
      <c r="L56" s="21"/>
      <c r="M56" s="22" t="s">
        <v>7</v>
      </c>
      <c r="N56" s="11">
        <f t="shared" si="0"/>
        <v>6.2039999999999997</v>
      </c>
      <c r="O56" s="20" t="s">
        <v>146</v>
      </c>
      <c r="P56" s="20" t="s">
        <v>177</v>
      </c>
      <c r="Q56" s="23" t="s">
        <v>159</v>
      </c>
    </row>
    <row r="57" spans="1:17" ht="54">
      <c r="A57" s="19">
        <v>26</v>
      </c>
      <c r="B57" s="3" t="s">
        <v>145</v>
      </c>
      <c r="C57" s="24" t="s">
        <v>41</v>
      </c>
      <c r="D57" s="21"/>
      <c r="E57" s="24" t="s">
        <v>17</v>
      </c>
      <c r="F57" s="24">
        <v>1</v>
      </c>
      <c r="G57" s="11" t="s">
        <v>175</v>
      </c>
      <c r="H57" s="11">
        <v>4.91</v>
      </c>
      <c r="I57" s="19" t="s">
        <v>10</v>
      </c>
      <c r="J57" s="19" t="s">
        <v>11</v>
      </c>
      <c r="K57" s="21"/>
      <c r="L57" s="21"/>
      <c r="M57" s="22" t="s">
        <v>8</v>
      </c>
      <c r="N57" s="11">
        <f t="shared" si="0"/>
        <v>5.8920000000000003</v>
      </c>
      <c r="O57" s="20" t="s">
        <v>196</v>
      </c>
      <c r="P57" s="20" t="s">
        <v>197</v>
      </c>
      <c r="Q57" s="23" t="s">
        <v>159</v>
      </c>
    </row>
    <row r="58" spans="1:17" ht="47.25">
      <c r="A58" s="19">
        <v>27</v>
      </c>
      <c r="B58" s="3" t="s">
        <v>145</v>
      </c>
      <c r="C58" s="24" t="s">
        <v>42</v>
      </c>
      <c r="D58" s="21"/>
      <c r="E58" s="24" t="s">
        <v>37</v>
      </c>
      <c r="F58" s="24">
        <v>1</v>
      </c>
      <c r="G58" s="11" t="s">
        <v>175</v>
      </c>
      <c r="H58" s="11">
        <v>0.24</v>
      </c>
      <c r="I58" s="19" t="s">
        <v>10</v>
      </c>
      <c r="J58" s="19" t="s">
        <v>11</v>
      </c>
      <c r="K58" s="21"/>
      <c r="L58" s="21"/>
      <c r="M58" s="22" t="s">
        <v>8</v>
      </c>
      <c r="N58" s="11">
        <f t="shared" si="0"/>
        <v>0.28799999999999998</v>
      </c>
      <c r="O58" s="20" t="s">
        <v>146</v>
      </c>
      <c r="P58" s="20" t="s">
        <v>177</v>
      </c>
      <c r="Q58" s="23" t="s">
        <v>159</v>
      </c>
    </row>
    <row r="59" spans="1:17" ht="47.25">
      <c r="A59" s="19">
        <v>28</v>
      </c>
      <c r="B59" s="3" t="s">
        <v>145</v>
      </c>
      <c r="C59" s="24" t="s">
        <v>43</v>
      </c>
      <c r="D59" s="21"/>
      <c r="E59" s="24" t="s">
        <v>17</v>
      </c>
      <c r="F59" s="24">
        <v>1</v>
      </c>
      <c r="G59" s="11" t="s">
        <v>175</v>
      </c>
      <c r="H59" s="11">
        <v>2.41</v>
      </c>
      <c r="I59" s="19" t="s">
        <v>10</v>
      </c>
      <c r="J59" s="19" t="s">
        <v>11</v>
      </c>
      <c r="K59" s="21"/>
      <c r="L59" s="21"/>
      <c r="M59" s="22" t="s">
        <v>8</v>
      </c>
      <c r="N59" s="11">
        <f t="shared" si="0"/>
        <v>2.8919999999999999</v>
      </c>
      <c r="O59" s="20" t="s">
        <v>196</v>
      </c>
      <c r="P59" s="20" t="s">
        <v>197</v>
      </c>
      <c r="Q59" s="23" t="s">
        <v>159</v>
      </c>
    </row>
    <row r="60" spans="1:17" ht="47.25">
      <c r="A60" s="19">
        <v>29</v>
      </c>
      <c r="B60" s="3" t="s">
        <v>145</v>
      </c>
      <c r="C60" s="24" t="s">
        <v>44</v>
      </c>
      <c r="D60" s="21"/>
      <c r="E60" s="24" t="s">
        <v>17</v>
      </c>
      <c r="F60" s="24">
        <v>1</v>
      </c>
      <c r="G60" s="11" t="s">
        <v>175</v>
      </c>
      <c r="H60" s="11">
        <v>5.12</v>
      </c>
      <c r="I60" s="19" t="s">
        <v>10</v>
      </c>
      <c r="J60" s="19" t="s">
        <v>11</v>
      </c>
      <c r="K60" s="21"/>
      <c r="L60" s="21"/>
      <c r="M60" s="22" t="s">
        <v>8</v>
      </c>
      <c r="N60" s="11">
        <f t="shared" si="0"/>
        <v>6.1440000000000001</v>
      </c>
      <c r="O60" s="20" t="s">
        <v>146</v>
      </c>
      <c r="P60" s="20" t="s">
        <v>177</v>
      </c>
      <c r="Q60" s="23" t="s">
        <v>159</v>
      </c>
    </row>
    <row r="61" spans="1:17" ht="47.25">
      <c r="A61" s="19">
        <v>30</v>
      </c>
      <c r="B61" s="3" t="s">
        <v>145</v>
      </c>
      <c r="C61" s="24" t="s">
        <v>45</v>
      </c>
      <c r="D61" s="21"/>
      <c r="E61" s="24" t="s">
        <v>17</v>
      </c>
      <c r="F61" s="24">
        <v>1</v>
      </c>
      <c r="G61" s="11" t="s">
        <v>175</v>
      </c>
      <c r="H61" s="11">
        <v>5.12</v>
      </c>
      <c r="I61" s="19" t="s">
        <v>10</v>
      </c>
      <c r="J61" s="19" t="s">
        <v>11</v>
      </c>
      <c r="K61" s="21"/>
      <c r="L61" s="21"/>
      <c r="M61" s="22" t="s">
        <v>8</v>
      </c>
      <c r="N61" s="11">
        <f t="shared" si="0"/>
        <v>6.1440000000000001</v>
      </c>
      <c r="O61" s="20" t="s">
        <v>196</v>
      </c>
      <c r="P61" s="20" t="s">
        <v>197</v>
      </c>
      <c r="Q61" s="23" t="s">
        <v>159</v>
      </c>
    </row>
    <row r="62" spans="1:17" ht="47.25">
      <c r="A62" s="19">
        <v>31</v>
      </c>
      <c r="B62" s="3" t="s">
        <v>145</v>
      </c>
      <c r="C62" s="24" t="s">
        <v>46</v>
      </c>
      <c r="D62" s="21"/>
      <c r="E62" s="24" t="s">
        <v>17</v>
      </c>
      <c r="F62" s="24">
        <v>1</v>
      </c>
      <c r="G62" s="11" t="s">
        <v>175</v>
      </c>
      <c r="H62" s="11">
        <v>5.12</v>
      </c>
      <c r="I62" s="19" t="s">
        <v>10</v>
      </c>
      <c r="J62" s="19" t="s">
        <v>11</v>
      </c>
      <c r="K62" s="21"/>
      <c r="L62" s="21"/>
      <c r="M62" s="22" t="s">
        <v>8</v>
      </c>
      <c r="N62" s="11">
        <f t="shared" si="0"/>
        <v>6.1440000000000001</v>
      </c>
      <c r="O62" s="20" t="s">
        <v>146</v>
      </c>
      <c r="P62" s="20" t="s">
        <v>177</v>
      </c>
      <c r="Q62" s="23" t="s">
        <v>159</v>
      </c>
    </row>
    <row r="63" spans="1:17" ht="47.25">
      <c r="A63" s="19">
        <v>32</v>
      </c>
      <c r="B63" s="3" t="s">
        <v>145</v>
      </c>
      <c r="C63" s="24" t="s">
        <v>47</v>
      </c>
      <c r="D63" s="21"/>
      <c r="E63" s="24" t="s">
        <v>17</v>
      </c>
      <c r="F63" s="24">
        <v>1</v>
      </c>
      <c r="G63" s="11" t="s">
        <v>175</v>
      </c>
      <c r="H63" s="11">
        <v>4.2</v>
      </c>
      <c r="I63" s="19" t="s">
        <v>10</v>
      </c>
      <c r="J63" s="19" t="s">
        <v>11</v>
      </c>
      <c r="K63" s="21"/>
      <c r="L63" s="21"/>
      <c r="M63" s="22" t="s">
        <v>8</v>
      </c>
      <c r="N63" s="11">
        <f t="shared" si="0"/>
        <v>5.04</v>
      </c>
      <c r="O63" s="20" t="s">
        <v>196</v>
      </c>
      <c r="P63" s="20" t="s">
        <v>197</v>
      </c>
      <c r="Q63" s="23" t="s">
        <v>159</v>
      </c>
    </row>
    <row r="64" spans="1:17" ht="47.25">
      <c r="A64" s="19">
        <v>33</v>
      </c>
      <c r="B64" s="3" t="s">
        <v>145</v>
      </c>
      <c r="C64" s="24" t="s">
        <v>48</v>
      </c>
      <c r="D64" s="21"/>
      <c r="E64" s="24" t="s">
        <v>17</v>
      </c>
      <c r="F64" s="24">
        <v>1</v>
      </c>
      <c r="G64" s="11" t="s">
        <v>175</v>
      </c>
      <c r="H64" s="11">
        <v>4.2</v>
      </c>
      <c r="I64" s="19" t="s">
        <v>10</v>
      </c>
      <c r="J64" s="19" t="s">
        <v>11</v>
      </c>
      <c r="K64" s="21"/>
      <c r="L64" s="21"/>
      <c r="M64" s="22" t="s">
        <v>8</v>
      </c>
      <c r="N64" s="11">
        <f t="shared" si="0"/>
        <v>5.04</v>
      </c>
      <c r="O64" s="20" t="s">
        <v>146</v>
      </c>
      <c r="P64" s="20" t="s">
        <v>177</v>
      </c>
      <c r="Q64" s="23" t="s">
        <v>159</v>
      </c>
    </row>
    <row r="65" spans="1:17" ht="47.25">
      <c r="A65" s="19">
        <v>34</v>
      </c>
      <c r="B65" s="3" t="s">
        <v>145</v>
      </c>
      <c r="C65" s="24" t="s">
        <v>49</v>
      </c>
      <c r="D65" s="21"/>
      <c r="E65" s="24" t="s">
        <v>17</v>
      </c>
      <c r="F65" s="24">
        <v>1</v>
      </c>
      <c r="G65" s="11" t="s">
        <v>175</v>
      </c>
      <c r="H65" s="11">
        <v>5.12</v>
      </c>
      <c r="I65" s="19" t="s">
        <v>10</v>
      </c>
      <c r="J65" s="19" t="s">
        <v>11</v>
      </c>
      <c r="K65" s="21"/>
      <c r="L65" s="21"/>
      <c r="M65" s="22" t="s">
        <v>8</v>
      </c>
      <c r="N65" s="11">
        <f t="shared" si="0"/>
        <v>6.1440000000000001</v>
      </c>
      <c r="O65" s="20" t="s">
        <v>196</v>
      </c>
      <c r="P65" s="20" t="s">
        <v>197</v>
      </c>
      <c r="Q65" s="23" t="s">
        <v>159</v>
      </c>
    </row>
    <row r="66" spans="1:17" ht="47.25">
      <c r="A66" s="19">
        <v>35</v>
      </c>
      <c r="B66" s="3" t="s">
        <v>145</v>
      </c>
      <c r="C66" s="24" t="s">
        <v>50</v>
      </c>
      <c r="D66" s="21"/>
      <c r="E66" s="24" t="s">
        <v>17</v>
      </c>
      <c r="F66" s="24">
        <v>1</v>
      </c>
      <c r="G66" s="11" t="s">
        <v>175</v>
      </c>
      <c r="H66" s="11">
        <v>2.4500000000000002</v>
      </c>
      <c r="I66" s="19" t="s">
        <v>10</v>
      </c>
      <c r="J66" s="19" t="s">
        <v>11</v>
      </c>
      <c r="K66" s="21"/>
      <c r="L66" s="21"/>
      <c r="M66" s="22" t="s">
        <v>8</v>
      </c>
      <c r="N66" s="11">
        <f t="shared" si="0"/>
        <v>2.94</v>
      </c>
      <c r="O66" s="20" t="s">
        <v>146</v>
      </c>
      <c r="P66" s="20" t="s">
        <v>177</v>
      </c>
      <c r="Q66" s="23" t="s">
        <v>159</v>
      </c>
    </row>
    <row r="67" spans="1:17" ht="47.25">
      <c r="A67" s="19">
        <v>36</v>
      </c>
      <c r="B67" s="3" t="s">
        <v>145</v>
      </c>
      <c r="C67" s="24" t="s">
        <v>51</v>
      </c>
      <c r="D67" s="21"/>
      <c r="E67" s="24" t="s">
        <v>17</v>
      </c>
      <c r="F67" s="24">
        <v>1</v>
      </c>
      <c r="G67" s="11" t="s">
        <v>175</v>
      </c>
      <c r="H67" s="11">
        <v>0.04</v>
      </c>
      <c r="I67" s="19" t="s">
        <v>10</v>
      </c>
      <c r="J67" s="19" t="s">
        <v>11</v>
      </c>
      <c r="K67" s="21"/>
      <c r="L67" s="21"/>
      <c r="M67" s="22" t="s">
        <v>8</v>
      </c>
      <c r="N67" s="11">
        <f t="shared" si="0"/>
        <v>4.8000000000000001E-2</v>
      </c>
      <c r="O67" s="20" t="s">
        <v>196</v>
      </c>
      <c r="P67" s="20" t="s">
        <v>197</v>
      </c>
      <c r="Q67" s="23" t="s">
        <v>159</v>
      </c>
    </row>
    <row r="68" spans="1:17" ht="47.25">
      <c r="A68" s="19">
        <v>37</v>
      </c>
      <c r="B68" s="3" t="s">
        <v>145</v>
      </c>
      <c r="C68" s="24" t="s">
        <v>52</v>
      </c>
      <c r="D68" s="21"/>
      <c r="E68" s="24" t="s">
        <v>53</v>
      </c>
      <c r="F68" s="24">
        <v>1</v>
      </c>
      <c r="G68" s="11" t="s">
        <v>175</v>
      </c>
      <c r="H68" s="11">
        <v>3.14</v>
      </c>
      <c r="I68" s="19" t="s">
        <v>10</v>
      </c>
      <c r="J68" s="19" t="s">
        <v>11</v>
      </c>
      <c r="K68" s="21"/>
      <c r="L68" s="21"/>
      <c r="M68" s="22" t="s">
        <v>8</v>
      </c>
      <c r="N68" s="11">
        <f t="shared" si="0"/>
        <v>3.7679999999999998</v>
      </c>
      <c r="O68" s="20" t="s">
        <v>146</v>
      </c>
      <c r="P68" s="20" t="s">
        <v>177</v>
      </c>
      <c r="Q68" s="23" t="s">
        <v>159</v>
      </c>
    </row>
    <row r="69" spans="1:17" ht="47.25">
      <c r="A69" s="19">
        <v>38</v>
      </c>
      <c r="B69" s="3" t="s">
        <v>145</v>
      </c>
      <c r="C69" s="24" t="s">
        <v>54</v>
      </c>
      <c r="D69" s="21"/>
      <c r="E69" s="24" t="s">
        <v>53</v>
      </c>
      <c r="F69" s="24">
        <v>1</v>
      </c>
      <c r="G69" s="11" t="s">
        <v>175</v>
      </c>
      <c r="H69" s="11">
        <v>1.28</v>
      </c>
      <c r="I69" s="19" t="s">
        <v>10</v>
      </c>
      <c r="J69" s="19" t="s">
        <v>11</v>
      </c>
      <c r="K69" s="21"/>
      <c r="L69" s="21"/>
      <c r="M69" s="22" t="s">
        <v>8</v>
      </c>
      <c r="N69" s="11">
        <f t="shared" si="0"/>
        <v>1.536</v>
      </c>
      <c r="O69" s="20" t="s">
        <v>196</v>
      </c>
      <c r="P69" s="20" t="s">
        <v>197</v>
      </c>
      <c r="Q69" s="23" t="s">
        <v>159</v>
      </c>
    </row>
    <row r="70" spans="1:17" ht="47.25">
      <c r="A70" s="19">
        <v>39</v>
      </c>
      <c r="B70" s="3" t="s">
        <v>145</v>
      </c>
      <c r="C70" s="24" t="s">
        <v>55</v>
      </c>
      <c r="D70" s="21"/>
      <c r="E70" s="24" t="s">
        <v>53</v>
      </c>
      <c r="F70" s="24">
        <v>1</v>
      </c>
      <c r="G70" s="11" t="s">
        <v>175</v>
      </c>
      <c r="H70" s="11">
        <v>0.33</v>
      </c>
      <c r="I70" s="19" t="s">
        <v>10</v>
      </c>
      <c r="J70" s="19" t="s">
        <v>11</v>
      </c>
      <c r="K70" s="21"/>
      <c r="L70" s="21"/>
      <c r="M70" s="22" t="s">
        <v>8</v>
      </c>
      <c r="N70" s="11">
        <f t="shared" si="0"/>
        <v>0.39600000000000002</v>
      </c>
      <c r="O70" s="20" t="s">
        <v>146</v>
      </c>
      <c r="P70" s="20" t="s">
        <v>177</v>
      </c>
      <c r="Q70" s="23" t="s">
        <v>159</v>
      </c>
    </row>
    <row r="71" spans="1:17" ht="47.25">
      <c r="A71" s="19">
        <v>40</v>
      </c>
      <c r="B71" s="3" t="s">
        <v>145</v>
      </c>
      <c r="C71" s="24" t="s">
        <v>56</v>
      </c>
      <c r="D71" s="21"/>
      <c r="E71" s="24" t="s">
        <v>53</v>
      </c>
      <c r="F71" s="24">
        <v>1</v>
      </c>
      <c r="G71" s="11" t="s">
        <v>175</v>
      </c>
      <c r="H71" s="11">
        <v>3.77</v>
      </c>
      <c r="I71" s="19" t="s">
        <v>10</v>
      </c>
      <c r="J71" s="19" t="s">
        <v>11</v>
      </c>
      <c r="K71" s="21"/>
      <c r="L71" s="21"/>
      <c r="M71" s="22" t="s">
        <v>8</v>
      </c>
      <c r="N71" s="11">
        <f t="shared" si="0"/>
        <v>4.524</v>
      </c>
      <c r="O71" s="20" t="s">
        <v>196</v>
      </c>
      <c r="P71" s="20" t="s">
        <v>197</v>
      </c>
      <c r="Q71" s="23" t="s">
        <v>159</v>
      </c>
    </row>
    <row r="72" spans="1:17" ht="47.25">
      <c r="A72" s="19">
        <v>41</v>
      </c>
      <c r="B72" s="3" t="s">
        <v>145</v>
      </c>
      <c r="C72" s="24" t="s">
        <v>64</v>
      </c>
      <c r="D72" s="21"/>
      <c r="E72" s="24"/>
      <c r="F72" s="24"/>
      <c r="G72" s="11" t="s">
        <v>175</v>
      </c>
      <c r="H72" s="11">
        <v>2.02</v>
      </c>
      <c r="I72" s="19" t="s">
        <v>6</v>
      </c>
      <c r="J72" s="19" t="s">
        <v>9</v>
      </c>
      <c r="K72" s="21"/>
      <c r="L72" s="21"/>
      <c r="M72" s="22" t="s">
        <v>8</v>
      </c>
      <c r="N72" s="11">
        <f t="shared" si="0"/>
        <v>2.4239999999999999</v>
      </c>
      <c r="O72" s="20" t="s">
        <v>146</v>
      </c>
      <c r="P72" s="20" t="s">
        <v>177</v>
      </c>
      <c r="Q72" s="23" t="s">
        <v>159</v>
      </c>
    </row>
    <row r="73" spans="1:17" ht="54">
      <c r="A73" s="19">
        <v>42</v>
      </c>
      <c r="B73" s="3" t="s">
        <v>145</v>
      </c>
      <c r="C73" s="24" t="s">
        <v>65</v>
      </c>
      <c r="D73" s="21"/>
      <c r="E73" s="24" t="s">
        <v>17</v>
      </c>
      <c r="F73" s="24">
        <v>3</v>
      </c>
      <c r="G73" s="11" t="s">
        <v>175</v>
      </c>
      <c r="H73" s="11">
        <v>3</v>
      </c>
      <c r="I73" s="19" t="s">
        <v>6</v>
      </c>
      <c r="J73" s="19" t="s">
        <v>9</v>
      </c>
      <c r="K73" s="21"/>
      <c r="L73" s="21"/>
      <c r="M73" s="22" t="s">
        <v>8</v>
      </c>
      <c r="N73" s="11">
        <f t="shared" si="0"/>
        <v>3.5999999999999996</v>
      </c>
      <c r="O73" s="20" t="s">
        <v>196</v>
      </c>
      <c r="P73" s="20" t="s">
        <v>197</v>
      </c>
      <c r="Q73" s="23" t="s">
        <v>159</v>
      </c>
    </row>
    <row r="74" spans="1:17" ht="54">
      <c r="A74" s="19">
        <v>43</v>
      </c>
      <c r="B74" s="3" t="s">
        <v>145</v>
      </c>
      <c r="C74" s="24" t="s">
        <v>66</v>
      </c>
      <c r="D74" s="21"/>
      <c r="E74" s="24"/>
      <c r="F74" s="24"/>
      <c r="G74" s="11" t="s">
        <v>175</v>
      </c>
      <c r="H74" s="11">
        <v>3</v>
      </c>
      <c r="I74" s="19" t="s">
        <v>6</v>
      </c>
      <c r="J74" s="19" t="s">
        <v>9</v>
      </c>
      <c r="K74" s="21"/>
      <c r="L74" s="21"/>
      <c r="M74" s="22" t="s">
        <v>8</v>
      </c>
      <c r="N74" s="11">
        <f t="shared" si="0"/>
        <v>3.5999999999999996</v>
      </c>
      <c r="O74" s="20" t="s">
        <v>146</v>
      </c>
      <c r="P74" s="20" t="s">
        <v>177</v>
      </c>
      <c r="Q74" s="23" t="s">
        <v>159</v>
      </c>
    </row>
    <row r="75" spans="1:17" ht="54">
      <c r="A75" s="19">
        <v>44</v>
      </c>
      <c r="B75" s="3" t="s">
        <v>145</v>
      </c>
      <c r="C75" s="24" t="s">
        <v>67</v>
      </c>
      <c r="D75" s="21"/>
      <c r="E75" s="24" t="s">
        <v>68</v>
      </c>
      <c r="F75" s="24">
        <v>1250</v>
      </c>
      <c r="G75" s="11" t="s">
        <v>175</v>
      </c>
      <c r="H75" s="11">
        <v>5.59</v>
      </c>
      <c r="I75" s="19" t="s">
        <v>6</v>
      </c>
      <c r="J75" s="19" t="s">
        <v>9</v>
      </c>
      <c r="K75" s="21"/>
      <c r="L75" s="21"/>
      <c r="M75" s="22" t="s">
        <v>8</v>
      </c>
      <c r="N75" s="11">
        <f t="shared" si="0"/>
        <v>6.7079999999999993</v>
      </c>
      <c r="O75" s="20" t="s">
        <v>196</v>
      </c>
      <c r="P75" s="20" t="s">
        <v>197</v>
      </c>
      <c r="Q75" s="23" t="s">
        <v>159</v>
      </c>
    </row>
    <row r="76" spans="1:17" ht="47.25">
      <c r="A76" s="19">
        <v>45</v>
      </c>
      <c r="B76" s="3" t="s">
        <v>145</v>
      </c>
      <c r="C76" s="24" t="s">
        <v>69</v>
      </c>
      <c r="D76" s="21"/>
      <c r="E76" s="24"/>
      <c r="F76" s="24"/>
      <c r="G76" s="11" t="s">
        <v>175</v>
      </c>
      <c r="H76" s="11">
        <v>2.5</v>
      </c>
      <c r="I76" s="19" t="s">
        <v>10</v>
      </c>
      <c r="J76" s="19" t="s">
        <v>9</v>
      </c>
      <c r="K76" s="21"/>
      <c r="L76" s="21"/>
      <c r="M76" s="22" t="s">
        <v>8</v>
      </c>
      <c r="N76" s="11">
        <f t="shared" si="0"/>
        <v>3</v>
      </c>
      <c r="O76" s="20" t="s">
        <v>146</v>
      </c>
      <c r="P76" s="20" t="s">
        <v>177</v>
      </c>
      <c r="Q76" s="23" t="s">
        <v>159</v>
      </c>
    </row>
    <row r="77" spans="1:17" ht="54">
      <c r="A77" s="19">
        <v>46</v>
      </c>
      <c r="B77" s="3" t="s">
        <v>145</v>
      </c>
      <c r="C77" s="24" t="s">
        <v>172</v>
      </c>
      <c r="D77" s="21"/>
      <c r="E77" s="24" t="s">
        <v>14</v>
      </c>
      <c r="F77" s="24">
        <v>0.02</v>
      </c>
      <c r="G77" s="11" t="s">
        <v>175</v>
      </c>
      <c r="H77" s="11">
        <v>0.64</v>
      </c>
      <c r="I77" s="19" t="s">
        <v>10</v>
      </c>
      <c r="J77" s="19" t="s">
        <v>11</v>
      </c>
      <c r="K77" s="21"/>
      <c r="L77" s="21"/>
      <c r="M77" s="22" t="s">
        <v>8</v>
      </c>
      <c r="N77" s="11">
        <f t="shared" si="0"/>
        <v>0.76800000000000002</v>
      </c>
      <c r="O77" s="20" t="s">
        <v>196</v>
      </c>
      <c r="P77" s="20" t="s">
        <v>197</v>
      </c>
      <c r="Q77" s="23" t="s">
        <v>159</v>
      </c>
    </row>
    <row r="78" spans="1:17" ht="54">
      <c r="A78" s="19">
        <v>47</v>
      </c>
      <c r="B78" s="3" t="s">
        <v>145</v>
      </c>
      <c r="C78" s="24" t="s">
        <v>171</v>
      </c>
      <c r="D78" s="21"/>
      <c r="E78" s="24" t="s">
        <v>14</v>
      </c>
      <c r="F78" s="24">
        <v>0.42</v>
      </c>
      <c r="G78" s="11" t="s">
        <v>175</v>
      </c>
      <c r="H78" s="11">
        <v>2.6</v>
      </c>
      <c r="I78" s="19" t="s">
        <v>10</v>
      </c>
      <c r="J78" s="19" t="s">
        <v>9</v>
      </c>
      <c r="K78" s="21"/>
      <c r="L78" s="21"/>
      <c r="M78" s="22" t="s">
        <v>8</v>
      </c>
      <c r="N78" s="11">
        <f t="shared" si="0"/>
        <v>3.12</v>
      </c>
      <c r="O78" s="20" t="s">
        <v>146</v>
      </c>
      <c r="P78" s="20" t="s">
        <v>177</v>
      </c>
      <c r="Q78" s="23" t="s">
        <v>159</v>
      </c>
    </row>
    <row r="79" spans="1:17" ht="47.25">
      <c r="A79" s="19">
        <v>48</v>
      </c>
      <c r="B79" s="3" t="s">
        <v>145</v>
      </c>
      <c r="C79" s="24" t="s">
        <v>70</v>
      </c>
      <c r="D79" s="21"/>
      <c r="E79" s="24" t="s">
        <v>14</v>
      </c>
      <c r="F79" s="24">
        <v>0.04</v>
      </c>
      <c r="G79" s="11" t="s">
        <v>175</v>
      </c>
      <c r="H79" s="11">
        <v>0.36</v>
      </c>
      <c r="I79" s="19" t="s">
        <v>6</v>
      </c>
      <c r="J79" s="19" t="s">
        <v>9</v>
      </c>
      <c r="K79" s="21"/>
      <c r="L79" s="21"/>
      <c r="M79" s="22" t="s">
        <v>8</v>
      </c>
      <c r="N79" s="11">
        <f t="shared" si="0"/>
        <v>0.432</v>
      </c>
      <c r="O79" s="20" t="s">
        <v>196</v>
      </c>
      <c r="P79" s="20" t="s">
        <v>197</v>
      </c>
      <c r="Q79" s="23" t="s">
        <v>159</v>
      </c>
    </row>
    <row r="80" spans="1:17" ht="47.25">
      <c r="A80" s="19">
        <v>49</v>
      </c>
      <c r="B80" s="3" t="s">
        <v>145</v>
      </c>
      <c r="C80" s="24" t="s">
        <v>71</v>
      </c>
      <c r="D80" s="21"/>
      <c r="E80" s="24" t="s">
        <v>14</v>
      </c>
      <c r="F80" s="24">
        <v>7.0000000000000007E-2</v>
      </c>
      <c r="G80" s="11" t="s">
        <v>175</v>
      </c>
      <c r="H80" s="11">
        <v>0.94</v>
      </c>
      <c r="I80" s="19" t="s">
        <v>6</v>
      </c>
      <c r="J80" s="19" t="s">
        <v>9</v>
      </c>
      <c r="K80" s="21"/>
      <c r="L80" s="21"/>
      <c r="M80" s="22" t="s">
        <v>8</v>
      </c>
      <c r="N80" s="11">
        <f t="shared" si="0"/>
        <v>1.1279999999999999</v>
      </c>
      <c r="O80" s="20" t="s">
        <v>146</v>
      </c>
      <c r="P80" s="20" t="s">
        <v>177</v>
      </c>
      <c r="Q80" s="23" t="s">
        <v>159</v>
      </c>
    </row>
    <row r="81" spans="1:17" ht="47.25">
      <c r="A81" s="19">
        <v>50</v>
      </c>
      <c r="B81" s="3" t="s">
        <v>145</v>
      </c>
      <c r="C81" s="24" t="s">
        <v>72</v>
      </c>
      <c r="D81" s="21"/>
      <c r="E81" s="24" t="s">
        <v>14</v>
      </c>
      <c r="F81" s="24">
        <v>0.02</v>
      </c>
      <c r="G81" s="11" t="s">
        <v>175</v>
      </c>
      <c r="H81" s="11">
        <v>0.06</v>
      </c>
      <c r="I81" s="19" t="s">
        <v>10</v>
      </c>
      <c r="J81" s="19" t="s">
        <v>11</v>
      </c>
      <c r="K81" s="21"/>
      <c r="L81" s="21"/>
      <c r="M81" s="22" t="s">
        <v>8</v>
      </c>
      <c r="N81" s="11">
        <f t="shared" si="0"/>
        <v>7.1999999999999995E-2</v>
      </c>
      <c r="O81" s="20" t="s">
        <v>196</v>
      </c>
      <c r="P81" s="20" t="s">
        <v>197</v>
      </c>
      <c r="Q81" s="23" t="s">
        <v>159</v>
      </c>
    </row>
    <row r="82" spans="1:17" ht="47.25">
      <c r="A82" s="19">
        <v>51</v>
      </c>
      <c r="B82" s="3" t="s">
        <v>145</v>
      </c>
      <c r="C82" s="24" t="s">
        <v>73</v>
      </c>
      <c r="D82" s="21"/>
      <c r="E82" s="24" t="s">
        <v>14</v>
      </c>
      <c r="F82" s="24">
        <v>0.33900000000000002</v>
      </c>
      <c r="G82" s="11" t="s">
        <v>175</v>
      </c>
      <c r="H82" s="11">
        <v>6.04</v>
      </c>
      <c r="I82" s="19" t="s">
        <v>6</v>
      </c>
      <c r="J82" s="19" t="s">
        <v>9</v>
      </c>
      <c r="K82" s="21"/>
      <c r="L82" s="21"/>
      <c r="M82" s="22" t="s">
        <v>8</v>
      </c>
      <c r="N82" s="11">
        <f t="shared" si="0"/>
        <v>7.2479999999999993</v>
      </c>
      <c r="O82" s="20" t="s">
        <v>146</v>
      </c>
      <c r="P82" s="20" t="s">
        <v>177</v>
      </c>
      <c r="Q82" s="23" t="s">
        <v>159</v>
      </c>
    </row>
    <row r="83" spans="1:17" ht="47.25">
      <c r="A83" s="19">
        <v>52</v>
      </c>
      <c r="B83" s="3" t="s">
        <v>145</v>
      </c>
      <c r="C83" s="24" t="s">
        <v>74</v>
      </c>
      <c r="D83" s="21"/>
      <c r="E83" s="24" t="s">
        <v>14</v>
      </c>
      <c r="F83" s="24">
        <v>0.85</v>
      </c>
      <c r="G83" s="11" t="s">
        <v>175</v>
      </c>
      <c r="H83" s="11">
        <v>4.4000000000000004</v>
      </c>
      <c r="I83" s="19" t="s">
        <v>10</v>
      </c>
      <c r="J83" s="19" t="s">
        <v>11</v>
      </c>
      <c r="K83" s="21"/>
      <c r="L83" s="21"/>
      <c r="M83" s="22" t="s">
        <v>8</v>
      </c>
      <c r="N83" s="11">
        <f t="shared" si="0"/>
        <v>5.28</v>
      </c>
      <c r="O83" s="20" t="s">
        <v>196</v>
      </c>
      <c r="P83" s="20" t="s">
        <v>197</v>
      </c>
      <c r="Q83" s="23" t="s">
        <v>159</v>
      </c>
    </row>
    <row r="84" spans="1:17" ht="54">
      <c r="A84" s="19">
        <v>53</v>
      </c>
      <c r="B84" s="3" t="s">
        <v>145</v>
      </c>
      <c r="C84" s="24" t="s">
        <v>75</v>
      </c>
      <c r="D84" s="21"/>
      <c r="E84" s="24" t="s">
        <v>14</v>
      </c>
      <c r="F84" s="24">
        <v>1.0999999999999999E-2</v>
      </c>
      <c r="G84" s="11" t="s">
        <v>175</v>
      </c>
      <c r="H84" s="11">
        <v>1.02</v>
      </c>
      <c r="I84" s="19" t="s">
        <v>5</v>
      </c>
      <c r="J84" s="19" t="s">
        <v>9</v>
      </c>
      <c r="K84" s="21"/>
      <c r="L84" s="21"/>
      <c r="M84" s="22" t="s">
        <v>7</v>
      </c>
      <c r="N84" s="11">
        <f t="shared" si="0"/>
        <v>1.224</v>
      </c>
      <c r="O84" s="20" t="s">
        <v>146</v>
      </c>
      <c r="P84" s="20" t="s">
        <v>177</v>
      </c>
      <c r="Q84" s="23" t="s">
        <v>159</v>
      </c>
    </row>
    <row r="85" spans="1:17" ht="54">
      <c r="A85" s="19">
        <v>54</v>
      </c>
      <c r="B85" s="3" t="s">
        <v>145</v>
      </c>
      <c r="C85" s="24" t="s">
        <v>76</v>
      </c>
      <c r="D85" s="21"/>
      <c r="E85" s="24" t="s">
        <v>14</v>
      </c>
      <c r="F85" s="24">
        <v>0.13400000000000001</v>
      </c>
      <c r="G85" s="11" t="s">
        <v>175</v>
      </c>
      <c r="H85" s="11">
        <v>0.97</v>
      </c>
      <c r="I85" s="19" t="s">
        <v>10</v>
      </c>
      <c r="J85" s="19" t="s">
        <v>11</v>
      </c>
      <c r="K85" s="21"/>
      <c r="L85" s="21"/>
      <c r="M85" s="22" t="s">
        <v>8</v>
      </c>
      <c r="N85" s="11">
        <f t="shared" si="0"/>
        <v>1.1639999999999999</v>
      </c>
      <c r="O85" s="20" t="s">
        <v>196</v>
      </c>
      <c r="P85" s="20" t="s">
        <v>197</v>
      </c>
      <c r="Q85" s="23" t="s">
        <v>159</v>
      </c>
    </row>
    <row r="86" spans="1:17" ht="47.25">
      <c r="A86" s="19">
        <v>55</v>
      </c>
      <c r="B86" s="3" t="s">
        <v>145</v>
      </c>
      <c r="C86" s="24" t="s">
        <v>77</v>
      </c>
      <c r="D86" s="21"/>
      <c r="E86" s="24" t="s">
        <v>14</v>
      </c>
      <c r="F86" s="24">
        <v>0.16700000000000001</v>
      </c>
      <c r="G86" s="11" t="s">
        <v>175</v>
      </c>
      <c r="H86" s="11">
        <v>1.85</v>
      </c>
      <c r="I86" s="19" t="s">
        <v>6</v>
      </c>
      <c r="J86" s="19" t="s">
        <v>11</v>
      </c>
      <c r="K86" s="21"/>
      <c r="L86" s="21"/>
      <c r="M86" s="22" t="s">
        <v>8</v>
      </c>
      <c r="N86" s="11">
        <f t="shared" si="0"/>
        <v>2.2200000000000002</v>
      </c>
      <c r="O86" s="20" t="s">
        <v>146</v>
      </c>
      <c r="P86" s="20" t="s">
        <v>177</v>
      </c>
      <c r="Q86" s="23" t="s">
        <v>159</v>
      </c>
    </row>
    <row r="87" spans="1:17" ht="47.25">
      <c r="A87" s="19">
        <v>56</v>
      </c>
      <c r="B87" s="3" t="s">
        <v>145</v>
      </c>
      <c r="C87" s="24" t="s">
        <v>78</v>
      </c>
      <c r="D87" s="21"/>
      <c r="E87" s="24" t="s">
        <v>14</v>
      </c>
      <c r="F87" s="24">
        <v>0.09</v>
      </c>
      <c r="G87" s="11" t="s">
        <v>175</v>
      </c>
      <c r="H87" s="11">
        <v>1.27</v>
      </c>
      <c r="I87" s="19" t="s">
        <v>10</v>
      </c>
      <c r="J87" s="19" t="s">
        <v>11</v>
      </c>
      <c r="K87" s="21"/>
      <c r="L87" s="21"/>
      <c r="M87" s="22" t="s">
        <v>8</v>
      </c>
      <c r="N87" s="11">
        <f t="shared" ref="N87:N150" si="3">H87*1.2</f>
        <v>1.524</v>
      </c>
      <c r="O87" s="20" t="s">
        <v>196</v>
      </c>
      <c r="P87" s="20" t="s">
        <v>197</v>
      </c>
      <c r="Q87" s="23" t="s">
        <v>159</v>
      </c>
    </row>
    <row r="88" spans="1:17" ht="47.25">
      <c r="A88" s="19">
        <v>57</v>
      </c>
      <c r="B88" s="3" t="s">
        <v>145</v>
      </c>
      <c r="C88" s="24" t="s">
        <v>79</v>
      </c>
      <c r="D88" s="21"/>
      <c r="E88" s="24" t="s">
        <v>14</v>
      </c>
      <c r="F88" s="24">
        <v>0.01</v>
      </c>
      <c r="G88" s="11" t="s">
        <v>175</v>
      </c>
      <c r="H88" s="11">
        <v>0.37</v>
      </c>
      <c r="I88" s="19" t="s">
        <v>6</v>
      </c>
      <c r="J88" s="19" t="s">
        <v>9</v>
      </c>
      <c r="K88" s="21"/>
      <c r="L88" s="21"/>
      <c r="M88" s="22" t="s">
        <v>8</v>
      </c>
      <c r="N88" s="11">
        <f t="shared" si="3"/>
        <v>0.44400000000000001</v>
      </c>
      <c r="O88" s="20" t="s">
        <v>146</v>
      </c>
      <c r="P88" s="20" t="s">
        <v>177</v>
      </c>
      <c r="Q88" s="23" t="s">
        <v>159</v>
      </c>
    </row>
    <row r="89" spans="1:17" ht="47.25">
      <c r="A89" s="19">
        <v>58</v>
      </c>
      <c r="B89" s="3" t="s">
        <v>145</v>
      </c>
      <c r="C89" s="24" t="s">
        <v>80</v>
      </c>
      <c r="D89" s="21"/>
      <c r="E89" s="24" t="s">
        <v>14</v>
      </c>
      <c r="F89" s="24">
        <v>0.04</v>
      </c>
      <c r="G89" s="11" t="s">
        <v>175</v>
      </c>
      <c r="H89" s="11">
        <v>0.66</v>
      </c>
      <c r="I89" s="19" t="s">
        <v>6</v>
      </c>
      <c r="J89" s="19" t="s">
        <v>9</v>
      </c>
      <c r="K89" s="21"/>
      <c r="L89" s="21"/>
      <c r="M89" s="22" t="s">
        <v>8</v>
      </c>
      <c r="N89" s="11">
        <f t="shared" si="3"/>
        <v>0.79200000000000004</v>
      </c>
      <c r="O89" s="20" t="s">
        <v>196</v>
      </c>
      <c r="P89" s="20" t="s">
        <v>197</v>
      </c>
      <c r="Q89" s="23" t="s">
        <v>159</v>
      </c>
    </row>
    <row r="90" spans="1:17" ht="47.25">
      <c r="A90" s="19">
        <v>59</v>
      </c>
      <c r="B90" s="3" t="s">
        <v>145</v>
      </c>
      <c r="C90" s="24" t="s">
        <v>81</v>
      </c>
      <c r="D90" s="21"/>
      <c r="E90" s="24" t="s">
        <v>14</v>
      </c>
      <c r="F90" s="24">
        <v>0.16</v>
      </c>
      <c r="G90" s="11" t="s">
        <v>175</v>
      </c>
      <c r="H90" s="11">
        <v>1.85</v>
      </c>
      <c r="I90" s="19" t="s">
        <v>10</v>
      </c>
      <c r="J90" s="19" t="s">
        <v>11</v>
      </c>
      <c r="K90" s="21"/>
      <c r="L90" s="21"/>
      <c r="M90" s="22" t="s">
        <v>8</v>
      </c>
      <c r="N90" s="11">
        <f t="shared" si="3"/>
        <v>2.2200000000000002</v>
      </c>
      <c r="O90" s="20" t="s">
        <v>146</v>
      </c>
      <c r="P90" s="20" t="s">
        <v>177</v>
      </c>
      <c r="Q90" s="23" t="s">
        <v>159</v>
      </c>
    </row>
    <row r="91" spans="1:17" ht="47.25">
      <c r="A91" s="19">
        <v>60</v>
      </c>
      <c r="B91" s="3" t="s">
        <v>145</v>
      </c>
      <c r="C91" s="24" t="s">
        <v>82</v>
      </c>
      <c r="D91" s="21"/>
      <c r="E91" s="24" t="s">
        <v>14</v>
      </c>
      <c r="F91" s="24">
        <v>0.03</v>
      </c>
      <c r="G91" s="11" t="s">
        <v>175</v>
      </c>
      <c r="H91" s="11">
        <v>0.46</v>
      </c>
      <c r="I91" s="19" t="s">
        <v>10</v>
      </c>
      <c r="J91" s="19" t="s">
        <v>11</v>
      </c>
      <c r="K91" s="21"/>
      <c r="L91" s="21"/>
      <c r="M91" s="22" t="s">
        <v>8</v>
      </c>
      <c r="N91" s="11">
        <f t="shared" si="3"/>
        <v>0.55200000000000005</v>
      </c>
      <c r="O91" s="20" t="s">
        <v>196</v>
      </c>
      <c r="P91" s="20" t="s">
        <v>197</v>
      </c>
      <c r="Q91" s="23" t="s">
        <v>159</v>
      </c>
    </row>
    <row r="92" spans="1:17" ht="47.25">
      <c r="A92" s="19">
        <v>61</v>
      </c>
      <c r="B92" s="3" t="s">
        <v>145</v>
      </c>
      <c r="C92" s="24" t="s">
        <v>83</v>
      </c>
      <c r="D92" s="21"/>
      <c r="E92" s="24" t="s">
        <v>14</v>
      </c>
      <c r="F92" s="24">
        <v>0.09</v>
      </c>
      <c r="G92" s="11" t="s">
        <v>175</v>
      </c>
      <c r="H92" s="11">
        <v>1.99</v>
      </c>
      <c r="I92" s="19" t="s">
        <v>10</v>
      </c>
      <c r="J92" s="19" t="s">
        <v>11</v>
      </c>
      <c r="K92" s="21"/>
      <c r="L92" s="21"/>
      <c r="M92" s="22" t="s">
        <v>8</v>
      </c>
      <c r="N92" s="11">
        <f t="shared" si="3"/>
        <v>2.3879999999999999</v>
      </c>
      <c r="O92" s="20" t="s">
        <v>146</v>
      </c>
      <c r="P92" s="20" t="s">
        <v>177</v>
      </c>
      <c r="Q92" s="23" t="s">
        <v>159</v>
      </c>
    </row>
    <row r="93" spans="1:17" ht="47.25">
      <c r="A93" s="19">
        <v>62</v>
      </c>
      <c r="B93" s="3" t="s">
        <v>145</v>
      </c>
      <c r="C93" s="24" t="s">
        <v>84</v>
      </c>
      <c r="D93" s="21"/>
      <c r="E93" s="24" t="s">
        <v>14</v>
      </c>
      <c r="F93" s="24">
        <v>0.04</v>
      </c>
      <c r="G93" s="11" t="s">
        <v>175</v>
      </c>
      <c r="H93" s="11">
        <v>0.85</v>
      </c>
      <c r="I93" s="19" t="s">
        <v>10</v>
      </c>
      <c r="J93" s="19" t="s">
        <v>11</v>
      </c>
      <c r="K93" s="21"/>
      <c r="L93" s="21"/>
      <c r="M93" s="22" t="s">
        <v>8</v>
      </c>
      <c r="N93" s="11">
        <f t="shared" si="3"/>
        <v>1.02</v>
      </c>
      <c r="O93" s="20" t="s">
        <v>196</v>
      </c>
      <c r="P93" s="20" t="s">
        <v>197</v>
      </c>
      <c r="Q93" s="23" t="s">
        <v>159</v>
      </c>
    </row>
    <row r="94" spans="1:17" ht="47.25">
      <c r="A94" s="19">
        <v>63</v>
      </c>
      <c r="B94" s="3" t="s">
        <v>145</v>
      </c>
      <c r="C94" s="24" t="s">
        <v>85</v>
      </c>
      <c r="D94" s="21"/>
      <c r="E94" s="24" t="s">
        <v>14</v>
      </c>
      <c r="F94" s="24">
        <v>9.6000000000000002E-2</v>
      </c>
      <c r="G94" s="11" t="s">
        <v>175</v>
      </c>
      <c r="H94" s="11">
        <v>2.77</v>
      </c>
      <c r="I94" s="19" t="s">
        <v>10</v>
      </c>
      <c r="J94" s="19" t="s">
        <v>11</v>
      </c>
      <c r="K94" s="21"/>
      <c r="L94" s="21"/>
      <c r="M94" s="22" t="s">
        <v>8</v>
      </c>
      <c r="N94" s="11">
        <f t="shared" si="3"/>
        <v>3.3239999999999998</v>
      </c>
      <c r="O94" s="20" t="s">
        <v>146</v>
      </c>
      <c r="P94" s="20" t="s">
        <v>177</v>
      </c>
      <c r="Q94" s="23" t="s">
        <v>159</v>
      </c>
    </row>
    <row r="95" spans="1:17" ht="47.25">
      <c r="A95" s="19">
        <v>64</v>
      </c>
      <c r="B95" s="3" t="s">
        <v>145</v>
      </c>
      <c r="C95" s="24" t="s">
        <v>86</v>
      </c>
      <c r="D95" s="21"/>
      <c r="E95" s="24" t="s">
        <v>14</v>
      </c>
      <c r="F95" s="24">
        <v>0.129</v>
      </c>
      <c r="G95" s="11" t="s">
        <v>175</v>
      </c>
      <c r="H95" s="11">
        <v>1.9</v>
      </c>
      <c r="I95" s="19" t="s">
        <v>10</v>
      </c>
      <c r="J95" s="19" t="s">
        <v>11</v>
      </c>
      <c r="K95" s="21"/>
      <c r="L95" s="21"/>
      <c r="M95" s="22" t="s">
        <v>8</v>
      </c>
      <c r="N95" s="11">
        <f t="shared" si="3"/>
        <v>2.2799999999999998</v>
      </c>
      <c r="O95" s="20" t="s">
        <v>196</v>
      </c>
      <c r="P95" s="20" t="s">
        <v>197</v>
      </c>
      <c r="Q95" s="23" t="s">
        <v>159</v>
      </c>
    </row>
    <row r="96" spans="1:17" ht="47.25">
      <c r="A96" s="19">
        <v>65</v>
      </c>
      <c r="B96" s="3" t="s">
        <v>145</v>
      </c>
      <c r="C96" s="24" t="s">
        <v>87</v>
      </c>
      <c r="D96" s="21"/>
      <c r="E96" s="24" t="s">
        <v>14</v>
      </c>
      <c r="F96" s="24">
        <v>0.04</v>
      </c>
      <c r="G96" s="11" t="s">
        <v>175</v>
      </c>
      <c r="H96" s="11">
        <v>1.5</v>
      </c>
      <c r="I96" s="19" t="s">
        <v>10</v>
      </c>
      <c r="J96" s="19" t="s">
        <v>11</v>
      </c>
      <c r="K96" s="21"/>
      <c r="L96" s="21"/>
      <c r="M96" s="22" t="s">
        <v>8</v>
      </c>
      <c r="N96" s="11">
        <f t="shared" si="3"/>
        <v>1.7999999999999998</v>
      </c>
      <c r="O96" s="20" t="s">
        <v>146</v>
      </c>
      <c r="P96" s="20" t="s">
        <v>177</v>
      </c>
      <c r="Q96" s="23" t="s">
        <v>159</v>
      </c>
    </row>
    <row r="97" spans="1:17" ht="47.25">
      <c r="A97" s="19">
        <v>66</v>
      </c>
      <c r="B97" s="3" t="s">
        <v>145</v>
      </c>
      <c r="C97" s="24" t="s">
        <v>88</v>
      </c>
      <c r="D97" s="21"/>
      <c r="E97" s="24" t="s">
        <v>14</v>
      </c>
      <c r="F97" s="24">
        <v>0.26</v>
      </c>
      <c r="G97" s="11" t="s">
        <v>175</v>
      </c>
      <c r="H97" s="11">
        <v>3.14</v>
      </c>
      <c r="I97" s="19" t="s">
        <v>6</v>
      </c>
      <c r="J97" s="19" t="s">
        <v>9</v>
      </c>
      <c r="K97" s="21"/>
      <c r="L97" s="21"/>
      <c r="M97" s="22" t="s">
        <v>8</v>
      </c>
      <c r="N97" s="11">
        <f t="shared" si="3"/>
        <v>3.7679999999999998</v>
      </c>
      <c r="O97" s="20" t="s">
        <v>196</v>
      </c>
      <c r="P97" s="20" t="s">
        <v>197</v>
      </c>
      <c r="Q97" s="23" t="s">
        <v>159</v>
      </c>
    </row>
    <row r="98" spans="1:17" ht="54">
      <c r="A98" s="19">
        <v>67</v>
      </c>
      <c r="B98" s="3" t="s">
        <v>145</v>
      </c>
      <c r="C98" s="24" t="s">
        <v>89</v>
      </c>
      <c r="D98" s="21"/>
      <c r="E98" s="24" t="s">
        <v>14</v>
      </c>
      <c r="F98" s="24">
        <v>0.152</v>
      </c>
      <c r="G98" s="11" t="s">
        <v>175</v>
      </c>
      <c r="H98" s="11">
        <v>4.58</v>
      </c>
      <c r="I98" s="19" t="s">
        <v>10</v>
      </c>
      <c r="J98" s="19" t="s">
        <v>11</v>
      </c>
      <c r="K98" s="21"/>
      <c r="L98" s="21"/>
      <c r="M98" s="22" t="s">
        <v>8</v>
      </c>
      <c r="N98" s="11">
        <f t="shared" si="3"/>
        <v>5.4959999999999996</v>
      </c>
      <c r="O98" s="20" t="s">
        <v>146</v>
      </c>
      <c r="P98" s="20" t="s">
        <v>177</v>
      </c>
      <c r="Q98" s="23" t="s">
        <v>159</v>
      </c>
    </row>
    <row r="99" spans="1:17" ht="47.25">
      <c r="A99" s="19">
        <v>68</v>
      </c>
      <c r="B99" s="3" t="s">
        <v>145</v>
      </c>
      <c r="C99" s="24" t="s">
        <v>90</v>
      </c>
      <c r="D99" s="21"/>
      <c r="E99" s="24" t="s">
        <v>14</v>
      </c>
      <c r="F99" s="24">
        <v>0.157</v>
      </c>
      <c r="G99" s="11" t="s">
        <v>175</v>
      </c>
      <c r="H99" s="11">
        <v>2.98</v>
      </c>
      <c r="I99" s="19" t="s">
        <v>10</v>
      </c>
      <c r="J99" s="19" t="s">
        <v>11</v>
      </c>
      <c r="K99" s="21"/>
      <c r="L99" s="21"/>
      <c r="M99" s="22" t="s">
        <v>8</v>
      </c>
      <c r="N99" s="11">
        <f t="shared" si="3"/>
        <v>3.5760000000000001</v>
      </c>
      <c r="O99" s="20" t="s">
        <v>196</v>
      </c>
      <c r="P99" s="20" t="s">
        <v>197</v>
      </c>
      <c r="Q99" s="23" t="s">
        <v>159</v>
      </c>
    </row>
    <row r="100" spans="1:17" ht="47.25">
      <c r="A100" s="19">
        <v>69</v>
      </c>
      <c r="B100" s="3" t="s">
        <v>145</v>
      </c>
      <c r="C100" s="24" t="s">
        <v>91</v>
      </c>
      <c r="D100" s="21"/>
      <c r="E100" s="24" t="s">
        <v>14</v>
      </c>
      <c r="F100" s="24">
        <v>0.32600000000000001</v>
      </c>
      <c r="G100" s="11" t="s">
        <v>175</v>
      </c>
      <c r="H100" s="11">
        <v>4.76</v>
      </c>
      <c r="I100" s="19" t="s">
        <v>10</v>
      </c>
      <c r="J100" s="19" t="s">
        <v>11</v>
      </c>
      <c r="K100" s="21"/>
      <c r="L100" s="21"/>
      <c r="M100" s="22" t="s">
        <v>8</v>
      </c>
      <c r="N100" s="11">
        <f t="shared" si="3"/>
        <v>5.7119999999999997</v>
      </c>
      <c r="O100" s="20" t="s">
        <v>146</v>
      </c>
      <c r="P100" s="20" t="s">
        <v>177</v>
      </c>
      <c r="Q100" s="23" t="s">
        <v>159</v>
      </c>
    </row>
    <row r="101" spans="1:17" ht="47.25">
      <c r="A101" s="19">
        <v>70</v>
      </c>
      <c r="B101" s="3" t="s">
        <v>145</v>
      </c>
      <c r="C101" s="24" t="s">
        <v>92</v>
      </c>
      <c r="D101" s="21"/>
      <c r="E101" s="24" t="s">
        <v>14</v>
      </c>
      <c r="F101" s="24">
        <v>5.8999999999999997E-2</v>
      </c>
      <c r="G101" s="11" t="s">
        <v>175</v>
      </c>
      <c r="H101" s="11">
        <v>1.65</v>
      </c>
      <c r="I101" s="19" t="s">
        <v>10</v>
      </c>
      <c r="J101" s="19" t="s">
        <v>11</v>
      </c>
      <c r="K101" s="21"/>
      <c r="L101" s="21"/>
      <c r="M101" s="22" t="s">
        <v>8</v>
      </c>
      <c r="N101" s="11">
        <f t="shared" si="3"/>
        <v>1.9799999999999998</v>
      </c>
      <c r="O101" s="20" t="s">
        <v>196</v>
      </c>
      <c r="P101" s="20" t="s">
        <v>197</v>
      </c>
      <c r="Q101" s="23" t="s">
        <v>159</v>
      </c>
    </row>
    <row r="102" spans="1:17" ht="47.25">
      <c r="A102" s="19">
        <v>71</v>
      </c>
      <c r="B102" s="3" t="s">
        <v>145</v>
      </c>
      <c r="C102" s="24" t="s">
        <v>93</v>
      </c>
      <c r="D102" s="21"/>
      <c r="E102" s="24" t="s">
        <v>14</v>
      </c>
      <c r="F102" s="24">
        <v>0.09</v>
      </c>
      <c r="G102" s="11" t="s">
        <v>175</v>
      </c>
      <c r="H102" s="11">
        <v>1.48</v>
      </c>
      <c r="I102" s="19" t="s">
        <v>10</v>
      </c>
      <c r="J102" s="19" t="s">
        <v>11</v>
      </c>
      <c r="K102" s="21"/>
      <c r="L102" s="21"/>
      <c r="M102" s="22" t="s">
        <v>8</v>
      </c>
      <c r="N102" s="11">
        <f t="shared" si="3"/>
        <v>1.776</v>
      </c>
      <c r="O102" s="20" t="s">
        <v>146</v>
      </c>
      <c r="P102" s="20" t="s">
        <v>177</v>
      </c>
      <c r="Q102" s="23" t="s">
        <v>159</v>
      </c>
    </row>
    <row r="103" spans="1:17" ht="54">
      <c r="A103" s="19">
        <v>72</v>
      </c>
      <c r="B103" s="3" t="s">
        <v>145</v>
      </c>
      <c r="C103" s="24" t="s">
        <v>94</v>
      </c>
      <c r="D103" s="21"/>
      <c r="E103" s="24" t="s">
        <v>14</v>
      </c>
      <c r="F103" s="24">
        <v>0.153</v>
      </c>
      <c r="G103" s="11" t="s">
        <v>175</v>
      </c>
      <c r="H103" s="11">
        <v>3.18</v>
      </c>
      <c r="I103" s="19" t="s">
        <v>10</v>
      </c>
      <c r="J103" s="19" t="s">
        <v>11</v>
      </c>
      <c r="K103" s="21"/>
      <c r="L103" s="21"/>
      <c r="M103" s="22" t="s">
        <v>8</v>
      </c>
      <c r="N103" s="11">
        <f t="shared" si="3"/>
        <v>3.8159999999999998</v>
      </c>
      <c r="O103" s="20" t="s">
        <v>196</v>
      </c>
      <c r="P103" s="20" t="s">
        <v>197</v>
      </c>
      <c r="Q103" s="23" t="s">
        <v>159</v>
      </c>
    </row>
    <row r="104" spans="1:17" ht="54">
      <c r="A104" s="19">
        <v>73</v>
      </c>
      <c r="B104" s="3" t="s">
        <v>145</v>
      </c>
      <c r="C104" s="24" t="s">
        <v>95</v>
      </c>
      <c r="D104" s="21"/>
      <c r="E104" s="24" t="s">
        <v>14</v>
      </c>
      <c r="F104" s="24">
        <v>4.4999999999999998E-2</v>
      </c>
      <c r="G104" s="11" t="s">
        <v>175</v>
      </c>
      <c r="H104" s="11">
        <v>1.23</v>
      </c>
      <c r="I104" s="19" t="s">
        <v>10</v>
      </c>
      <c r="J104" s="19" t="s">
        <v>11</v>
      </c>
      <c r="K104" s="21"/>
      <c r="L104" s="21"/>
      <c r="M104" s="22" t="s">
        <v>8</v>
      </c>
      <c r="N104" s="11">
        <f t="shared" si="3"/>
        <v>1.476</v>
      </c>
      <c r="O104" s="20" t="s">
        <v>146</v>
      </c>
      <c r="P104" s="20" t="s">
        <v>177</v>
      </c>
      <c r="Q104" s="23" t="s">
        <v>159</v>
      </c>
    </row>
    <row r="105" spans="1:17" ht="47.25">
      <c r="A105" s="19">
        <v>74</v>
      </c>
      <c r="B105" s="3" t="s">
        <v>145</v>
      </c>
      <c r="C105" s="24" t="s">
        <v>96</v>
      </c>
      <c r="D105" s="21"/>
      <c r="E105" s="24" t="s">
        <v>14</v>
      </c>
      <c r="F105" s="24">
        <v>0.04</v>
      </c>
      <c r="G105" s="11" t="s">
        <v>175</v>
      </c>
      <c r="H105" s="11">
        <v>0.77</v>
      </c>
      <c r="I105" s="19" t="s">
        <v>6</v>
      </c>
      <c r="J105" s="19" t="s">
        <v>9</v>
      </c>
      <c r="K105" s="21"/>
      <c r="L105" s="21"/>
      <c r="M105" s="22" t="s">
        <v>8</v>
      </c>
      <c r="N105" s="11">
        <f t="shared" si="3"/>
        <v>0.92399999999999993</v>
      </c>
      <c r="O105" s="20" t="s">
        <v>196</v>
      </c>
      <c r="P105" s="20" t="s">
        <v>197</v>
      </c>
      <c r="Q105" s="23" t="s">
        <v>159</v>
      </c>
    </row>
    <row r="106" spans="1:17" ht="72">
      <c r="A106" s="19">
        <v>75</v>
      </c>
      <c r="B106" s="3" t="s">
        <v>145</v>
      </c>
      <c r="C106" s="24" t="s">
        <v>170</v>
      </c>
      <c r="D106" s="21"/>
      <c r="E106" s="24" t="s">
        <v>14</v>
      </c>
      <c r="F106" s="24">
        <v>2.5000000000000001E-2</v>
      </c>
      <c r="G106" s="11" t="s">
        <v>175</v>
      </c>
      <c r="H106" s="11">
        <v>0.64</v>
      </c>
      <c r="I106" s="19" t="s">
        <v>6</v>
      </c>
      <c r="J106" s="19" t="s">
        <v>9</v>
      </c>
      <c r="K106" s="21"/>
      <c r="L106" s="21"/>
      <c r="M106" s="22" t="s">
        <v>8</v>
      </c>
      <c r="N106" s="11">
        <f t="shared" si="3"/>
        <v>0.76800000000000002</v>
      </c>
      <c r="O106" s="20" t="s">
        <v>146</v>
      </c>
      <c r="P106" s="20" t="s">
        <v>177</v>
      </c>
      <c r="Q106" s="23" t="s">
        <v>159</v>
      </c>
    </row>
    <row r="107" spans="1:17" ht="47.25">
      <c r="A107" s="19">
        <v>76</v>
      </c>
      <c r="B107" s="3" t="s">
        <v>145</v>
      </c>
      <c r="C107" s="24" t="s">
        <v>97</v>
      </c>
      <c r="D107" s="21"/>
      <c r="E107" s="24" t="s">
        <v>14</v>
      </c>
      <c r="F107" s="24">
        <v>0.10299999999999999</v>
      </c>
      <c r="G107" s="11" t="s">
        <v>175</v>
      </c>
      <c r="H107" s="11">
        <v>3.2</v>
      </c>
      <c r="I107" s="19" t="s">
        <v>10</v>
      </c>
      <c r="J107" s="19" t="s">
        <v>11</v>
      </c>
      <c r="K107" s="21"/>
      <c r="L107" s="21"/>
      <c r="M107" s="22" t="s">
        <v>8</v>
      </c>
      <c r="N107" s="11">
        <f t="shared" si="3"/>
        <v>3.84</v>
      </c>
      <c r="O107" s="20" t="s">
        <v>196</v>
      </c>
      <c r="P107" s="20" t="s">
        <v>197</v>
      </c>
      <c r="Q107" s="23" t="s">
        <v>159</v>
      </c>
    </row>
    <row r="108" spans="1:17" ht="54">
      <c r="A108" s="19">
        <v>77</v>
      </c>
      <c r="B108" s="3" t="s">
        <v>145</v>
      </c>
      <c r="C108" s="24" t="s">
        <v>98</v>
      </c>
      <c r="D108" s="21"/>
      <c r="E108" s="24" t="s">
        <v>14</v>
      </c>
      <c r="F108" s="24">
        <v>0.151</v>
      </c>
      <c r="G108" s="11" t="s">
        <v>175</v>
      </c>
      <c r="H108" s="11">
        <v>2.13</v>
      </c>
      <c r="I108" s="19" t="s">
        <v>10</v>
      </c>
      <c r="J108" s="19" t="s">
        <v>11</v>
      </c>
      <c r="K108" s="21"/>
      <c r="L108" s="21"/>
      <c r="M108" s="22" t="s">
        <v>8</v>
      </c>
      <c r="N108" s="11">
        <f t="shared" si="3"/>
        <v>2.5559999999999996</v>
      </c>
      <c r="O108" s="20" t="s">
        <v>146</v>
      </c>
      <c r="P108" s="20" t="s">
        <v>177</v>
      </c>
      <c r="Q108" s="23" t="s">
        <v>159</v>
      </c>
    </row>
    <row r="109" spans="1:17" ht="47.25">
      <c r="A109" s="19">
        <v>78</v>
      </c>
      <c r="B109" s="3" t="s">
        <v>145</v>
      </c>
      <c r="C109" s="24" t="s">
        <v>99</v>
      </c>
      <c r="D109" s="21"/>
      <c r="E109" s="24" t="s">
        <v>14</v>
      </c>
      <c r="F109" s="24">
        <v>0.16400000000000001</v>
      </c>
      <c r="G109" s="11" t="s">
        <v>175</v>
      </c>
      <c r="H109" s="11">
        <v>2.2400000000000002</v>
      </c>
      <c r="I109" s="19" t="s">
        <v>10</v>
      </c>
      <c r="J109" s="19" t="s">
        <v>11</v>
      </c>
      <c r="K109" s="21"/>
      <c r="L109" s="21"/>
      <c r="M109" s="22" t="s">
        <v>8</v>
      </c>
      <c r="N109" s="11">
        <f t="shared" si="3"/>
        <v>2.6880000000000002</v>
      </c>
      <c r="O109" s="20" t="s">
        <v>196</v>
      </c>
      <c r="P109" s="20" t="s">
        <v>197</v>
      </c>
      <c r="Q109" s="23" t="s">
        <v>159</v>
      </c>
    </row>
    <row r="110" spans="1:17" ht="54">
      <c r="A110" s="19">
        <v>79</v>
      </c>
      <c r="B110" s="3" t="s">
        <v>145</v>
      </c>
      <c r="C110" s="24" t="s">
        <v>169</v>
      </c>
      <c r="D110" s="21"/>
      <c r="E110" s="24" t="s">
        <v>14</v>
      </c>
      <c r="F110" s="24">
        <v>0.1</v>
      </c>
      <c r="G110" s="11" t="s">
        <v>175</v>
      </c>
      <c r="H110" s="11">
        <v>4.6900000000000004</v>
      </c>
      <c r="I110" s="19" t="s">
        <v>10</v>
      </c>
      <c r="J110" s="19" t="s">
        <v>11</v>
      </c>
      <c r="K110" s="21"/>
      <c r="L110" s="21"/>
      <c r="M110" s="22" t="s">
        <v>8</v>
      </c>
      <c r="N110" s="11">
        <f t="shared" si="3"/>
        <v>5.6280000000000001</v>
      </c>
      <c r="O110" s="20" t="s">
        <v>146</v>
      </c>
      <c r="P110" s="20" t="s">
        <v>177</v>
      </c>
      <c r="Q110" s="23" t="s">
        <v>159</v>
      </c>
    </row>
    <row r="111" spans="1:17" ht="47.25">
      <c r="A111" s="19">
        <v>80</v>
      </c>
      <c r="B111" s="3" t="s">
        <v>145</v>
      </c>
      <c r="C111" s="24" t="s">
        <v>100</v>
      </c>
      <c r="D111" s="21"/>
      <c r="E111" s="24" t="s">
        <v>14</v>
      </c>
      <c r="F111" s="24">
        <v>0.04</v>
      </c>
      <c r="G111" s="11" t="s">
        <v>175</v>
      </c>
      <c r="H111" s="11">
        <v>1.28</v>
      </c>
      <c r="I111" s="19" t="s">
        <v>10</v>
      </c>
      <c r="J111" s="19" t="s">
        <v>11</v>
      </c>
      <c r="K111" s="21"/>
      <c r="L111" s="21"/>
      <c r="M111" s="22" t="s">
        <v>8</v>
      </c>
      <c r="N111" s="11">
        <f t="shared" si="3"/>
        <v>1.536</v>
      </c>
      <c r="O111" s="20" t="s">
        <v>196</v>
      </c>
      <c r="P111" s="20" t="s">
        <v>197</v>
      </c>
      <c r="Q111" s="23" t="s">
        <v>159</v>
      </c>
    </row>
    <row r="112" spans="1:17" ht="72">
      <c r="A112" s="19">
        <v>81</v>
      </c>
      <c r="B112" s="3" t="s">
        <v>145</v>
      </c>
      <c r="C112" s="24" t="s">
        <v>101</v>
      </c>
      <c r="D112" s="21"/>
      <c r="E112" s="24" t="s">
        <v>14</v>
      </c>
      <c r="F112" s="24">
        <v>0.21</v>
      </c>
      <c r="G112" s="11" t="s">
        <v>175</v>
      </c>
      <c r="H112" s="11">
        <v>3.99</v>
      </c>
      <c r="I112" s="19" t="s">
        <v>10</v>
      </c>
      <c r="J112" s="19" t="s">
        <v>11</v>
      </c>
      <c r="K112" s="21"/>
      <c r="L112" s="21"/>
      <c r="M112" s="22" t="s">
        <v>8</v>
      </c>
      <c r="N112" s="11">
        <f t="shared" si="3"/>
        <v>4.7880000000000003</v>
      </c>
      <c r="O112" s="20" t="s">
        <v>146</v>
      </c>
      <c r="P112" s="20" t="s">
        <v>177</v>
      </c>
      <c r="Q112" s="23" t="s">
        <v>159</v>
      </c>
    </row>
    <row r="113" spans="1:17" ht="54">
      <c r="A113" s="19">
        <v>82</v>
      </c>
      <c r="B113" s="3" t="s">
        <v>145</v>
      </c>
      <c r="C113" s="24" t="s">
        <v>102</v>
      </c>
      <c r="D113" s="21"/>
      <c r="E113" s="24" t="s">
        <v>14</v>
      </c>
      <c r="F113" s="24">
        <v>0.13500000000000001</v>
      </c>
      <c r="G113" s="11" t="s">
        <v>175</v>
      </c>
      <c r="H113" s="11">
        <v>2.88</v>
      </c>
      <c r="I113" s="19" t="s">
        <v>10</v>
      </c>
      <c r="J113" s="19" t="s">
        <v>11</v>
      </c>
      <c r="K113" s="21"/>
      <c r="L113" s="21"/>
      <c r="M113" s="22" t="s">
        <v>8</v>
      </c>
      <c r="N113" s="11">
        <f t="shared" si="3"/>
        <v>3.456</v>
      </c>
      <c r="O113" s="20" t="s">
        <v>196</v>
      </c>
      <c r="P113" s="20" t="s">
        <v>197</v>
      </c>
      <c r="Q113" s="23" t="s">
        <v>159</v>
      </c>
    </row>
    <row r="114" spans="1:17" ht="47.25">
      <c r="A114" s="19">
        <v>83</v>
      </c>
      <c r="B114" s="3" t="s">
        <v>145</v>
      </c>
      <c r="C114" s="24" t="s">
        <v>103</v>
      </c>
      <c r="D114" s="21"/>
      <c r="E114" s="24" t="s">
        <v>14</v>
      </c>
      <c r="F114" s="24">
        <v>0.192</v>
      </c>
      <c r="G114" s="11" t="s">
        <v>175</v>
      </c>
      <c r="H114" s="11">
        <v>3.51</v>
      </c>
      <c r="I114" s="19" t="s">
        <v>10</v>
      </c>
      <c r="J114" s="19" t="s">
        <v>11</v>
      </c>
      <c r="K114" s="21"/>
      <c r="L114" s="21"/>
      <c r="M114" s="22" t="s">
        <v>8</v>
      </c>
      <c r="N114" s="11">
        <f t="shared" si="3"/>
        <v>4.2119999999999997</v>
      </c>
      <c r="O114" s="20" t="s">
        <v>146</v>
      </c>
      <c r="P114" s="20" t="s">
        <v>177</v>
      </c>
      <c r="Q114" s="23" t="s">
        <v>159</v>
      </c>
    </row>
    <row r="115" spans="1:17" ht="54">
      <c r="A115" s="19">
        <v>84</v>
      </c>
      <c r="B115" s="3" t="s">
        <v>145</v>
      </c>
      <c r="C115" s="24" t="s">
        <v>104</v>
      </c>
      <c r="D115" s="21"/>
      <c r="E115" s="24" t="s">
        <v>14</v>
      </c>
      <c r="F115" s="24">
        <v>0.1</v>
      </c>
      <c r="G115" s="11" t="s">
        <v>175</v>
      </c>
      <c r="H115" s="11">
        <v>2.13</v>
      </c>
      <c r="I115" s="19" t="s">
        <v>10</v>
      </c>
      <c r="J115" s="19" t="s">
        <v>11</v>
      </c>
      <c r="K115" s="21"/>
      <c r="L115" s="21"/>
      <c r="M115" s="22" t="s">
        <v>8</v>
      </c>
      <c r="N115" s="11">
        <f t="shared" si="3"/>
        <v>2.5559999999999996</v>
      </c>
      <c r="O115" s="20" t="s">
        <v>196</v>
      </c>
      <c r="P115" s="20" t="s">
        <v>197</v>
      </c>
      <c r="Q115" s="23" t="s">
        <v>159</v>
      </c>
    </row>
    <row r="116" spans="1:17" ht="54">
      <c r="A116" s="19">
        <v>85</v>
      </c>
      <c r="B116" s="3" t="s">
        <v>145</v>
      </c>
      <c r="C116" s="24" t="s">
        <v>105</v>
      </c>
      <c r="D116" s="21"/>
      <c r="E116" s="24" t="s">
        <v>14</v>
      </c>
      <c r="F116" s="24">
        <v>0.112</v>
      </c>
      <c r="G116" s="11" t="s">
        <v>175</v>
      </c>
      <c r="H116" s="11">
        <v>3.65</v>
      </c>
      <c r="I116" s="19" t="s">
        <v>10</v>
      </c>
      <c r="J116" s="19" t="s">
        <v>11</v>
      </c>
      <c r="K116" s="21"/>
      <c r="L116" s="21"/>
      <c r="M116" s="22" t="s">
        <v>8</v>
      </c>
      <c r="N116" s="11">
        <f t="shared" si="3"/>
        <v>4.38</v>
      </c>
      <c r="O116" s="20" t="s">
        <v>146</v>
      </c>
      <c r="P116" s="20" t="s">
        <v>177</v>
      </c>
      <c r="Q116" s="23" t="s">
        <v>159</v>
      </c>
    </row>
    <row r="117" spans="1:17" ht="54">
      <c r="A117" s="19">
        <v>86</v>
      </c>
      <c r="B117" s="3" t="s">
        <v>145</v>
      </c>
      <c r="C117" s="24" t="s">
        <v>106</v>
      </c>
      <c r="D117" s="21"/>
      <c r="E117" s="24" t="s">
        <v>14</v>
      </c>
      <c r="F117" s="24">
        <v>8.4000000000000005E-2</v>
      </c>
      <c r="G117" s="11" t="s">
        <v>175</v>
      </c>
      <c r="H117" s="11">
        <v>1.6</v>
      </c>
      <c r="I117" s="19" t="s">
        <v>10</v>
      </c>
      <c r="J117" s="19" t="s">
        <v>11</v>
      </c>
      <c r="K117" s="21"/>
      <c r="L117" s="21"/>
      <c r="M117" s="22" t="s">
        <v>7</v>
      </c>
      <c r="N117" s="11">
        <f t="shared" si="3"/>
        <v>1.92</v>
      </c>
      <c r="O117" s="20" t="s">
        <v>196</v>
      </c>
      <c r="P117" s="20" t="s">
        <v>197</v>
      </c>
      <c r="Q117" s="23" t="s">
        <v>159</v>
      </c>
    </row>
    <row r="118" spans="1:17" ht="54">
      <c r="A118" s="19">
        <v>87</v>
      </c>
      <c r="B118" s="3" t="s">
        <v>145</v>
      </c>
      <c r="C118" s="24" t="s">
        <v>107</v>
      </c>
      <c r="D118" s="21"/>
      <c r="E118" s="24" t="s">
        <v>14</v>
      </c>
      <c r="F118" s="24">
        <v>0.28899999999999998</v>
      </c>
      <c r="G118" s="11" t="s">
        <v>175</v>
      </c>
      <c r="H118" s="11">
        <v>4.79</v>
      </c>
      <c r="I118" s="19" t="s">
        <v>10</v>
      </c>
      <c r="J118" s="19" t="s">
        <v>11</v>
      </c>
      <c r="K118" s="21"/>
      <c r="L118" s="21"/>
      <c r="M118" s="22" t="s">
        <v>8</v>
      </c>
      <c r="N118" s="11">
        <f t="shared" si="3"/>
        <v>5.7480000000000002</v>
      </c>
      <c r="O118" s="20" t="s">
        <v>146</v>
      </c>
      <c r="P118" s="20" t="s">
        <v>177</v>
      </c>
      <c r="Q118" s="23" t="s">
        <v>159</v>
      </c>
    </row>
    <row r="119" spans="1:17" ht="54">
      <c r="A119" s="19">
        <v>88</v>
      </c>
      <c r="B119" s="3" t="s">
        <v>145</v>
      </c>
      <c r="C119" s="24" t="s">
        <v>108</v>
      </c>
      <c r="D119" s="21"/>
      <c r="E119" s="24" t="s">
        <v>14</v>
      </c>
      <c r="F119" s="24">
        <v>0.40300000000000002</v>
      </c>
      <c r="G119" s="11" t="s">
        <v>175</v>
      </c>
      <c r="H119" s="11">
        <v>6.18</v>
      </c>
      <c r="I119" s="19" t="s">
        <v>10</v>
      </c>
      <c r="J119" s="19" t="s">
        <v>11</v>
      </c>
      <c r="K119" s="21"/>
      <c r="L119" s="21"/>
      <c r="M119" s="22" t="s">
        <v>8</v>
      </c>
      <c r="N119" s="11">
        <f t="shared" si="3"/>
        <v>7.4159999999999995</v>
      </c>
      <c r="O119" s="20" t="s">
        <v>196</v>
      </c>
      <c r="P119" s="20" t="s">
        <v>197</v>
      </c>
      <c r="Q119" s="23" t="s">
        <v>159</v>
      </c>
    </row>
    <row r="120" spans="1:17" ht="47.25">
      <c r="A120" s="19">
        <v>89</v>
      </c>
      <c r="B120" s="3" t="s">
        <v>145</v>
      </c>
      <c r="C120" s="24" t="s">
        <v>109</v>
      </c>
      <c r="D120" s="21"/>
      <c r="E120" s="24" t="s">
        <v>14</v>
      </c>
      <c r="F120" s="24">
        <v>0.46700000000000003</v>
      </c>
      <c r="G120" s="11" t="s">
        <v>175</v>
      </c>
      <c r="H120" s="11">
        <v>6.39</v>
      </c>
      <c r="I120" s="19" t="s">
        <v>10</v>
      </c>
      <c r="J120" s="19" t="s">
        <v>11</v>
      </c>
      <c r="K120" s="21"/>
      <c r="L120" s="21"/>
      <c r="M120" s="22" t="s">
        <v>8</v>
      </c>
      <c r="N120" s="11">
        <f t="shared" si="3"/>
        <v>7.6679999999999993</v>
      </c>
      <c r="O120" s="20" t="s">
        <v>146</v>
      </c>
      <c r="P120" s="20" t="s">
        <v>177</v>
      </c>
      <c r="Q120" s="23" t="s">
        <v>159</v>
      </c>
    </row>
    <row r="121" spans="1:17" ht="47.25">
      <c r="A121" s="19">
        <v>90</v>
      </c>
      <c r="B121" s="3" t="s">
        <v>145</v>
      </c>
      <c r="C121" s="24" t="s">
        <v>110</v>
      </c>
      <c r="D121" s="21"/>
      <c r="E121" s="24" t="s">
        <v>14</v>
      </c>
      <c r="F121" s="24">
        <v>8.6999999999999994E-2</v>
      </c>
      <c r="G121" s="11" t="s">
        <v>175</v>
      </c>
      <c r="H121" s="11">
        <v>1.07</v>
      </c>
      <c r="I121" s="19" t="s">
        <v>10</v>
      </c>
      <c r="J121" s="19" t="s">
        <v>11</v>
      </c>
      <c r="K121" s="21"/>
      <c r="L121" s="21"/>
      <c r="M121" s="22" t="s">
        <v>8</v>
      </c>
      <c r="N121" s="11">
        <f t="shared" si="3"/>
        <v>1.284</v>
      </c>
      <c r="O121" s="20" t="s">
        <v>196</v>
      </c>
      <c r="P121" s="20" t="s">
        <v>197</v>
      </c>
      <c r="Q121" s="23" t="s">
        <v>159</v>
      </c>
    </row>
    <row r="122" spans="1:17" ht="54">
      <c r="A122" s="19">
        <v>91</v>
      </c>
      <c r="B122" s="3" t="s">
        <v>145</v>
      </c>
      <c r="C122" s="24" t="s">
        <v>111</v>
      </c>
      <c r="D122" s="21"/>
      <c r="E122" s="24" t="s">
        <v>14</v>
      </c>
      <c r="F122" s="24">
        <v>8.7999999999999995E-2</v>
      </c>
      <c r="G122" s="11" t="s">
        <v>175</v>
      </c>
      <c r="H122" s="11">
        <v>1.49</v>
      </c>
      <c r="I122" s="19" t="s">
        <v>10</v>
      </c>
      <c r="J122" s="19" t="s">
        <v>11</v>
      </c>
      <c r="K122" s="21"/>
      <c r="L122" s="21"/>
      <c r="M122" s="22" t="s">
        <v>8</v>
      </c>
      <c r="N122" s="11">
        <f t="shared" si="3"/>
        <v>1.788</v>
      </c>
      <c r="O122" s="20" t="s">
        <v>146</v>
      </c>
      <c r="P122" s="20" t="s">
        <v>177</v>
      </c>
      <c r="Q122" s="23" t="s">
        <v>159</v>
      </c>
    </row>
    <row r="123" spans="1:17" ht="54">
      <c r="A123" s="19">
        <v>92</v>
      </c>
      <c r="B123" s="3" t="s">
        <v>145</v>
      </c>
      <c r="C123" s="24" t="s">
        <v>112</v>
      </c>
      <c r="D123" s="21"/>
      <c r="E123" s="24" t="s">
        <v>14</v>
      </c>
      <c r="F123" s="24">
        <v>0.23799999999999999</v>
      </c>
      <c r="G123" s="11" t="s">
        <v>175</v>
      </c>
      <c r="H123" s="11">
        <v>2.56</v>
      </c>
      <c r="I123" s="19" t="s">
        <v>10</v>
      </c>
      <c r="J123" s="19" t="s">
        <v>11</v>
      </c>
      <c r="K123" s="21"/>
      <c r="L123" s="21"/>
      <c r="M123" s="22" t="s">
        <v>8</v>
      </c>
      <c r="N123" s="11">
        <f t="shared" si="3"/>
        <v>3.0720000000000001</v>
      </c>
      <c r="O123" s="20" t="s">
        <v>196</v>
      </c>
      <c r="P123" s="20" t="s">
        <v>197</v>
      </c>
      <c r="Q123" s="23" t="s">
        <v>159</v>
      </c>
    </row>
    <row r="124" spans="1:17" ht="47.25">
      <c r="A124" s="19">
        <v>93</v>
      </c>
      <c r="B124" s="3" t="s">
        <v>145</v>
      </c>
      <c r="C124" s="24" t="s">
        <v>113</v>
      </c>
      <c r="D124" s="21"/>
      <c r="E124" s="24" t="s">
        <v>14</v>
      </c>
      <c r="F124" s="24">
        <v>0.16400000000000001</v>
      </c>
      <c r="G124" s="11" t="s">
        <v>175</v>
      </c>
      <c r="H124" s="11">
        <v>2.98</v>
      </c>
      <c r="I124" s="19" t="s">
        <v>10</v>
      </c>
      <c r="J124" s="19" t="s">
        <v>11</v>
      </c>
      <c r="K124" s="21"/>
      <c r="L124" s="21"/>
      <c r="M124" s="22" t="s">
        <v>8</v>
      </c>
      <c r="N124" s="11">
        <f t="shared" si="3"/>
        <v>3.5760000000000001</v>
      </c>
      <c r="O124" s="20" t="s">
        <v>146</v>
      </c>
      <c r="P124" s="20" t="s">
        <v>177</v>
      </c>
      <c r="Q124" s="23" t="s">
        <v>159</v>
      </c>
    </row>
    <row r="125" spans="1:17" ht="47.25">
      <c r="A125" s="19">
        <v>94</v>
      </c>
      <c r="B125" s="3" t="s">
        <v>145</v>
      </c>
      <c r="C125" s="24" t="s">
        <v>114</v>
      </c>
      <c r="D125" s="21"/>
      <c r="E125" s="24" t="s">
        <v>14</v>
      </c>
      <c r="F125" s="24">
        <v>0.22800000000000001</v>
      </c>
      <c r="G125" s="11" t="s">
        <v>175</v>
      </c>
      <c r="H125" s="11">
        <v>4.47</v>
      </c>
      <c r="I125" s="19" t="s">
        <v>10</v>
      </c>
      <c r="J125" s="19" t="s">
        <v>11</v>
      </c>
      <c r="K125" s="21"/>
      <c r="L125" s="21"/>
      <c r="M125" s="22" t="s">
        <v>8</v>
      </c>
      <c r="N125" s="11">
        <f t="shared" si="3"/>
        <v>5.3639999999999999</v>
      </c>
      <c r="O125" s="20" t="s">
        <v>196</v>
      </c>
      <c r="P125" s="20" t="s">
        <v>197</v>
      </c>
      <c r="Q125" s="23" t="s">
        <v>159</v>
      </c>
    </row>
    <row r="126" spans="1:17" ht="72">
      <c r="A126" s="19">
        <v>95</v>
      </c>
      <c r="B126" s="3" t="s">
        <v>145</v>
      </c>
      <c r="C126" s="24" t="s">
        <v>168</v>
      </c>
      <c r="D126" s="21"/>
      <c r="E126" s="24" t="s">
        <v>14</v>
      </c>
      <c r="F126" s="24">
        <v>0.12</v>
      </c>
      <c r="G126" s="11" t="s">
        <v>175</v>
      </c>
      <c r="H126" s="11">
        <v>3.24</v>
      </c>
      <c r="I126" s="19" t="s">
        <v>10</v>
      </c>
      <c r="J126" s="19" t="s">
        <v>11</v>
      </c>
      <c r="K126" s="21"/>
      <c r="L126" s="21"/>
      <c r="M126" s="22" t="s">
        <v>8</v>
      </c>
      <c r="N126" s="11">
        <f t="shared" si="3"/>
        <v>3.8879999999999999</v>
      </c>
      <c r="O126" s="20" t="s">
        <v>146</v>
      </c>
      <c r="P126" s="20" t="s">
        <v>177</v>
      </c>
      <c r="Q126" s="23" t="s">
        <v>159</v>
      </c>
    </row>
    <row r="127" spans="1:17" ht="47.25">
      <c r="A127" s="19">
        <v>96</v>
      </c>
      <c r="B127" s="3" t="s">
        <v>145</v>
      </c>
      <c r="C127" s="24" t="s">
        <v>115</v>
      </c>
      <c r="D127" s="21"/>
      <c r="E127" s="24" t="s">
        <v>14</v>
      </c>
      <c r="F127" s="24">
        <v>0.12</v>
      </c>
      <c r="G127" s="11" t="s">
        <v>175</v>
      </c>
      <c r="H127" s="11">
        <v>3.42</v>
      </c>
      <c r="I127" s="19" t="s">
        <v>10</v>
      </c>
      <c r="J127" s="19" t="s">
        <v>11</v>
      </c>
      <c r="K127" s="21"/>
      <c r="L127" s="21"/>
      <c r="M127" s="22" t="s">
        <v>8</v>
      </c>
      <c r="N127" s="11">
        <f t="shared" si="3"/>
        <v>4.1040000000000001</v>
      </c>
      <c r="O127" s="20" t="s">
        <v>196</v>
      </c>
      <c r="P127" s="20" t="s">
        <v>197</v>
      </c>
      <c r="Q127" s="23" t="s">
        <v>159</v>
      </c>
    </row>
    <row r="128" spans="1:17" ht="47.25">
      <c r="A128" s="19">
        <v>97</v>
      </c>
      <c r="B128" s="3" t="s">
        <v>145</v>
      </c>
      <c r="C128" s="24" t="s">
        <v>116</v>
      </c>
      <c r="D128" s="21"/>
      <c r="E128" s="24" t="s">
        <v>14</v>
      </c>
      <c r="F128" s="24">
        <v>7.0000000000000007E-2</v>
      </c>
      <c r="G128" s="11" t="s">
        <v>175</v>
      </c>
      <c r="H128" s="11">
        <v>2.57</v>
      </c>
      <c r="I128" s="19" t="s">
        <v>10</v>
      </c>
      <c r="J128" s="19" t="s">
        <v>11</v>
      </c>
      <c r="K128" s="21"/>
      <c r="L128" s="21"/>
      <c r="M128" s="22" t="s">
        <v>8</v>
      </c>
      <c r="N128" s="11">
        <f t="shared" si="3"/>
        <v>3.0839999999999996</v>
      </c>
      <c r="O128" s="20" t="s">
        <v>146</v>
      </c>
      <c r="P128" s="20" t="s">
        <v>177</v>
      </c>
      <c r="Q128" s="23" t="s">
        <v>159</v>
      </c>
    </row>
    <row r="129" spans="1:17" ht="47.25">
      <c r="A129" s="19">
        <v>98</v>
      </c>
      <c r="B129" s="3" t="s">
        <v>145</v>
      </c>
      <c r="C129" s="24" t="s">
        <v>117</v>
      </c>
      <c r="D129" s="21"/>
      <c r="E129" s="24" t="s">
        <v>14</v>
      </c>
      <c r="F129" s="24">
        <v>0.14000000000000001</v>
      </c>
      <c r="G129" s="11" t="s">
        <v>175</v>
      </c>
      <c r="H129" s="11">
        <v>6.08</v>
      </c>
      <c r="I129" s="19" t="s">
        <v>10</v>
      </c>
      <c r="J129" s="19" t="s">
        <v>11</v>
      </c>
      <c r="K129" s="21"/>
      <c r="L129" s="21"/>
      <c r="M129" s="22" t="s">
        <v>8</v>
      </c>
      <c r="N129" s="11">
        <f t="shared" si="3"/>
        <v>7.2959999999999994</v>
      </c>
      <c r="O129" s="20" t="s">
        <v>196</v>
      </c>
      <c r="P129" s="20" t="s">
        <v>197</v>
      </c>
      <c r="Q129" s="23" t="s">
        <v>159</v>
      </c>
    </row>
    <row r="130" spans="1:17" ht="47.25">
      <c r="A130" s="19">
        <v>99</v>
      </c>
      <c r="B130" s="3" t="s">
        <v>145</v>
      </c>
      <c r="C130" s="24" t="s">
        <v>118</v>
      </c>
      <c r="D130" s="21"/>
      <c r="E130" s="24" t="s">
        <v>14</v>
      </c>
      <c r="F130" s="24">
        <v>0.04</v>
      </c>
      <c r="G130" s="11" t="s">
        <v>175</v>
      </c>
      <c r="H130" s="11">
        <v>1.91</v>
      </c>
      <c r="I130" s="19" t="s">
        <v>10</v>
      </c>
      <c r="J130" s="19" t="s">
        <v>11</v>
      </c>
      <c r="K130" s="21"/>
      <c r="L130" s="21"/>
      <c r="M130" s="22" t="s">
        <v>8</v>
      </c>
      <c r="N130" s="11">
        <f t="shared" si="3"/>
        <v>2.2919999999999998</v>
      </c>
      <c r="O130" s="20" t="s">
        <v>146</v>
      </c>
      <c r="P130" s="20" t="s">
        <v>177</v>
      </c>
      <c r="Q130" s="23" t="s">
        <v>159</v>
      </c>
    </row>
    <row r="131" spans="1:17" ht="47.25">
      <c r="A131" s="19">
        <v>100</v>
      </c>
      <c r="B131" s="3" t="s">
        <v>145</v>
      </c>
      <c r="C131" s="24" t="s">
        <v>119</v>
      </c>
      <c r="D131" s="21"/>
      <c r="E131" s="24" t="s">
        <v>14</v>
      </c>
      <c r="F131" s="24">
        <v>0.04</v>
      </c>
      <c r="G131" s="11" t="s">
        <v>175</v>
      </c>
      <c r="H131" s="11">
        <v>0.67</v>
      </c>
      <c r="I131" s="19" t="s">
        <v>10</v>
      </c>
      <c r="J131" s="19" t="s">
        <v>11</v>
      </c>
      <c r="K131" s="21"/>
      <c r="L131" s="21"/>
      <c r="M131" s="22" t="s">
        <v>8</v>
      </c>
      <c r="N131" s="11">
        <f t="shared" si="3"/>
        <v>0.80400000000000005</v>
      </c>
      <c r="O131" s="20" t="s">
        <v>196</v>
      </c>
      <c r="P131" s="20" t="s">
        <v>197</v>
      </c>
      <c r="Q131" s="23" t="s">
        <v>159</v>
      </c>
    </row>
    <row r="132" spans="1:17" ht="47.25">
      <c r="A132" s="19">
        <v>101</v>
      </c>
      <c r="B132" s="3" t="s">
        <v>145</v>
      </c>
      <c r="C132" s="24" t="s">
        <v>120</v>
      </c>
      <c r="D132" s="21"/>
      <c r="E132" s="24" t="s">
        <v>14</v>
      </c>
      <c r="F132" s="24">
        <v>0.05</v>
      </c>
      <c r="G132" s="11" t="s">
        <v>175</v>
      </c>
      <c r="H132" s="11">
        <v>1.92</v>
      </c>
      <c r="I132" s="19" t="s">
        <v>10</v>
      </c>
      <c r="J132" s="19" t="s">
        <v>11</v>
      </c>
      <c r="K132" s="21"/>
      <c r="L132" s="21"/>
      <c r="M132" s="22" t="s">
        <v>8</v>
      </c>
      <c r="N132" s="11">
        <f t="shared" si="3"/>
        <v>2.3039999999999998</v>
      </c>
      <c r="O132" s="20" t="s">
        <v>146</v>
      </c>
      <c r="P132" s="20" t="s">
        <v>177</v>
      </c>
      <c r="Q132" s="23" t="s">
        <v>159</v>
      </c>
    </row>
    <row r="133" spans="1:17" ht="47.25">
      <c r="A133" s="19">
        <v>102</v>
      </c>
      <c r="B133" s="3" t="s">
        <v>145</v>
      </c>
      <c r="C133" s="24" t="s">
        <v>121</v>
      </c>
      <c r="D133" s="21"/>
      <c r="E133" s="24" t="s">
        <v>14</v>
      </c>
      <c r="F133" s="24">
        <v>0.1</v>
      </c>
      <c r="G133" s="11" t="s">
        <v>175</v>
      </c>
      <c r="H133" s="11">
        <v>1.92</v>
      </c>
      <c r="I133" s="19" t="s">
        <v>10</v>
      </c>
      <c r="J133" s="19" t="s">
        <v>11</v>
      </c>
      <c r="K133" s="21"/>
      <c r="L133" s="21"/>
      <c r="M133" s="22" t="s">
        <v>8</v>
      </c>
      <c r="N133" s="11">
        <f t="shared" si="3"/>
        <v>2.3039999999999998</v>
      </c>
      <c r="O133" s="20" t="s">
        <v>196</v>
      </c>
      <c r="P133" s="20" t="s">
        <v>197</v>
      </c>
      <c r="Q133" s="23" t="s">
        <v>159</v>
      </c>
    </row>
    <row r="134" spans="1:17" ht="54">
      <c r="A134" s="19">
        <v>103</v>
      </c>
      <c r="B134" s="3" t="s">
        <v>145</v>
      </c>
      <c r="C134" s="24" t="s">
        <v>166</v>
      </c>
      <c r="D134" s="21"/>
      <c r="E134" s="24" t="s">
        <v>14</v>
      </c>
      <c r="F134" s="24">
        <v>0.12</v>
      </c>
      <c r="G134" s="11" t="s">
        <v>175</v>
      </c>
      <c r="H134" s="11">
        <v>3.41</v>
      </c>
      <c r="I134" s="19" t="s">
        <v>10</v>
      </c>
      <c r="J134" s="19" t="s">
        <v>11</v>
      </c>
      <c r="K134" s="21"/>
      <c r="L134" s="21"/>
      <c r="M134" s="22" t="s">
        <v>8</v>
      </c>
      <c r="N134" s="11">
        <f t="shared" si="3"/>
        <v>4.0919999999999996</v>
      </c>
      <c r="O134" s="20" t="s">
        <v>146</v>
      </c>
      <c r="P134" s="20" t="s">
        <v>177</v>
      </c>
      <c r="Q134" s="23" t="s">
        <v>159</v>
      </c>
    </row>
    <row r="135" spans="1:17" ht="47.25">
      <c r="A135" s="19">
        <v>104</v>
      </c>
      <c r="B135" s="3" t="s">
        <v>145</v>
      </c>
      <c r="C135" s="24" t="s">
        <v>122</v>
      </c>
      <c r="D135" s="21"/>
      <c r="E135" s="24" t="s">
        <v>14</v>
      </c>
      <c r="F135" s="24">
        <v>0.57999999999999996</v>
      </c>
      <c r="G135" s="11" t="s">
        <v>175</v>
      </c>
      <c r="H135" s="11">
        <v>5.43</v>
      </c>
      <c r="I135" s="19" t="s">
        <v>10</v>
      </c>
      <c r="J135" s="19" t="s">
        <v>11</v>
      </c>
      <c r="K135" s="21"/>
      <c r="L135" s="21"/>
      <c r="M135" s="22" t="s">
        <v>8</v>
      </c>
      <c r="N135" s="11">
        <f t="shared" si="3"/>
        <v>6.5159999999999991</v>
      </c>
      <c r="O135" s="20" t="s">
        <v>196</v>
      </c>
      <c r="P135" s="20" t="s">
        <v>197</v>
      </c>
      <c r="Q135" s="23" t="s">
        <v>159</v>
      </c>
    </row>
    <row r="136" spans="1:17" ht="54">
      <c r="A136" s="19">
        <v>105</v>
      </c>
      <c r="B136" s="3" t="s">
        <v>145</v>
      </c>
      <c r="C136" s="24" t="s">
        <v>167</v>
      </c>
      <c r="D136" s="21"/>
      <c r="E136" s="24" t="s">
        <v>14</v>
      </c>
      <c r="F136" s="24">
        <v>0.12</v>
      </c>
      <c r="G136" s="11" t="s">
        <v>175</v>
      </c>
      <c r="H136" s="11">
        <v>6.18</v>
      </c>
      <c r="I136" s="19" t="s">
        <v>10</v>
      </c>
      <c r="J136" s="19" t="s">
        <v>11</v>
      </c>
      <c r="K136" s="21"/>
      <c r="L136" s="21"/>
      <c r="M136" s="22" t="s">
        <v>8</v>
      </c>
      <c r="N136" s="11">
        <f t="shared" si="3"/>
        <v>7.4159999999999995</v>
      </c>
      <c r="O136" s="20" t="s">
        <v>196</v>
      </c>
      <c r="P136" s="20" t="s">
        <v>197</v>
      </c>
      <c r="Q136" s="23" t="s">
        <v>159</v>
      </c>
    </row>
    <row r="137" spans="1:17" ht="54">
      <c r="A137" s="19">
        <v>106</v>
      </c>
      <c r="B137" s="3" t="s">
        <v>145</v>
      </c>
      <c r="C137" s="24" t="s">
        <v>123</v>
      </c>
      <c r="D137" s="21"/>
      <c r="E137" s="24" t="s">
        <v>14</v>
      </c>
      <c r="F137" s="24">
        <v>0.08</v>
      </c>
      <c r="G137" s="11" t="s">
        <v>175</v>
      </c>
      <c r="H137" s="11">
        <v>1.81</v>
      </c>
      <c r="I137" s="19" t="s">
        <v>10</v>
      </c>
      <c r="J137" s="19" t="s">
        <v>11</v>
      </c>
      <c r="K137" s="21"/>
      <c r="L137" s="21"/>
      <c r="M137" s="22" t="s">
        <v>8</v>
      </c>
      <c r="N137" s="11">
        <f t="shared" si="3"/>
        <v>2.1720000000000002</v>
      </c>
      <c r="O137" s="20" t="s">
        <v>146</v>
      </c>
      <c r="P137" s="20" t="s">
        <v>177</v>
      </c>
      <c r="Q137" s="23" t="s">
        <v>159</v>
      </c>
    </row>
    <row r="138" spans="1:17" ht="54">
      <c r="A138" s="19">
        <v>107</v>
      </c>
      <c r="B138" s="3" t="s">
        <v>145</v>
      </c>
      <c r="C138" s="24" t="s">
        <v>124</v>
      </c>
      <c r="D138" s="21"/>
      <c r="E138" s="24" t="s">
        <v>14</v>
      </c>
      <c r="F138" s="24">
        <v>0.1</v>
      </c>
      <c r="G138" s="11" t="s">
        <v>175</v>
      </c>
      <c r="H138" s="11">
        <v>1.44</v>
      </c>
      <c r="I138" s="19" t="s">
        <v>10</v>
      </c>
      <c r="J138" s="19" t="s">
        <v>11</v>
      </c>
      <c r="K138" s="21"/>
      <c r="L138" s="21"/>
      <c r="M138" s="22" t="s">
        <v>8</v>
      </c>
      <c r="N138" s="11">
        <f t="shared" si="3"/>
        <v>1.728</v>
      </c>
      <c r="O138" s="20" t="s">
        <v>196</v>
      </c>
      <c r="P138" s="20" t="s">
        <v>197</v>
      </c>
      <c r="Q138" s="23" t="s">
        <v>159</v>
      </c>
    </row>
    <row r="139" spans="1:17" ht="54">
      <c r="A139" s="19">
        <v>108</v>
      </c>
      <c r="B139" s="3" t="s">
        <v>145</v>
      </c>
      <c r="C139" s="24" t="s">
        <v>125</v>
      </c>
      <c r="D139" s="21"/>
      <c r="E139" s="24" t="s">
        <v>14</v>
      </c>
      <c r="F139" s="24">
        <v>0.13</v>
      </c>
      <c r="G139" s="11" t="s">
        <v>175</v>
      </c>
      <c r="H139" s="11">
        <v>1.7</v>
      </c>
      <c r="I139" s="19" t="s">
        <v>10</v>
      </c>
      <c r="J139" s="19" t="s">
        <v>11</v>
      </c>
      <c r="K139" s="21"/>
      <c r="L139" s="21"/>
      <c r="M139" s="22" t="s">
        <v>8</v>
      </c>
      <c r="N139" s="11">
        <f t="shared" si="3"/>
        <v>2.04</v>
      </c>
      <c r="O139" s="20" t="s">
        <v>196</v>
      </c>
      <c r="P139" s="20" t="s">
        <v>197</v>
      </c>
      <c r="Q139" s="23" t="s">
        <v>159</v>
      </c>
    </row>
    <row r="140" spans="1:17" ht="54">
      <c r="A140" s="19">
        <v>109</v>
      </c>
      <c r="B140" s="3" t="s">
        <v>145</v>
      </c>
      <c r="C140" s="24" t="s">
        <v>125</v>
      </c>
      <c r="D140" s="21"/>
      <c r="E140" s="24" t="s">
        <v>14</v>
      </c>
      <c r="F140" s="24">
        <v>0.04</v>
      </c>
      <c r="G140" s="11" t="s">
        <v>175</v>
      </c>
      <c r="H140" s="11">
        <v>0.43</v>
      </c>
      <c r="I140" s="19" t="s">
        <v>10</v>
      </c>
      <c r="J140" s="19" t="s">
        <v>11</v>
      </c>
      <c r="K140" s="21"/>
      <c r="L140" s="21"/>
      <c r="M140" s="22" t="s">
        <v>8</v>
      </c>
      <c r="N140" s="11">
        <f t="shared" si="3"/>
        <v>0.51600000000000001</v>
      </c>
      <c r="O140" s="20" t="s">
        <v>146</v>
      </c>
      <c r="P140" s="20" t="s">
        <v>177</v>
      </c>
      <c r="Q140" s="23" t="s">
        <v>159</v>
      </c>
    </row>
    <row r="141" spans="1:17" ht="47.25">
      <c r="A141" s="19">
        <v>110</v>
      </c>
      <c r="B141" s="3" t="s">
        <v>145</v>
      </c>
      <c r="C141" s="24" t="s">
        <v>126</v>
      </c>
      <c r="D141" s="21"/>
      <c r="E141" s="24" t="s">
        <v>14</v>
      </c>
      <c r="F141" s="24">
        <v>7.0000000000000007E-2</v>
      </c>
      <c r="G141" s="11" t="s">
        <v>175</v>
      </c>
      <c r="H141" s="11">
        <v>0.75</v>
      </c>
      <c r="I141" s="19" t="s">
        <v>10</v>
      </c>
      <c r="J141" s="19" t="s">
        <v>11</v>
      </c>
      <c r="K141" s="21"/>
      <c r="L141" s="21"/>
      <c r="M141" s="22" t="s">
        <v>7</v>
      </c>
      <c r="N141" s="11">
        <f t="shared" si="3"/>
        <v>0.89999999999999991</v>
      </c>
      <c r="O141" s="20" t="s">
        <v>146</v>
      </c>
      <c r="P141" s="20" t="s">
        <v>177</v>
      </c>
      <c r="Q141" s="23" t="s">
        <v>159</v>
      </c>
    </row>
    <row r="142" spans="1:17" ht="54">
      <c r="A142" s="19">
        <v>111</v>
      </c>
      <c r="B142" s="3" t="s">
        <v>145</v>
      </c>
      <c r="C142" s="24" t="s">
        <v>127</v>
      </c>
      <c r="D142" s="21"/>
      <c r="E142" s="24" t="s">
        <v>14</v>
      </c>
      <c r="F142" s="24">
        <v>7.0000000000000007E-2</v>
      </c>
      <c r="G142" s="11" t="s">
        <v>175</v>
      </c>
      <c r="H142" s="11">
        <v>0.96</v>
      </c>
      <c r="I142" s="19" t="s">
        <v>10</v>
      </c>
      <c r="J142" s="19" t="s">
        <v>11</v>
      </c>
      <c r="K142" s="21"/>
      <c r="L142" s="21"/>
      <c r="M142" s="22" t="s">
        <v>7</v>
      </c>
      <c r="N142" s="11">
        <f t="shared" si="3"/>
        <v>1.1519999999999999</v>
      </c>
      <c r="O142" s="20" t="s">
        <v>146</v>
      </c>
      <c r="P142" s="20" t="s">
        <v>177</v>
      </c>
      <c r="Q142" s="23" t="s">
        <v>159</v>
      </c>
    </row>
    <row r="143" spans="1:17" ht="54">
      <c r="A143" s="19">
        <v>112</v>
      </c>
      <c r="B143" s="3" t="s">
        <v>145</v>
      </c>
      <c r="C143" s="24" t="s">
        <v>128</v>
      </c>
      <c r="D143" s="21"/>
      <c r="E143" s="24" t="s">
        <v>14</v>
      </c>
      <c r="F143" s="24">
        <v>0.1</v>
      </c>
      <c r="G143" s="11" t="s">
        <v>175</v>
      </c>
      <c r="H143" s="11">
        <v>1.28</v>
      </c>
      <c r="I143" s="19" t="s">
        <v>10</v>
      </c>
      <c r="J143" s="19" t="s">
        <v>11</v>
      </c>
      <c r="K143" s="21"/>
      <c r="L143" s="21"/>
      <c r="M143" s="22" t="s">
        <v>7</v>
      </c>
      <c r="N143" s="11">
        <f t="shared" si="3"/>
        <v>1.536</v>
      </c>
      <c r="O143" s="20" t="s">
        <v>196</v>
      </c>
      <c r="P143" s="20" t="s">
        <v>197</v>
      </c>
      <c r="Q143" s="23" t="s">
        <v>159</v>
      </c>
    </row>
    <row r="144" spans="1:17" ht="54">
      <c r="A144" s="19">
        <v>113</v>
      </c>
      <c r="B144" s="3" t="s">
        <v>145</v>
      </c>
      <c r="C144" s="24" t="s">
        <v>129</v>
      </c>
      <c r="D144" s="21"/>
      <c r="E144" s="24" t="s">
        <v>14</v>
      </c>
      <c r="F144" s="24">
        <v>0.16</v>
      </c>
      <c r="G144" s="11" t="s">
        <v>175</v>
      </c>
      <c r="H144" s="11">
        <v>3.3</v>
      </c>
      <c r="I144" s="19" t="s">
        <v>10</v>
      </c>
      <c r="J144" s="19" t="s">
        <v>11</v>
      </c>
      <c r="K144" s="21"/>
      <c r="L144" s="21"/>
      <c r="M144" s="22" t="s">
        <v>7</v>
      </c>
      <c r="N144" s="11">
        <f t="shared" si="3"/>
        <v>3.9599999999999995</v>
      </c>
      <c r="O144" s="20" t="s">
        <v>146</v>
      </c>
      <c r="P144" s="20" t="s">
        <v>177</v>
      </c>
      <c r="Q144" s="23" t="s">
        <v>159</v>
      </c>
    </row>
    <row r="145" spans="1:17" ht="47.25">
      <c r="A145" s="19">
        <v>114</v>
      </c>
      <c r="B145" s="3" t="s">
        <v>145</v>
      </c>
      <c r="C145" s="24" t="s">
        <v>130</v>
      </c>
      <c r="D145" s="21"/>
      <c r="E145" s="24" t="s">
        <v>14</v>
      </c>
      <c r="F145" s="24">
        <v>0.2</v>
      </c>
      <c r="G145" s="11" t="s">
        <v>175</v>
      </c>
      <c r="H145" s="11">
        <v>5.33</v>
      </c>
      <c r="I145" s="19" t="s">
        <v>10</v>
      </c>
      <c r="J145" s="19" t="s">
        <v>11</v>
      </c>
      <c r="K145" s="21"/>
      <c r="L145" s="21"/>
      <c r="M145" s="22" t="s">
        <v>7</v>
      </c>
      <c r="N145" s="11">
        <f t="shared" si="3"/>
        <v>6.3959999999999999</v>
      </c>
      <c r="O145" s="20" t="s">
        <v>146</v>
      </c>
      <c r="P145" s="20" t="s">
        <v>177</v>
      </c>
      <c r="Q145" s="23" t="s">
        <v>159</v>
      </c>
    </row>
    <row r="146" spans="1:17" ht="54">
      <c r="A146" s="19">
        <v>115</v>
      </c>
      <c r="B146" s="3" t="s">
        <v>145</v>
      </c>
      <c r="C146" s="24" t="s">
        <v>131</v>
      </c>
      <c r="D146" s="21"/>
      <c r="E146" s="24" t="s">
        <v>14</v>
      </c>
      <c r="F146" s="24">
        <v>0.23</v>
      </c>
      <c r="G146" s="11" t="s">
        <v>175</v>
      </c>
      <c r="H146" s="11">
        <v>5.54</v>
      </c>
      <c r="I146" s="19" t="s">
        <v>10</v>
      </c>
      <c r="J146" s="19" t="s">
        <v>11</v>
      </c>
      <c r="K146" s="21"/>
      <c r="L146" s="21"/>
      <c r="M146" s="22" t="s">
        <v>7</v>
      </c>
      <c r="N146" s="11">
        <f t="shared" si="3"/>
        <v>6.6479999999999997</v>
      </c>
      <c r="O146" s="20" t="s">
        <v>196</v>
      </c>
      <c r="P146" s="20" t="s">
        <v>197</v>
      </c>
      <c r="Q146" s="23" t="s">
        <v>159</v>
      </c>
    </row>
    <row r="147" spans="1:17" ht="54">
      <c r="A147" s="19">
        <v>116</v>
      </c>
      <c r="B147" s="3" t="s">
        <v>145</v>
      </c>
      <c r="C147" s="24" t="s">
        <v>132</v>
      </c>
      <c r="D147" s="21"/>
      <c r="E147" s="24" t="s">
        <v>17</v>
      </c>
      <c r="F147" s="24">
        <v>1</v>
      </c>
      <c r="G147" s="11" t="s">
        <v>175</v>
      </c>
      <c r="H147" s="11">
        <v>5.9</v>
      </c>
      <c r="I147" s="19" t="s">
        <v>10</v>
      </c>
      <c r="J147" s="19" t="s">
        <v>11</v>
      </c>
      <c r="K147" s="21"/>
      <c r="L147" s="21"/>
      <c r="M147" s="22" t="s">
        <v>7</v>
      </c>
      <c r="N147" s="11">
        <f t="shared" si="3"/>
        <v>7.08</v>
      </c>
      <c r="O147" s="20" t="s">
        <v>146</v>
      </c>
      <c r="P147" s="20" t="s">
        <v>177</v>
      </c>
      <c r="Q147" s="23" t="s">
        <v>159</v>
      </c>
    </row>
    <row r="148" spans="1:17" ht="47.25">
      <c r="A148" s="19">
        <v>117</v>
      </c>
      <c r="B148" s="3" t="s">
        <v>145</v>
      </c>
      <c r="C148" s="24" t="s">
        <v>133</v>
      </c>
      <c r="D148" s="21"/>
      <c r="E148" s="24" t="s">
        <v>17</v>
      </c>
      <c r="F148" s="24">
        <v>1</v>
      </c>
      <c r="G148" s="11" t="s">
        <v>175</v>
      </c>
      <c r="H148" s="11">
        <v>6.3</v>
      </c>
      <c r="I148" s="19" t="s">
        <v>10</v>
      </c>
      <c r="J148" s="19" t="s">
        <v>11</v>
      </c>
      <c r="K148" s="21"/>
      <c r="L148" s="21"/>
      <c r="M148" s="22" t="s">
        <v>7</v>
      </c>
      <c r="N148" s="11">
        <f t="shared" si="3"/>
        <v>7.56</v>
      </c>
      <c r="O148" s="20" t="s">
        <v>146</v>
      </c>
      <c r="P148" s="20" t="s">
        <v>177</v>
      </c>
      <c r="Q148" s="23" t="s">
        <v>159</v>
      </c>
    </row>
    <row r="149" spans="1:17" ht="47.25">
      <c r="A149" s="19">
        <v>118</v>
      </c>
      <c r="B149" s="3" t="s">
        <v>145</v>
      </c>
      <c r="C149" s="24" t="s">
        <v>134</v>
      </c>
      <c r="D149" s="21"/>
      <c r="E149" s="24" t="s">
        <v>17</v>
      </c>
      <c r="F149" s="24">
        <v>1</v>
      </c>
      <c r="G149" s="11" t="s">
        <v>175</v>
      </c>
      <c r="H149" s="11">
        <v>6.34</v>
      </c>
      <c r="I149" s="19" t="s">
        <v>10</v>
      </c>
      <c r="J149" s="19" t="s">
        <v>11</v>
      </c>
      <c r="K149" s="21"/>
      <c r="L149" s="21"/>
      <c r="M149" s="22" t="s">
        <v>7</v>
      </c>
      <c r="N149" s="11">
        <f t="shared" si="3"/>
        <v>7.6079999999999997</v>
      </c>
      <c r="O149" s="20" t="s">
        <v>146</v>
      </c>
      <c r="P149" s="20" t="s">
        <v>177</v>
      </c>
      <c r="Q149" s="23" t="s">
        <v>159</v>
      </c>
    </row>
    <row r="150" spans="1:17" ht="47.25">
      <c r="A150" s="19">
        <v>119</v>
      </c>
      <c r="B150" s="3" t="s">
        <v>145</v>
      </c>
      <c r="C150" s="24" t="s">
        <v>135</v>
      </c>
      <c r="D150" s="21"/>
      <c r="E150" s="24" t="s">
        <v>17</v>
      </c>
      <c r="F150" s="24">
        <v>1</v>
      </c>
      <c r="G150" s="11" t="s">
        <v>175</v>
      </c>
      <c r="H150" s="11">
        <v>6.39</v>
      </c>
      <c r="I150" s="19" t="s">
        <v>10</v>
      </c>
      <c r="J150" s="19" t="s">
        <v>11</v>
      </c>
      <c r="K150" s="21"/>
      <c r="L150" s="21"/>
      <c r="M150" s="22" t="s">
        <v>7</v>
      </c>
      <c r="N150" s="11">
        <f t="shared" si="3"/>
        <v>7.6679999999999993</v>
      </c>
      <c r="O150" s="20" t="s">
        <v>196</v>
      </c>
      <c r="P150" s="20" t="s">
        <v>197</v>
      </c>
      <c r="Q150" s="23" t="s">
        <v>159</v>
      </c>
    </row>
    <row r="151" spans="1:17" ht="47.25">
      <c r="A151" s="19">
        <v>120</v>
      </c>
      <c r="B151" s="3" t="s">
        <v>145</v>
      </c>
      <c r="C151" s="24" t="s">
        <v>136</v>
      </c>
      <c r="D151" s="21"/>
      <c r="E151" s="24" t="s">
        <v>17</v>
      </c>
      <c r="F151" s="24">
        <v>1</v>
      </c>
      <c r="G151" s="11" t="s">
        <v>175</v>
      </c>
      <c r="H151" s="11">
        <v>6.21</v>
      </c>
      <c r="I151" s="19" t="s">
        <v>10</v>
      </c>
      <c r="J151" s="19" t="s">
        <v>11</v>
      </c>
      <c r="K151" s="21"/>
      <c r="L151" s="21"/>
      <c r="M151" s="22" t="s">
        <v>7</v>
      </c>
      <c r="N151" s="11">
        <f t="shared" ref="N151:N163" si="4">H151*1.2</f>
        <v>7.452</v>
      </c>
      <c r="O151" s="20" t="s">
        <v>146</v>
      </c>
      <c r="P151" s="20" t="s">
        <v>177</v>
      </c>
      <c r="Q151" s="23" t="s">
        <v>159</v>
      </c>
    </row>
    <row r="152" spans="1:17" ht="47.25">
      <c r="A152" s="19">
        <v>121</v>
      </c>
      <c r="B152" s="3" t="s">
        <v>145</v>
      </c>
      <c r="C152" s="24" t="s">
        <v>137</v>
      </c>
      <c r="D152" s="21"/>
      <c r="E152" s="24" t="s">
        <v>17</v>
      </c>
      <c r="F152" s="24">
        <v>1</v>
      </c>
      <c r="G152" s="11" t="s">
        <v>175</v>
      </c>
      <c r="H152" s="11">
        <v>6.37</v>
      </c>
      <c r="I152" s="19" t="s">
        <v>10</v>
      </c>
      <c r="J152" s="19" t="s">
        <v>11</v>
      </c>
      <c r="K152" s="21"/>
      <c r="L152" s="21"/>
      <c r="M152" s="22" t="s">
        <v>7</v>
      </c>
      <c r="N152" s="11">
        <f t="shared" si="4"/>
        <v>7.6440000000000001</v>
      </c>
      <c r="O152" s="20" t="s">
        <v>146</v>
      </c>
      <c r="P152" s="20" t="s">
        <v>177</v>
      </c>
      <c r="Q152" s="23" t="s">
        <v>159</v>
      </c>
    </row>
    <row r="153" spans="1:17" ht="47.25">
      <c r="A153" s="19">
        <v>122</v>
      </c>
      <c r="B153" s="3" t="s">
        <v>145</v>
      </c>
      <c r="C153" s="24" t="s">
        <v>138</v>
      </c>
      <c r="D153" s="21"/>
      <c r="E153" s="24" t="s">
        <v>17</v>
      </c>
      <c r="F153" s="24">
        <v>1</v>
      </c>
      <c r="G153" s="11" t="s">
        <v>175</v>
      </c>
      <c r="H153" s="11">
        <v>6.32</v>
      </c>
      <c r="I153" s="19" t="s">
        <v>10</v>
      </c>
      <c r="J153" s="19" t="s">
        <v>11</v>
      </c>
      <c r="K153" s="21"/>
      <c r="L153" s="21"/>
      <c r="M153" s="22" t="s">
        <v>7</v>
      </c>
      <c r="N153" s="11">
        <f t="shared" si="4"/>
        <v>7.5839999999999996</v>
      </c>
      <c r="O153" s="20" t="s">
        <v>196</v>
      </c>
      <c r="P153" s="20" t="s">
        <v>197</v>
      </c>
      <c r="Q153" s="23" t="s">
        <v>159</v>
      </c>
    </row>
    <row r="154" spans="1:17" ht="47.25">
      <c r="A154" s="19">
        <v>123</v>
      </c>
      <c r="B154" s="3" t="s">
        <v>145</v>
      </c>
      <c r="C154" s="24" t="s">
        <v>139</v>
      </c>
      <c r="D154" s="21"/>
      <c r="E154" s="24" t="s">
        <v>17</v>
      </c>
      <c r="F154" s="24">
        <v>1</v>
      </c>
      <c r="G154" s="11" t="s">
        <v>175</v>
      </c>
      <c r="H154" s="11">
        <v>6.37</v>
      </c>
      <c r="I154" s="19" t="s">
        <v>10</v>
      </c>
      <c r="J154" s="19" t="s">
        <v>11</v>
      </c>
      <c r="K154" s="21"/>
      <c r="L154" s="21"/>
      <c r="M154" s="22" t="s">
        <v>7</v>
      </c>
      <c r="N154" s="11">
        <f t="shared" si="4"/>
        <v>7.6440000000000001</v>
      </c>
      <c r="O154" s="20" t="s">
        <v>146</v>
      </c>
      <c r="P154" s="20" t="s">
        <v>177</v>
      </c>
      <c r="Q154" s="23" t="s">
        <v>159</v>
      </c>
    </row>
    <row r="155" spans="1:17" ht="47.25">
      <c r="A155" s="19">
        <v>124</v>
      </c>
      <c r="B155" s="3" t="s">
        <v>145</v>
      </c>
      <c r="C155" s="24" t="s">
        <v>140</v>
      </c>
      <c r="D155" s="21"/>
      <c r="E155" s="24" t="s">
        <v>17</v>
      </c>
      <c r="F155" s="24">
        <v>1</v>
      </c>
      <c r="G155" s="11" t="s">
        <v>175</v>
      </c>
      <c r="H155" s="11">
        <v>5.78</v>
      </c>
      <c r="I155" s="19" t="s">
        <v>6</v>
      </c>
      <c r="J155" s="19" t="s">
        <v>9</v>
      </c>
      <c r="K155" s="21"/>
      <c r="L155" s="21"/>
      <c r="M155" s="22" t="s">
        <v>7</v>
      </c>
      <c r="N155" s="11">
        <f t="shared" si="4"/>
        <v>6.9359999999999999</v>
      </c>
      <c r="O155" s="20" t="s">
        <v>146</v>
      </c>
      <c r="P155" s="20" t="s">
        <v>177</v>
      </c>
      <c r="Q155" s="23" t="s">
        <v>159</v>
      </c>
    </row>
    <row r="156" spans="1:17" ht="47.25">
      <c r="A156" s="19">
        <v>125</v>
      </c>
      <c r="B156" s="3" t="s">
        <v>145</v>
      </c>
      <c r="C156" s="24" t="s">
        <v>165</v>
      </c>
      <c r="D156" s="21"/>
      <c r="E156" s="24" t="s">
        <v>17</v>
      </c>
      <c r="F156" s="24">
        <v>2</v>
      </c>
      <c r="G156" s="11" t="s">
        <v>175</v>
      </c>
      <c r="H156" s="11">
        <v>4.0999999999999996</v>
      </c>
      <c r="I156" s="19" t="s">
        <v>10</v>
      </c>
      <c r="J156" s="19" t="s">
        <v>11</v>
      </c>
      <c r="K156" s="21"/>
      <c r="L156" s="21"/>
      <c r="M156" s="22" t="s">
        <v>7</v>
      </c>
      <c r="N156" s="11">
        <f t="shared" si="4"/>
        <v>4.919999999999999</v>
      </c>
      <c r="O156" s="20" t="s">
        <v>146</v>
      </c>
      <c r="P156" s="20" t="s">
        <v>177</v>
      </c>
      <c r="Q156" s="23" t="s">
        <v>159</v>
      </c>
    </row>
    <row r="157" spans="1:17" ht="47.25">
      <c r="A157" s="19">
        <v>126</v>
      </c>
      <c r="B157" s="3" t="s">
        <v>145</v>
      </c>
      <c r="C157" s="24" t="s">
        <v>164</v>
      </c>
      <c r="D157" s="21"/>
      <c r="E157" s="24"/>
      <c r="F157" s="24"/>
      <c r="G157" s="11" t="s">
        <v>175</v>
      </c>
      <c r="H157" s="11">
        <v>1.2</v>
      </c>
      <c r="I157" s="19" t="s">
        <v>6</v>
      </c>
      <c r="J157" s="19" t="s">
        <v>9</v>
      </c>
      <c r="K157" s="21"/>
      <c r="L157" s="21"/>
      <c r="M157" s="22" t="s">
        <v>7</v>
      </c>
      <c r="N157" s="11">
        <f t="shared" si="4"/>
        <v>1.44</v>
      </c>
      <c r="O157" s="20" t="s">
        <v>146</v>
      </c>
      <c r="P157" s="20" t="s">
        <v>177</v>
      </c>
      <c r="Q157" s="23" t="s">
        <v>159</v>
      </c>
    </row>
    <row r="158" spans="1:17" ht="47.25">
      <c r="A158" s="19">
        <v>127</v>
      </c>
      <c r="B158" s="3" t="s">
        <v>145</v>
      </c>
      <c r="C158" s="24" t="s">
        <v>163</v>
      </c>
      <c r="D158" s="21"/>
      <c r="E158" s="24"/>
      <c r="F158" s="24"/>
      <c r="G158" s="11" t="s">
        <v>175</v>
      </c>
      <c r="H158" s="11">
        <v>6</v>
      </c>
      <c r="I158" s="19" t="s">
        <v>6</v>
      </c>
      <c r="J158" s="19" t="s">
        <v>9</v>
      </c>
      <c r="K158" s="21"/>
      <c r="L158" s="21"/>
      <c r="M158" s="22" t="s">
        <v>7</v>
      </c>
      <c r="N158" s="11">
        <f t="shared" si="4"/>
        <v>7.1999999999999993</v>
      </c>
      <c r="O158" s="20" t="s">
        <v>196</v>
      </c>
      <c r="P158" s="20" t="s">
        <v>197</v>
      </c>
      <c r="Q158" s="23" t="s">
        <v>159</v>
      </c>
    </row>
    <row r="159" spans="1:17" ht="47.25">
      <c r="A159" s="19">
        <v>128</v>
      </c>
      <c r="B159" s="3" t="s">
        <v>145</v>
      </c>
      <c r="C159" s="24" t="s">
        <v>141</v>
      </c>
      <c r="D159" s="21"/>
      <c r="E159" s="24"/>
      <c r="F159" s="24"/>
      <c r="G159" s="11" t="s">
        <v>175</v>
      </c>
      <c r="H159" s="11">
        <v>6</v>
      </c>
      <c r="I159" s="19" t="s">
        <v>6</v>
      </c>
      <c r="J159" s="19" t="s">
        <v>9</v>
      </c>
      <c r="K159" s="21"/>
      <c r="L159" s="21"/>
      <c r="M159" s="22" t="s">
        <v>7</v>
      </c>
      <c r="N159" s="11">
        <f t="shared" si="4"/>
        <v>7.1999999999999993</v>
      </c>
      <c r="O159" s="20" t="s">
        <v>146</v>
      </c>
      <c r="P159" s="20" t="s">
        <v>177</v>
      </c>
      <c r="Q159" s="23" t="s">
        <v>159</v>
      </c>
    </row>
    <row r="160" spans="1:17" ht="47.25">
      <c r="A160" s="19">
        <v>129</v>
      </c>
      <c r="B160" s="3" t="s">
        <v>145</v>
      </c>
      <c r="C160" s="24" t="s">
        <v>161</v>
      </c>
      <c r="D160" s="21"/>
      <c r="E160" s="24" t="s">
        <v>17</v>
      </c>
      <c r="F160" s="24">
        <v>3</v>
      </c>
      <c r="G160" s="11" t="s">
        <v>175</v>
      </c>
      <c r="H160" s="11">
        <v>3</v>
      </c>
      <c r="I160" s="19" t="s">
        <v>6</v>
      </c>
      <c r="J160" s="19" t="s">
        <v>9</v>
      </c>
      <c r="K160" s="21"/>
      <c r="L160" s="21"/>
      <c r="M160" s="22" t="s">
        <v>7</v>
      </c>
      <c r="N160" s="11">
        <f t="shared" si="4"/>
        <v>3.5999999999999996</v>
      </c>
      <c r="O160" s="20" t="s">
        <v>196</v>
      </c>
      <c r="P160" s="20" t="s">
        <v>197</v>
      </c>
      <c r="Q160" s="23" t="s">
        <v>159</v>
      </c>
    </row>
    <row r="161" spans="1:17" ht="47.25">
      <c r="A161" s="19">
        <v>130</v>
      </c>
      <c r="B161" s="3" t="s">
        <v>145</v>
      </c>
      <c r="C161" s="24" t="s">
        <v>162</v>
      </c>
      <c r="D161" s="21"/>
      <c r="E161" s="24" t="s">
        <v>17</v>
      </c>
      <c r="F161" s="24">
        <v>5</v>
      </c>
      <c r="G161" s="11" t="s">
        <v>175</v>
      </c>
      <c r="H161" s="11">
        <v>5</v>
      </c>
      <c r="I161" s="19" t="s">
        <v>6</v>
      </c>
      <c r="J161" s="19" t="s">
        <v>9</v>
      </c>
      <c r="K161" s="21"/>
      <c r="L161" s="21"/>
      <c r="M161" s="22" t="s">
        <v>7</v>
      </c>
      <c r="N161" s="11">
        <f t="shared" si="4"/>
        <v>6</v>
      </c>
      <c r="O161" s="20" t="s">
        <v>146</v>
      </c>
      <c r="P161" s="20" t="s">
        <v>177</v>
      </c>
      <c r="Q161" s="23" t="s">
        <v>159</v>
      </c>
    </row>
    <row r="162" spans="1:17" ht="47.25">
      <c r="A162" s="19">
        <v>131</v>
      </c>
      <c r="B162" s="3" t="s">
        <v>145</v>
      </c>
      <c r="C162" s="24" t="s">
        <v>142</v>
      </c>
      <c r="D162" s="21"/>
      <c r="E162" s="24" t="s">
        <v>17</v>
      </c>
      <c r="F162" s="24">
        <v>22</v>
      </c>
      <c r="G162" s="11" t="s">
        <v>175</v>
      </c>
      <c r="H162" s="11">
        <v>5.28</v>
      </c>
      <c r="I162" s="19" t="s">
        <v>6</v>
      </c>
      <c r="J162" s="19" t="s">
        <v>9</v>
      </c>
      <c r="K162" s="21"/>
      <c r="L162" s="21"/>
      <c r="M162" s="22" t="s">
        <v>7</v>
      </c>
      <c r="N162" s="11">
        <f t="shared" si="4"/>
        <v>6.3360000000000003</v>
      </c>
      <c r="O162" s="20" t="s">
        <v>196</v>
      </c>
      <c r="P162" s="20" t="s">
        <v>197</v>
      </c>
      <c r="Q162" s="23" t="s">
        <v>159</v>
      </c>
    </row>
    <row r="163" spans="1:17" ht="54">
      <c r="A163" s="19">
        <v>132</v>
      </c>
      <c r="B163" s="3" t="s">
        <v>145</v>
      </c>
      <c r="C163" s="24" t="s">
        <v>160</v>
      </c>
      <c r="D163" s="21"/>
      <c r="E163" s="24" t="s">
        <v>17</v>
      </c>
      <c r="F163" s="24">
        <v>8</v>
      </c>
      <c r="G163" s="11" t="s">
        <v>175</v>
      </c>
      <c r="H163" s="11">
        <v>6</v>
      </c>
      <c r="I163" s="19" t="s">
        <v>6</v>
      </c>
      <c r="J163" s="19" t="s">
        <v>9</v>
      </c>
      <c r="K163" s="21"/>
      <c r="L163" s="21"/>
      <c r="M163" s="22" t="s">
        <v>7</v>
      </c>
      <c r="N163" s="11">
        <f t="shared" si="4"/>
        <v>7.1999999999999993</v>
      </c>
      <c r="O163" s="20" t="s">
        <v>146</v>
      </c>
      <c r="P163" s="20" t="s">
        <v>177</v>
      </c>
      <c r="Q163" s="23" t="s">
        <v>159</v>
      </c>
    </row>
    <row r="164" spans="1:17" ht="47.25">
      <c r="A164" s="4"/>
      <c r="B164" s="3" t="s">
        <v>145</v>
      </c>
      <c r="C164" s="24" t="s">
        <v>194</v>
      </c>
      <c r="D164" s="31" t="s">
        <v>195</v>
      </c>
      <c r="E164" s="4"/>
      <c r="F164" s="4"/>
      <c r="G164" s="11" t="s">
        <v>175</v>
      </c>
      <c r="H164" s="30">
        <v>9.59</v>
      </c>
      <c r="I164" s="25"/>
      <c r="J164" s="25"/>
      <c r="K164" s="25"/>
      <c r="L164" s="25"/>
      <c r="M164" s="25"/>
      <c r="N164" s="30">
        <f>H164*1.2</f>
        <v>11.507999999999999</v>
      </c>
      <c r="O164" s="20" t="s">
        <v>146</v>
      </c>
      <c r="P164" s="20" t="s">
        <v>177</v>
      </c>
      <c r="Q164" s="23" t="s">
        <v>159</v>
      </c>
    </row>
    <row r="165" spans="1:17" ht="47.25">
      <c r="A165" s="19"/>
      <c r="B165" s="3" t="s">
        <v>145</v>
      </c>
      <c r="C165" s="24" t="s">
        <v>193</v>
      </c>
      <c r="D165" s="32" t="s">
        <v>195</v>
      </c>
      <c r="E165" s="24"/>
      <c r="F165" s="24"/>
      <c r="G165" s="11" t="s">
        <v>175</v>
      </c>
      <c r="H165" s="11">
        <v>2.4</v>
      </c>
      <c r="I165" s="19">
        <v>2.4</v>
      </c>
      <c r="J165" s="19">
        <f>I165*1.2</f>
        <v>2.88</v>
      </c>
      <c r="K165" s="21"/>
      <c r="L165" s="21"/>
      <c r="M165" s="22"/>
      <c r="N165" s="11">
        <f>H165*1.2</f>
        <v>2.88</v>
      </c>
      <c r="O165" s="20" t="s">
        <v>146</v>
      </c>
      <c r="P165" s="20" t="s">
        <v>177</v>
      </c>
      <c r="Q165" s="23" t="s">
        <v>159</v>
      </c>
    </row>
    <row r="166" spans="1:17" ht="47.25">
      <c r="A166" s="19"/>
      <c r="B166" s="3" t="s">
        <v>145</v>
      </c>
      <c r="C166" s="24" t="s">
        <v>198</v>
      </c>
      <c r="D166" s="32" t="s">
        <v>195</v>
      </c>
      <c r="E166" s="24"/>
      <c r="F166" s="24"/>
      <c r="G166" s="11" t="s">
        <v>175</v>
      </c>
      <c r="H166" s="11">
        <v>9</v>
      </c>
      <c r="I166" s="19"/>
      <c r="J166" s="19"/>
      <c r="K166" s="21"/>
      <c r="L166" s="21"/>
      <c r="M166" s="22"/>
      <c r="N166" s="11">
        <f>H166*1.2</f>
        <v>10.799999999999999</v>
      </c>
      <c r="O166" s="20" t="s">
        <v>146</v>
      </c>
      <c r="P166" s="20" t="s">
        <v>177</v>
      </c>
      <c r="Q166" s="23" t="s">
        <v>159</v>
      </c>
    </row>
    <row r="167" spans="1:17" ht="15.75">
      <c r="A167" s="4"/>
      <c r="B167" s="4"/>
      <c r="C167" s="4"/>
      <c r="D167" s="4"/>
      <c r="E167" s="4"/>
      <c r="F167" s="4"/>
      <c r="G167" s="4"/>
      <c r="H167" s="34">
        <f>SUM(H13:H165)</f>
        <v>1911.2433333333336</v>
      </c>
      <c r="I167" s="35"/>
      <c r="J167" s="35"/>
      <c r="K167" s="35"/>
      <c r="L167" s="35"/>
      <c r="M167" s="35"/>
      <c r="N167" s="34">
        <f>SUM(N13:N166)</f>
        <v>2304.2919999999999</v>
      </c>
      <c r="O167" s="4"/>
      <c r="P167" s="4"/>
      <c r="Q167" s="4"/>
    </row>
  </sheetData>
  <protectedRanges>
    <protectedRange sqref="F38 F57 F13:F14 F59:F71" name="Диапазон1_4_1"/>
    <protectedRange sqref="I72:I76 I97:I102 I79:I80 I82 I86 I88:I89 I91 I104:I163 I16:I26" name="Диапазон1_1"/>
  </protectedRanges>
  <mergeCells count="20">
    <mergeCell ref="L9:L11"/>
    <mergeCell ref="M9:M11"/>
    <mergeCell ref="N9:N11"/>
    <mergeCell ref="O9:P10"/>
    <mergeCell ref="Q9:Q11"/>
    <mergeCell ref="A1:N1"/>
    <mergeCell ref="A2:N4"/>
    <mergeCell ref="O2:Q6"/>
    <mergeCell ref="A5:B5"/>
    <mergeCell ref="A6:B6"/>
    <mergeCell ref="K9:K11"/>
    <mergeCell ref="A9:A11"/>
    <mergeCell ref="B9:B11"/>
    <mergeCell ref="C9:H9"/>
    <mergeCell ref="I9:I11"/>
    <mergeCell ref="J9:J11"/>
    <mergeCell ref="C10:C11"/>
    <mergeCell ref="D10:E10"/>
    <mergeCell ref="F10:F11"/>
    <mergeCell ref="H10:H11"/>
  </mergeCells>
  <conditionalFormatting sqref="C9:C11">
    <cfRule type="duplicateValues" dxfId="3" priority="3"/>
    <cfRule type="duplicateValues" dxfId="2" priority="4"/>
  </conditionalFormatting>
  <conditionalFormatting sqref="C10:C11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2.1 - 2016</vt:lpstr>
      <vt:lpstr>Sheet1</vt:lpstr>
      <vt:lpstr>'2.1 - 2016'!Print_Area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2016-02-02T18:43:27Z</dcterms:modified>
</cp:coreProperties>
</file>