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9020" windowHeight="11640"/>
  </bookViews>
  <sheets>
    <sheet name="МТР 2.2-2016" sheetId="1" r:id="rId1"/>
    <sheet name="Sheet1" sheetId="2" r:id="rId2"/>
  </sheets>
  <definedNames>
    <definedName name="_xlnm.Print_Area" localSheetId="0">'МТР 2.2-2016'!$A$2:$L$58</definedName>
  </definedNames>
  <calcPr calcId="125725"/>
</workbook>
</file>

<file path=xl/calcChain.xml><?xml version="1.0" encoding="utf-8"?>
<calcChain xmlns="http://schemas.openxmlformats.org/spreadsheetml/2006/main">
  <c r="I56" i="1"/>
  <c r="I58" i="2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E27"/>
  <c r="J26"/>
  <c r="J25"/>
  <c r="J24"/>
  <c r="E24"/>
  <c r="J23"/>
  <c r="J22"/>
  <c r="J21"/>
  <c r="J20"/>
  <c r="J19"/>
  <c r="J18"/>
  <c r="J17"/>
  <c r="J16"/>
  <c r="J15"/>
  <c r="J14"/>
  <c r="J13"/>
  <c r="J58" s="1"/>
</calcChain>
</file>

<file path=xl/sharedStrings.xml><?xml version="1.0" encoding="utf-8"?>
<sst xmlns="http://schemas.openxmlformats.org/spreadsheetml/2006/main" count="708" uniqueCount="135">
  <si>
    <t>Минимально необходимые требования</t>
  </si>
  <si>
    <t>Код по ОКЕИ</t>
  </si>
  <si>
    <t>հատ</t>
  </si>
  <si>
    <t>Ջերմաստիճանի դյուրակիր կարգաբերիչների ձեռքբերում</t>
  </si>
  <si>
    <t>шт</t>
  </si>
  <si>
    <t>Վթարային մեքենա՝ УАЗ 390995 մակնիշի կամ նմանատիպ</t>
  </si>
  <si>
    <t>Մարդատար ավտոմեքենա՝ УАЗ 2206 մակնիշի կամ նմանատիպ</t>
  </si>
  <si>
    <t>Բեռնատար ավտոմեքենա՝ УАЗ 3303 մակնիշի կամ նմանատիպ</t>
  </si>
  <si>
    <t>Բեռնատար ավտոմեքենա՝ ГАЗ-3309 մակնիշի կամ նմանատիպ</t>
  </si>
  <si>
    <t xml:space="preserve">Մարդատար ավտոմեքենա՝ ВАЗ_21214 մակնիշի կամ նմանատիպ </t>
  </si>
  <si>
    <t xml:space="preserve"> Հողատարածքների, շենքերի, շինությունների և այլ անշարժ գույքի ձեռքբերում</t>
  </si>
  <si>
    <t>Գազամոտոկոմպրեսորների պահեստամասերի ձեռքբերում</t>
  </si>
  <si>
    <t>Էլեկրոնային մանոմետրերի ձեռքբերում (160 մթն.)</t>
  </si>
  <si>
    <t>Հոսքափնտրիչ-գազավերլուծիչ սարքերի ձերքբերում</t>
  </si>
  <si>
    <t>Պայթյունաանվտանգ շարժական լապտերների ձերքբերում</t>
  </si>
  <si>
    <t>ИПГ տիպի բնական գազի նմանակչի ստանդարտ նմուշ</t>
  </si>
  <si>
    <t>Բևեռացնող պոտենցիալի չափիչ սարք
( ИПП-1 "Менделеевец" կամ նմանանատիպ)</t>
  </si>
  <si>
    <t xml:space="preserve">Բևեռացնող պոտենցիալի չափման շարժական էլեկտրոդներ 
(ЭМС-ВЭ, L=0,4 կամ նմանատիպ)  </t>
  </si>
  <si>
    <t>Մեգաօմմետր 500 Վ</t>
  </si>
  <si>
    <t>Մեգաօմմետր 2500 Վ ЭС 0202/2Г կամ նմանատիպ</t>
  </si>
  <si>
    <t>GPS նավիգացիոն սարք՝ Garmin տիպի</t>
  </si>
  <si>
    <t>GPS  նավիգացիոն սարք՝ Holux 3000 տիպի</t>
  </si>
  <si>
    <t>Շարժական եռակցման ագրեգատ</t>
  </si>
  <si>
    <t>ֆուրգոն տիպի ավտոմեքենայի բազայի վրա մինչև 1.5տ բեռնատարողությամբ  բարձր  անցողունակության վթարային բեռնատար ավտոմեքենաներ (ՈՒԱԶ) տիպի</t>
  </si>
  <si>
    <t>Հրդեհաշիջման համակարգի վերականգնում, փորձարկում և համակարգի վերանորոգում</t>
  </si>
  <si>
    <t>ՕՈՒ-5 տիպի կրակմարիչների ձեռքբերում</t>
  </si>
  <si>
    <t>ACP-10 տիպի (նմանատիպ)ացետիլենային գեներատորների ձեռքբերում</t>
  </si>
  <si>
    <t>ПШ տիպի ճկափողային հակագազերի ձեռքբերում</t>
  </si>
  <si>
    <t>Օրինակելի մանոմետրերի ձեռքբերում                                   օրինակելի մանոմետրեր՝ Pмах=25 կգուժ/սմ2 հավելյալ ճնշման չափման վերին սահմանով   օրինակելի մանոմետրեր՝ Pмах=40 կգուժ/սմ2 հավելյալ ճնշման չափման վերին սահմանով</t>
  </si>
  <si>
    <t>Պատվիրատուի անվանումը</t>
  </si>
  <si>
    <t>«Գազպրոմ Արմենիա» ՓԲԸ</t>
  </si>
  <si>
    <t>№ ՀՀ</t>
  </si>
  <si>
    <t>Պայմանագրի առարկան</t>
  </si>
  <si>
    <t>Պայմանագրի պահանջները</t>
  </si>
  <si>
    <t>Չափման միավորը</t>
  </si>
  <si>
    <t>Քանակ</t>
  </si>
  <si>
    <t>Անվանում</t>
  </si>
  <si>
    <t>Գնման ձևը հիմնավորող կարգի դրույթը</t>
  </si>
  <si>
    <t>Պայմանագրի առավելագույն գնի վերաբերյալ տեղեկատվություն(չափաբաժնի գինը)մլն.ՀՀ դրամ, առանց ԱԱՀ</t>
  </si>
  <si>
    <t>Պայմանագրի առավելագույն գնի վերաբերյալ տեղեկատվություն(չափաբաժնի գինը)մլն.ՀՀ դրամ, ներառյալ ԱԱՀ</t>
  </si>
  <si>
    <t>Գնման ձևը</t>
  </si>
  <si>
    <t>Գնվող ապրանքների մատակարարման սկիզբը և ավարտը  (ամիս, տարի)</t>
  </si>
  <si>
    <t>Պայմանագրի կնքման ժամկետ (ամիս, տարի)</t>
  </si>
  <si>
    <t xml:space="preserve">160 կՎԱ հզորությամբ տրանսֆորմատորային ենթակայանի ձեռքբերում  </t>
  </si>
  <si>
    <t xml:space="preserve"> Էլեկտրամատակարարման համակարգի վերականգնում և արդիականացում               "Գազպրոմ Արմենիա" ՓԲԸ  6/0.4 կվ ենթակայանի 400 կվ տրանսֆորմատորի ձեռքբերում </t>
  </si>
  <si>
    <t xml:space="preserve">"Գազպրոմ Արմենիա" ՓԲԸ վարչական շենքի առաջին մասնաշենքի 2-6 հարկերում հրակայուն ծխամեկուսիչ ինքնաշխատ դռների տեղադրում </t>
  </si>
  <si>
    <t>փետրվար 2016</t>
  </si>
  <si>
    <t>ապրիլ 2016</t>
  </si>
  <si>
    <t>հունիս2016</t>
  </si>
  <si>
    <t>16.1.1</t>
  </si>
  <si>
    <t>հունվար2016</t>
  </si>
  <si>
    <t>Միակ մատակարար</t>
  </si>
  <si>
    <t>առաջարկների հարցում (առանց հայտարարության)</t>
  </si>
  <si>
    <t>16.1.11</t>
  </si>
  <si>
    <t>մարտ 2016   հունիս2016</t>
  </si>
  <si>
    <t>մայիս 2016  հունիս2016</t>
  </si>
  <si>
    <t>փետրվար 2016 մայիս2016</t>
  </si>
  <si>
    <t>հուլիս2016 օգոստոս2016</t>
  </si>
  <si>
    <t>հուլիս 2016</t>
  </si>
  <si>
    <t>օգոստոս2016 սեպտեմբեր2016</t>
  </si>
  <si>
    <t>մարտ2016 մայիս2016</t>
  </si>
  <si>
    <t>Պողպատյա կլոր խողովակներ</t>
  </si>
  <si>
    <t>Ծնկալներ, կցամասեր</t>
  </si>
  <si>
    <t>Ремкомплект насоса типа Д1600-90а (завод-изготовитель: ОАО "Ливгидромаш") в составе: Кольцо уплотняющее Н03.650.01.01.002 код ОКП 36 3957 5042 09 - 2 шт.; Кольцо упругой втулки 0603 404741.0001-08 код ОКП 36 3957 5028 07 - 1к-т</t>
  </si>
  <si>
    <t>Ремкомплект насоса типа 1Д630-90-УХЛ4 (завод-изготовитель ОАО "Ливгидромаш") в составе: Кольцо уплотняющее НОЗ.3.324.01.01.002 - 2 шт.; Втулка защитная НОЗ.3.323.01.01.004 -2 шт.; Кольцо упругой втулки 0603.404741.0001-04  -1 к-т</t>
  </si>
  <si>
    <t xml:space="preserve">Ремкомплект насоса  типа 1Д315-71 (завод-изготовитель: ОАО "Ливгидромаш") в составе: Кольцо уплотняющее НОЗ.3.304.01.01.002-04 - 2 шт.; Втулка защитная ГОСТ 1050-88 - 2 шт. </t>
  </si>
  <si>
    <t>Ремкомплект насоса  типа Д200-36 (завод-изготовитель: ОАО "Ливгидромаш") в составе: Втулка защитная (ГОСТ1050-88) 0603.401364.0003 - 2 шт; Втулка направляющая 0603.40.4141.0001 - 2шт</t>
  </si>
  <si>
    <t>Ремкомплект насоса типа ПД-650-160 УХЛ4 (завод-изготовитель "Сумский НПО") в составе: Рубашка Н17.61.102.03-2шт; Кольцо У 86.00.01-03-2шт; Кольцо У86.00.02-04-2шт; Кольцо У86.00.02-06 -2шт; Кольцо У 86.00.02-09 -2шт; Кольцо У86.00.02-12 -2шт</t>
  </si>
  <si>
    <t>Ремкомплект насоса типа 20А-18х3-1 (завод-изготовитель: Свесский насосный завод) в составе: Кольцо защитное Г-6854 - 2 шт.; Вкладыш Д-6859 - 2шт.</t>
  </si>
  <si>
    <t>Ремкомплект насоса типа АМКВ-500-35 (завод-изготовитель: "Южгидромаш" Бердянск) в составе: Корпус сталь 25Л-1 ГОСТ 977-75 - 1шт; Вал сталь 45 ГОСТ 1050-74 - 1шт; Колесо рабочее сталь 25Л-1 ГОСТ 977-75 - 1 шт; Кольцо СЧ20 ГОСТ 1412-85 - 1 шт; Втулка БрА9ЖЗ</t>
  </si>
  <si>
    <t>Ремкомплект насоса  типа К-90-85 (завод-изготовитель: АО "Катайский насосный завод") в составе: Вал сталь 35-б ГОСТ 1050-74 - 1 шт.; Втулка защитная СЧ 20 ГОСТ 1412-85 - 1 шт; Колесо рабочее СЧ 15 ГОСТ 1412-85 - 1 шт</t>
  </si>
  <si>
    <t>Ремкомплект насоса  типа К90/55 (завод-изготовитель: АО "Катайский насосный завод") в составе: Вал сталь 35-б ГОСТ 1050-74 - 1 шт.; Втулка защитная СЧ 20 ГОСТ 1412-85 - 1 шт.; Колесо рабочее СЧ 15 ГОСТ 1412-85 - 1 шт.</t>
  </si>
  <si>
    <t>Ремкомплект насоса К-65-50-125 (завод-изготовитель: АО "Катайский насосный завод") в составе: Вал сталь 35 ГОСТ 1050-88 - 1 шт.; Втулка защитная СЧ20 ГОСТ 1412-85 - 1 шт; Рабочее колесо СЧ20 ГОСТ 1412-85 - 1 шт.</t>
  </si>
  <si>
    <t>Ремкомплект насоса ПН-1135-340-4A (завод-изготовитель: ЛО "Пролетарский завод") в составе: Втулка 352300 - 1шт. чертеж ЦЕИР.067531.002; Полукольцо 356154 - 1шт. чертеж ЦЕИР.067531.002; Втулка 323230-01-1шт. чертеж ЦЕИР.067531.002; Кольцо из 2-х половинок</t>
  </si>
  <si>
    <t>Ремкомплект насоса  типа НСЦ-3 (изготовитель АО "Электромонтаж") в составе: Рабочее колесо НСЦ-3-102, разм.140х56 -1 шт.; Фильтр НСЦ-3-040, разм.240х172 -1шт.; Хомут НСЦ-3-070, разм.102х20-1 шт.; Штуцер НСЦ-3-004, разм.200х76 -1 шт.; Манжета 1-30х52-1 ГОС</t>
  </si>
  <si>
    <t>Ремкомплект насоса  типа КС-50-55</t>
  </si>
  <si>
    <t>Запчасти гидротурбины ОР-12ПМ (завод-изготовитель: Калужский турбинный завод) в составе: Усик уплотнительный чертеж 126-С-170/2 - 6 вит.; Усик уплотнительный чертеж 126-С-170/4 - 35 вит.; Усик уплотнительный чертеж 126-С-170/5 - 47 вит.; Проволка МНМЦ-40-</t>
  </si>
  <si>
    <t>Ремкомплект насоса типа Wilo ВL 80/170-30/2 (изготовитель Wilo, Germany) в составе: скользящее торцевое уплотнение AQ1EGG - 1 к-т.</t>
  </si>
  <si>
    <t>Հ-5</t>
  </si>
  <si>
    <t>Պլան</t>
  </si>
  <si>
    <t xml:space="preserve">Հաստատում եմ                                      «Գազպրոմ Արմենիա» ՓԲԸ                    Գլխավոր տնօրենի տեղակալ ______________ Գ. Առաքելյան           «___»_____________  2016г.            </t>
  </si>
  <si>
    <t>«Գազպրոմ Արմենիա» ՓԲԸ կողմից իրականացվող 16.1.1 և 16.1.11 կետերի տիրույթում գտնվող ապրանքների  ձեռքբերման գնումների</t>
  </si>
  <si>
    <t>լրակազմ</t>
  </si>
  <si>
    <t>գումար</t>
  </si>
  <si>
    <t>մայիս 2016  հուլիս2016</t>
  </si>
  <si>
    <t xml:space="preserve">  Գազատարների չափիչ հանգույցների տակ գտնվող հողատարածքների, շենքերի, շինությունների և այլ անշարժ գույքի ձեռքբերում</t>
  </si>
  <si>
    <t>մայիս2016</t>
  </si>
  <si>
    <t>մայիս 2016 դեկտեմբեր 2016</t>
  </si>
  <si>
    <t>մարտ 2016</t>
  </si>
  <si>
    <t>մարտ2016 սեպտեմբեր2016</t>
  </si>
  <si>
    <t>հուլիս2016 դեկտեմբեր2016</t>
  </si>
  <si>
    <t xml:space="preserve">      "Գազպրոմ Արմենիա" ՓԲԸ  6/0.4 կվ ենթակայանի 400 կվ տրանսֆորմատորի ձեռքբերում </t>
  </si>
  <si>
    <t xml:space="preserve">ПД-650-160 УХЛ4 տեսակի պոմպի  վերանորոգման լրակազմ (ռեմկոմպլեկտ)                                                                                            այդ թվում՝ վերնաշապիկ (Рубашка) Н17.61.102.03;                                 օղակ (Кольцо) У 86.00.01-03; օղակ (Кольцо) У86.00.02-04; օղակ (Кольцо) У86.00.02-06 ; օղակ (Кольцо) У 86.00.02-09 ; օղակ (Кольцо) У86.00.02-12 </t>
  </si>
  <si>
    <t xml:space="preserve"> АМКВ-500-35  տեսակի պոմպի  վերանորոգման լրակազմ (ռեմկոմպլեկտ)  այդ թվում՝պողպատյա կաղապար (Корпус сталь) 25Л-1 ГОСТ 977-75;                                                            պողպատյա լիսեռ (Вал сталь) 45 ГОСТ 1050-74 ; պողպատյա աշխատանքային օղակ(Колесо рабочее сталь) 25Л-1 ГОСТ 977-75 ; օղակ (Кольцо) СЧ20 ГОСТ 1412-85; վռան (Втулка) БрА9ЖЗ    </t>
  </si>
  <si>
    <t>20А-18х3-1 տեսակի պոմպի  վերանորոգման լրակազմ (ռեմկոմպլեկտ)  այդ թվում՝                                                         պահպանիչ օղակ (Кольцо защитное) Г-6854;                                ներդրակ (Вкладыш) Д-6859</t>
  </si>
  <si>
    <t>ОР-12ПМ տեսակի հիդրոտուրբինի պահեստամասերի ձեռքբերում, այդ թվում՝                                                                           քփացող բեխի գծ. 126-С-170/2 - 6(Усик уплотнительный чертеж 126-С-170/2 - 6 вит.;                                                                         քփացող բեխի գծ.126-С-170/4 - 35 (Усик уплотнительный чертеж 126-С-170/4 - 35 вит).;                                                                 քփացող բեխի գծ.126-С-170/5 - 47                                                      (Усик уплотнительный чертеж 126-С-170/5 - 47 вит).;հաղորդալար МНМЦ-40 (Проволка МНМЦ-40)</t>
  </si>
  <si>
    <t xml:space="preserve">Հոսքափնտրիչ-գազավերլուծիչ սարքերի (ФП-22 տեսակի) ձեռքբերում </t>
  </si>
  <si>
    <t>ИПГ տիպի բնական գազի նմանակչի ստանդարտ նմուշի ձերքբերում</t>
  </si>
  <si>
    <t>Վթարային մեքենա՝ УАЗ 390995 մակնիշի կամ համարժեքի ձեռքբերում</t>
  </si>
  <si>
    <t>Մարդատար ավտոմեքենա՝ УАЗ 2206 մակնիշի կամ  համարժեքի ձեռքբերում</t>
  </si>
  <si>
    <t>Բեռնատար ավտոմեքենա՝ УАЗ 3303 մակնիշի կամ  համարժեքի ձեռքբերում</t>
  </si>
  <si>
    <t>Բեռնատար ավտոմեքենա՝ ГАЗ-3309 մակնիշի կամ  համարժեքի ձեռքբերում</t>
  </si>
  <si>
    <t>Մարդատար ավտոմեքենա՝ ВАЗ_21214 մակնիշի կամ  համարժեքի ձեռքբերում</t>
  </si>
  <si>
    <t>ֆուրգոն տիպի ավտոմեքենայի բազայի վրա մինչև 1.5տ բեռնատարողությամբ  բարձր  անցողունակության վթարային բեռնատար ավտոմեքենաների (ՈՒԱԶ)  ձեռքբերում</t>
  </si>
  <si>
    <t xml:space="preserve">ПН-1135-340-4A տեսակի պոմպի վերանորոգման լրակազմի ձեռքբերում (ռեմկոմպլեկտ), այդ թվում`                                                                      վռան (Втулка) 352300,                                                                      կիսաօղակ  (Полукольцо) 356154, վռան (Втулка) 323230,օղակ  (Кольцо из 2-х половинок)                                           </t>
  </si>
  <si>
    <t>Բևեռացնող պոտենցիալի չափիչ սարքի ձեռքբերում
( ИПП-1 "Менделеевец" կամ հարժեք)</t>
  </si>
  <si>
    <t xml:space="preserve">Բևեռացնող պոտենցիալի չափման շարժական էլեկտրոդների ձեռքբերում 
(ЭМС-ВЭ, L=0,4 կամ համարժեք)  </t>
  </si>
  <si>
    <t>Մեգաօհմմետր 500 Վ-ի ձեռքբերում</t>
  </si>
  <si>
    <t>Մեգաօհմմետր 2500 Վ ЭС 0202/2Г-ի ձեռքբերում</t>
  </si>
  <si>
    <t>GPS նավիգացիոն սարք՝ Garmin տիպի կամ համարժեքի ձեռքբերում</t>
  </si>
  <si>
    <t>GPS  նավիգացիոն սարք՝ Holux 3000 տիպի կամ համարժեքի ձեռքբերում</t>
  </si>
  <si>
    <t xml:space="preserve">Д1600-90а տեսակի  վերանորոգման լրակազմի ձեռքբերում (ռեմկոմպլեկտ) այդ թվում՝ քփացնող օղակ(Кольцо уплотняющее) Н03.650.01.01.002 код ОКП 36 3957 5042 09;                                      վռանի առաձգական օղակ (Кольцо упругой втулки) 0603 404741.0001-08 код ОКП 36 3957 5028 07   </t>
  </si>
  <si>
    <t xml:space="preserve"> 1Д630-90-УХЛ4 տեսակի պոմպի  վերանորոգման լրակազմի ձեռքբերում (ռեմկոմպլեկտ)                                                                                             այդ թվում՝ քփացող օղակ(Кольцо уплотняющее) НОЗ.3.324.01.01.002;                                                                      պահպանիչ վռան(Втулка защитная) НОЗ.3.323.01.01.004;      վռանի առաձգական օղակ (Кольцо упругой втулки) 0603.404741.0001-04 </t>
  </si>
  <si>
    <t xml:space="preserve">1Д315-71 տեսակի պոմպի վերանորոգման լրակազմի ձեռքբերում (ռեմկոմպլեկտ)                                                                                              այս թվում՝ քփացող օղակ (Кольцо уплотняющее) НОЗ.3.304.01.01.002-04;                                                                 պահպանիչ վռան (Втулка защитная) ГОСТ 1050-88 </t>
  </si>
  <si>
    <t xml:space="preserve">Д200-36 տեսակի պոմպի վերանորոգման լրակազմի ձեռքբերում (ռեմկոմպլեկտ)                                                                                              այդ թվում՝ պահպանիչ վռան (Втулка защитная) (ГОСТ1050-88) 0603.401364.0003;                                                                                ուղղորդող վռան (Втулка направляющая) 0603.40.4141.0001 </t>
  </si>
  <si>
    <t xml:space="preserve"> К-90-85  տեսակի պոմպի վերանորոգման լրակազմի ձեռքբերում (ռեմկոմպլեկտ)                                                                                               այդ թվում՝պողպատյա լիսեռ (Вал сталь) 35-б ГОСТ 1050-74; պահպանիչ վռան (Втулка защитная) СЧ 20 ГОСТ 1412-85; աշխատանքային անիվ (Колесо рабочее) СЧ 15 ГОСТ 1412-85 </t>
  </si>
  <si>
    <t xml:space="preserve"> К-65-50-125 տեսակի պոմպի  վերանորոգման լրակազմի ձեռքբերում (ռեմկոմպլեկտ) այդ թվում՝                                                          պողպատյա լիսեռ (Вал сталь) 35 ГОСТ 1050-88;                                                                                    պահպանիչ վռան (Втулка защитная) СЧ20 ГОСТ 1412-85;աշխատանքային անիվ (Рабочее колесо) СЧ20 ГОСТ 1412-85</t>
  </si>
  <si>
    <t xml:space="preserve"> К90/55 տեսակի պոմպի  վերանորոգման լրակազմի ձեռքբերում (ռեմկոմպլեկտ) այդ թվում՝                                                         պողպատյա լիսեռ   ( Вал сталь) 35-б ГОСТ 1050-74; պահպանիչ վռան (Втулка защитная) СЧ 20 ГОСТ 1412-85 ; աշխատանքային անիվ (Колесо рабочее) СЧ 15 ГОСТ 1412-85 </t>
  </si>
  <si>
    <t>НСЦ-3 տեսակի պոմպի  վերանորոգման լրակազմի ձեռքբերում (ռեմկոմպլեկտ) այդ թվում՝                                                     աշխատանքային անիվ НСЦ-3-102, (Рабочее колесо НСЦ-3-102), չափ՝140х56,  զտիչ (Фильтр) НСЦ-3-040, չափ՝240х172; անուր (Хомут) НСЦ-3-070, չափ՝ 102х20;խողովակապտուկ (Штуцер) НСЦ-3-004, չափ՝ 200х76; խցօղակ (Манжета) 1-30х52-1 ГОС</t>
  </si>
  <si>
    <t xml:space="preserve"> КС-50-55 տեսակի պոմպի վերանորոգման լրակազմի ձեռքբերում (ռեմկոմպլեկտ)   </t>
  </si>
  <si>
    <t xml:space="preserve"> Wilo ВL 80/170-30/2 տեսակի պոմպի  վերանորոգման լրակազմի ձեռքբերում (ռեմկոմպլեկտ)  այդ թվում՝սողացող կողային քփացում AQ1EGG (скользящее торцевое уплотнение AQ1EGG)</t>
  </si>
  <si>
    <t>Օդորանտի ձեռքբերում</t>
  </si>
  <si>
    <t>կգ</t>
  </si>
  <si>
    <t>Սեղմված գազի ձեռքբերում(կտրոններով)</t>
  </si>
  <si>
    <r>
      <t>մ</t>
    </r>
    <r>
      <rPr>
        <sz val="8"/>
        <color theme="1"/>
        <rFont val="Times New Roman"/>
        <family val="1"/>
        <charset val="204"/>
      </rPr>
      <t>3</t>
    </r>
  </si>
  <si>
    <t>"Neotec" - EK220 տիպի էլեկտրոնային ճշտիչի ձեռքբերում</t>
  </si>
  <si>
    <t>հունվար 2016 փետրվար 2016</t>
  </si>
  <si>
    <t>«Գազպրոմ Արմենիա» ՓԲԸ կողմից իրականացվող գնումների կարգի 16.1.1 և 16.1.11 կետերի տիրույթում գտնվող ապրանքների   գնումների</t>
  </si>
  <si>
    <t>Աբովյանի ԳՍՊԿ-ի10 ГКНА տիպի գազամոտոկոմպրեսորի պահեստամասերի  ձեռքբերում, այդ թվում՝  մխոց մխոցակրթով Փ150, յուղի պոմպ, յուղի սառնարան, ծնկաձև լիսեռ, ջերմաստիճանի չափման համակարգ, մխողի բրոնզե օղակ Փ 320, թողարկիչ կափույր, շարժաթևային ներդրակ, զտիչ էլեմենտ՝ ցանցավոր, յուղադարծիչ և այլն</t>
  </si>
  <si>
    <t>Fast Cal տեսակի ջերմաստիճանի դյուրակիր կարգաբերիչների ձեռքբերում</t>
  </si>
  <si>
    <t>ACP-10 տիպի (կամ համարժեք) ացետիլենային գեներատորների ձեռքբերում</t>
  </si>
  <si>
    <t>Ընդամենը</t>
  </si>
  <si>
    <t>Ազդանշանային սարքերի (Puhai տեսակի կամ համարժեք) և                                                                          վթարային անջատիչ կափույրների ձեռքբերում</t>
  </si>
  <si>
    <t xml:space="preserve"> Շարժական եռակցման ագրեգատի (Zik տեսակի կամ համարժեք) ձեռքբերում</t>
  </si>
  <si>
    <t xml:space="preserve"> ԳԳՄ-ների համար վարչական շենքերի ձեռքբերում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</si>
</sst>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[$-419]mmmm\ yyyy;@"/>
    <numFmt numFmtId="166" formatCode="#,##0.00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0"/>
      <name val="Helv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2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Arial AM"/>
      <family val="2"/>
    </font>
    <font>
      <b/>
      <sz val="48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4" fontId="2" fillId="0" borderId="0">
      <alignment vertical="center"/>
    </xf>
    <xf numFmtId="4" fontId="3" fillId="0" borderId="0">
      <alignment vertical="center"/>
    </xf>
    <xf numFmtId="0" fontId="1" fillId="0" borderId="0"/>
    <xf numFmtId="0" fontId="4" fillId="0" borderId="0"/>
    <xf numFmtId="0" fontId="3" fillId="0" borderId="0"/>
    <xf numFmtId="0" fontId="5" fillId="0" borderId="0">
      <alignment horizontal="center" vertical="center"/>
    </xf>
    <xf numFmtId="0" fontId="6" fillId="0" borderId="0">
      <alignment horizontal="center" vertical="top"/>
    </xf>
    <xf numFmtId="0" fontId="7" fillId="0" borderId="0">
      <alignment horizontal="center" vertical="top"/>
    </xf>
    <xf numFmtId="0" fontId="7" fillId="0" borderId="0">
      <alignment horizontal="center" vertical="top"/>
    </xf>
    <xf numFmtId="0" fontId="6" fillId="0" borderId="0">
      <alignment horizontal="left" vertical="top"/>
    </xf>
    <xf numFmtId="0" fontId="7" fillId="0" borderId="0">
      <alignment horizontal="justify" vertical="top"/>
    </xf>
    <xf numFmtId="0" fontId="6" fillId="0" borderId="0">
      <alignment horizontal="center" vertical="top"/>
    </xf>
    <xf numFmtId="0" fontId="7" fillId="0" borderId="0">
      <alignment horizontal="center" vertical="top"/>
    </xf>
    <xf numFmtId="0" fontId="7" fillId="0" borderId="0">
      <alignment horizontal="center" vertical="top"/>
    </xf>
    <xf numFmtId="0" fontId="7" fillId="0" borderId="0">
      <alignment horizontal="left" vertical="top"/>
    </xf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</cellStyleXfs>
  <cellXfs count="66">
    <xf numFmtId="0" fontId="0" fillId="0" borderId="0" xfId="0"/>
    <xf numFmtId="0" fontId="8" fillId="0" borderId="0" xfId="0" applyFont="1"/>
    <xf numFmtId="0" fontId="8" fillId="5" borderId="1" xfId="0" applyFont="1" applyFill="1" applyBorder="1"/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0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/>
    <xf numFmtId="0" fontId="0" fillId="0" borderId="0" xfId="0" applyBorder="1"/>
    <xf numFmtId="0" fontId="0" fillId="0" borderId="1" xfId="0" applyBorder="1"/>
    <xf numFmtId="0" fontId="14" fillId="0" borderId="0" xfId="0" applyFont="1"/>
    <xf numFmtId="4" fontId="10" fillId="0" borderId="1" xfId="0" applyNumberFormat="1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8" fillId="5" borderId="2" xfId="0" applyFont="1" applyFill="1" applyBorder="1"/>
    <xf numFmtId="0" fontId="11" fillId="0" borderId="1" xfId="0" applyFont="1" applyBorder="1"/>
    <xf numFmtId="4" fontId="10" fillId="0" borderId="1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/>
    <xf numFmtId="0" fontId="8" fillId="6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2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" fontId="14" fillId="0" borderId="0" xfId="0" applyNumberFormat="1" applyFont="1"/>
    <xf numFmtId="0" fontId="15" fillId="0" borderId="0" xfId="0" applyFont="1" applyBorder="1"/>
    <xf numFmtId="0" fontId="20" fillId="0" borderId="0" xfId="19" applyFont="1" applyAlignment="1" applyProtection="1">
      <alignment wrapText="1"/>
    </xf>
    <xf numFmtId="0" fontId="13" fillId="0" borderId="0" xfId="0" applyFont="1"/>
    <xf numFmtId="0" fontId="19" fillId="0" borderId="0" xfId="0" applyFont="1"/>
    <xf numFmtId="49" fontId="19" fillId="0" borderId="0" xfId="0" applyNumberFormat="1" applyFont="1"/>
    <xf numFmtId="0" fontId="21" fillId="0" borderId="0" xfId="0" applyFont="1" applyBorder="1"/>
    <xf numFmtId="0" fontId="0" fillId="0" borderId="0" xfId="0" applyBorder="1" applyAlignment="1">
      <alignment horizontal="right"/>
    </xf>
    <xf numFmtId="0" fontId="22" fillId="0" borderId="0" xfId="0" applyFont="1" applyAlignment="1">
      <alignment horizontal="right" indent="15"/>
    </xf>
    <xf numFmtId="0" fontId="16" fillId="0" borderId="0" xfId="0" applyFont="1" applyBorder="1" applyAlignment="1"/>
    <xf numFmtId="0" fontId="1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18" fillId="0" borderId="0" xfId="0" applyFont="1" applyAlignment="1">
      <alignment wrapText="1"/>
    </xf>
    <xf numFmtId="0" fontId="17" fillId="0" borderId="3" xfId="0" applyFont="1" applyBorder="1" applyAlignment="1">
      <alignment wrapText="1"/>
    </xf>
    <xf numFmtId="0" fontId="24" fillId="0" borderId="0" xfId="0" applyFont="1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Border="1"/>
    <xf numFmtId="166" fontId="14" fillId="0" borderId="1" xfId="0" applyNumberFormat="1" applyFont="1" applyBorder="1"/>
    <xf numFmtId="0" fontId="14" fillId="3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14" fillId="3" borderId="1" xfId="0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</cellXfs>
  <cellStyles count="23">
    <cellStyle name=" 1" xfId="7"/>
    <cellStyle name="Hyperlink" xfId="19" builtinId="8"/>
    <cellStyle name="Normal" xfId="0" builtinId="0"/>
    <cellStyle name="Normal 2" xfId="20"/>
    <cellStyle name="Normal 2 2" xfId="21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10" xfId="22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468406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759198</xdr:colOff>
      <xdr:row>0</xdr:row>
      <xdr:rowOff>38099</xdr:rowOff>
    </xdr:from>
    <xdr:to>
      <xdr:col>2</xdr:col>
      <xdr:colOff>254374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AR58"/>
  <sheetViews>
    <sheetView tabSelected="1" view="pageBreakPreview" topLeftCell="A51" zoomScaleNormal="100" zoomScaleSheetLayoutView="100" workbookViewId="0">
      <selection activeCell="I57" sqref="I57"/>
    </sheetView>
  </sheetViews>
  <sheetFormatPr defaultColWidth="17.7109375" defaultRowHeight="15.75" outlineLevelCol="1"/>
  <cols>
    <col min="1" max="1" width="7.5703125" style="1" customWidth="1"/>
    <col min="2" max="2" width="20" style="1" customWidth="1" outlineLevel="1"/>
    <col min="3" max="3" width="63.85546875" style="3" customWidth="1"/>
    <col min="4" max="4" width="18.42578125" style="3" hidden="1" customWidth="1"/>
    <col min="5" max="5" width="17.7109375" style="3" hidden="1" customWidth="1"/>
    <col min="6" max="6" width="13.140625" style="5" customWidth="1"/>
    <col min="7" max="7" width="16.28515625" style="3" customWidth="1"/>
    <col min="8" max="8" width="17.7109375" style="1" customWidth="1"/>
    <col min="9" max="9" width="19.140625" style="1" customWidth="1" outlineLevel="1"/>
    <col min="10" max="10" width="17.7109375" style="1" customWidth="1" outlineLevel="1"/>
    <col min="11" max="11" width="17.7109375" style="1" customWidth="1"/>
    <col min="12" max="12" width="20" style="1" customWidth="1"/>
    <col min="13" max="18" width="17.7109375" style="1" customWidth="1"/>
    <col min="19" max="16384" width="17.7109375" style="1"/>
  </cols>
  <sheetData>
    <row r="2" spans="1:44" s="10" customFormat="1" ht="76.5" customHeight="1">
      <c r="A2" s="51" t="s">
        <v>79</v>
      </c>
      <c r="B2" s="51"/>
      <c r="C2" s="51"/>
      <c r="D2" s="51"/>
      <c r="E2" s="51"/>
      <c r="F2" s="51"/>
      <c r="G2" s="51"/>
      <c r="H2" s="51"/>
      <c r="I2" s="51"/>
      <c r="J2" s="52" t="s">
        <v>80</v>
      </c>
      <c r="K2" s="52"/>
      <c r="L2" s="52"/>
      <c r="M2" s="29"/>
      <c r="N2" s="29"/>
      <c r="O2" s="2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</row>
    <row r="3" spans="1:44" ht="36" customHeight="1">
      <c r="A3" s="53" t="s">
        <v>127</v>
      </c>
      <c r="B3" s="53"/>
      <c r="C3" s="53"/>
      <c r="D3" s="53"/>
      <c r="E3" s="53"/>
      <c r="F3" s="53"/>
      <c r="G3" s="53"/>
      <c r="H3" s="53"/>
      <c r="I3" s="43"/>
      <c r="J3" s="52"/>
      <c r="K3" s="52"/>
      <c r="L3" s="52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</row>
    <row r="4" spans="1:44" ht="50.25" customHeight="1">
      <c r="A4" s="53"/>
      <c r="B4" s="53"/>
      <c r="C4" s="53"/>
      <c r="D4" s="53"/>
      <c r="E4" s="53"/>
      <c r="F4" s="53"/>
      <c r="G4" s="53"/>
      <c r="H4" s="53"/>
      <c r="I4" s="43"/>
      <c r="J4" s="52"/>
      <c r="K4" s="52"/>
      <c r="L4" s="52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</row>
    <row r="5" spans="1:44" ht="48.75" customHeight="1">
      <c r="A5" s="42"/>
      <c r="B5" s="42"/>
      <c r="C5" s="42"/>
      <c r="D5" s="42"/>
      <c r="E5" s="42"/>
      <c r="F5" s="42"/>
      <c r="G5" s="42"/>
      <c r="H5" s="42"/>
      <c r="I5" s="38"/>
      <c r="J5" s="41"/>
      <c r="K5" s="41"/>
      <c r="L5" s="41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</row>
    <row r="6" spans="1:44" ht="14.25" customHeight="1">
      <c r="A6" s="50" t="s">
        <v>31</v>
      </c>
      <c r="B6" s="50" t="s">
        <v>29</v>
      </c>
      <c r="C6" s="54" t="s">
        <v>33</v>
      </c>
      <c r="D6" s="54"/>
      <c r="E6" s="54"/>
      <c r="F6" s="54"/>
      <c r="G6" s="54"/>
      <c r="H6" s="54"/>
      <c r="I6" s="56" t="s">
        <v>39</v>
      </c>
      <c r="J6" s="49" t="s">
        <v>42</v>
      </c>
      <c r="K6" s="50" t="s">
        <v>41</v>
      </c>
      <c r="L6" s="55" t="s">
        <v>40</v>
      </c>
    </row>
    <row r="7" spans="1:44" ht="54.75" customHeight="1">
      <c r="A7" s="50"/>
      <c r="B7" s="50"/>
      <c r="C7" s="50" t="s">
        <v>32</v>
      </c>
      <c r="D7" s="49" t="s">
        <v>0</v>
      </c>
      <c r="E7" s="57" t="s">
        <v>34</v>
      </c>
      <c r="F7" s="58"/>
      <c r="G7" s="59"/>
      <c r="H7" s="60" t="s">
        <v>37</v>
      </c>
      <c r="I7" s="56"/>
      <c r="J7" s="49"/>
      <c r="K7" s="50"/>
      <c r="L7" s="55"/>
    </row>
    <row r="8" spans="1:44" ht="94.5" customHeight="1">
      <c r="A8" s="50"/>
      <c r="B8" s="50"/>
      <c r="C8" s="50"/>
      <c r="D8" s="49"/>
      <c r="E8" s="44" t="s">
        <v>1</v>
      </c>
      <c r="F8" s="45" t="s">
        <v>36</v>
      </c>
      <c r="G8" s="45" t="s">
        <v>35</v>
      </c>
      <c r="H8" s="61"/>
      <c r="I8" s="56"/>
      <c r="J8" s="49"/>
      <c r="K8" s="50"/>
      <c r="L8" s="55"/>
    </row>
    <row r="9" spans="1:44" ht="16.5" hidden="1" customHeight="1">
      <c r="A9" s="4">
        <v>1</v>
      </c>
      <c r="B9" s="4">
        <v>2</v>
      </c>
      <c r="C9" s="4">
        <v>4</v>
      </c>
      <c r="D9" s="4">
        <v>5</v>
      </c>
      <c r="E9" s="4">
        <v>6</v>
      </c>
      <c r="F9" s="7">
        <v>7</v>
      </c>
      <c r="G9" s="4">
        <v>8</v>
      </c>
      <c r="H9" s="4">
        <v>9</v>
      </c>
      <c r="I9" s="13"/>
      <c r="J9" s="13"/>
      <c r="K9" s="4">
        <v>13</v>
      </c>
      <c r="L9" s="4">
        <v>14</v>
      </c>
    </row>
    <row r="10" spans="1:44">
      <c r="A10" s="15">
        <v>1</v>
      </c>
      <c r="B10" s="15">
        <v>2</v>
      </c>
      <c r="C10" s="4">
        <v>4</v>
      </c>
      <c r="D10" s="4">
        <v>8</v>
      </c>
      <c r="E10" s="4">
        <v>9</v>
      </c>
      <c r="F10" s="4">
        <v>5</v>
      </c>
      <c r="G10" s="4">
        <v>6</v>
      </c>
      <c r="H10" s="4">
        <v>7</v>
      </c>
      <c r="I10" s="4"/>
      <c r="J10" s="4">
        <v>22</v>
      </c>
      <c r="K10" s="4">
        <v>23</v>
      </c>
      <c r="L10" s="4">
        <v>24</v>
      </c>
    </row>
    <row r="11" spans="1:44" s="18" customFormat="1" ht="84" customHeight="1">
      <c r="A11" s="19">
        <v>1</v>
      </c>
      <c r="B11" s="20" t="s">
        <v>30</v>
      </c>
      <c r="C11" s="21" t="s">
        <v>98</v>
      </c>
      <c r="D11" s="21" t="s">
        <v>4</v>
      </c>
      <c r="E11" s="21">
        <v>3</v>
      </c>
      <c r="F11" s="21" t="s">
        <v>2</v>
      </c>
      <c r="G11" s="21">
        <v>3</v>
      </c>
      <c r="H11" s="16" t="s">
        <v>49</v>
      </c>
      <c r="I11" s="12">
        <v>28.799999999999997</v>
      </c>
      <c r="J11" s="22" t="s">
        <v>47</v>
      </c>
      <c r="K11" s="22" t="s">
        <v>84</v>
      </c>
      <c r="L11" s="21" t="s">
        <v>51</v>
      </c>
      <c r="M11" s="17"/>
    </row>
    <row r="12" spans="1:44" s="18" customFormat="1" ht="84" customHeight="1">
      <c r="A12" s="19">
        <v>2</v>
      </c>
      <c r="B12" s="20" t="s">
        <v>30</v>
      </c>
      <c r="C12" s="21" t="s">
        <v>99</v>
      </c>
      <c r="D12" s="21" t="s">
        <v>4</v>
      </c>
      <c r="E12" s="21">
        <v>2</v>
      </c>
      <c r="F12" s="21" t="s">
        <v>2</v>
      </c>
      <c r="G12" s="21">
        <v>2</v>
      </c>
      <c r="H12" s="16" t="s">
        <v>49</v>
      </c>
      <c r="I12" s="12">
        <v>19.2</v>
      </c>
      <c r="J12" s="22" t="s">
        <v>47</v>
      </c>
      <c r="K12" s="22" t="s">
        <v>84</v>
      </c>
      <c r="L12" s="21" t="s">
        <v>51</v>
      </c>
      <c r="M12" s="17"/>
    </row>
    <row r="13" spans="1:44" s="18" customFormat="1" ht="84" customHeight="1">
      <c r="A13" s="19">
        <v>3</v>
      </c>
      <c r="B13" s="20" t="s">
        <v>30</v>
      </c>
      <c r="C13" s="21" t="s">
        <v>100</v>
      </c>
      <c r="D13" s="21" t="s">
        <v>4</v>
      </c>
      <c r="E13" s="21">
        <v>1</v>
      </c>
      <c r="F13" s="21" t="s">
        <v>2</v>
      </c>
      <c r="G13" s="21">
        <v>1</v>
      </c>
      <c r="H13" s="16" t="s">
        <v>49</v>
      </c>
      <c r="I13" s="12">
        <v>9.6</v>
      </c>
      <c r="J13" s="22" t="s">
        <v>47</v>
      </c>
      <c r="K13" s="22" t="s">
        <v>84</v>
      </c>
      <c r="L13" s="21" t="s">
        <v>51</v>
      </c>
      <c r="M13" s="17"/>
    </row>
    <row r="14" spans="1:44" s="18" customFormat="1" ht="84" customHeight="1">
      <c r="A14" s="19">
        <v>4</v>
      </c>
      <c r="B14" s="20" t="s">
        <v>30</v>
      </c>
      <c r="C14" s="21" t="s">
        <v>101</v>
      </c>
      <c r="D14" s="21" t="s">
        <v>4</v>
      </c>
      <c r="E14" s="21">
        <v>1</v>
      </c>
      <c r="F14" s="21" t="s">
        <v>2</v>
      </c>
      <c r="G14" s="21">
        <v>1</v>
      </c>
      <c r="H14" s="16" t="s">
        <v>49</v>
      </c>
      <c r="I14" s="12">
        <v>15.6</v>
      </c>
      <c r="J14" s="22" t="s">
        <v>47</v>
      </c>
      <c r="K14" s="22" t="s">
        <v>84</v>
      </c>
      <c r="L14" s="21" t="s">
        <v>51</v>
      </c>
      <c r="M14" s="17"/>
    </row>
    <row r="15" spans="1:44" s="18" customFormat="1" ht="84" customHeight="1">
      <c r="A15" s="19">
        <v>5</v>
      </c>
      <c r="B15" s="20" t="s">
        <v>30</v>
      </c>
      <c r="C15" s="21" t="s">
        <v>102</v>
      </c>
      <c r="D15" s="21" t="s">
        <v>4</v>
      </c>
      <c r="E15" s="21">
        <v>2</v>
      </c>
      <c r="F15" s="21" t="s">
        <v>2</v>
      </c>
      <c r="G15" s="21">
        <v>2</v>
      </c>
      <c r="H15" s="16" t="s">
        <v>49</v>
      </c>
      <c r="I15" s="12">
        <v>14.399999999999999</v>
      </c>
      <c r="J15" s="22" t="s">
        <v>47</v>
      </c>
      <c r="K15" s="22" t="s">
        <v>84</v>
      </c>
      <c r="L15" s="21" t="s">
        <v>51</v>
      </c>
      <c r="M15" s="17"/>
    </row>
    <row r="16" spans="1:44" s="2" customFormat="1" ht="84" customHeight="1">
      <c r="A16" s="19">
        <v>6</v>
      </c>
      <c r="B16" s="20" t="s">
        <v>30</v>
      </c>
      <c r="C16" s="21" t="s">
        <v>85</v>
      </c>
      <c r="D16" s="21"/>
      <c r="E16" s="21"/>
      <c r="F16" s="21" t="s">
        <v>83</v>
      </c>
      <c r="G16" s="21"/>
      <c r="H16" s="16" t="s">
        <v>49</v>
      </c>
      <c r="I16" s="12">
        <v>2.4</v>
      </c>
      <c r="J16" s="22" t="s">
        <v>86</v>
      </c>
      <c r="K16" s="22" t="s">
        <v>87</v>
      </c>
      <c r="L16" s="21" t="s">
        <v>51</v>
      </c>
      <c r="M16" s="14"/>
    </row>
    <row r="17" spans="1:13" s="2" customFormat="1" ht="84" customHeight="1">
      <c r="A17" s="19">
        <v>7</v>
      </c>
      <c r="B17" s="20" t="s">
        <v>30</v>
      </c>
      <c r="C17" s="21" t="s">
        <v>134</v>
      </c>
      <c r="D17" s="21"/>
      <c r="E17" s="21"/>
      <c r="F17" s="21" t="s">
        <v>2</v>
      </c>
      <c r="G17" s="21">
        <v>1</v>
      </c>
      <c r="H17" s="16" t="s">
        <v>49</v>
      </c>
      <c r="I17" s="12">
        <v>102</v>
      </c>
      <c r="J17" s="22" t="s">
        <v>86</v>
      </c>
      <c r="K17" s="22" t="s">
        <v>87</v>
      </c>
      <c r="L17" s="21" t="s">
        <v>51</v>
      </c>
      <c r="M17" s="14"/>
    </row>
    <row r="18" spans="1:13" s="18" customFormat="1" ht="116.25" customHeight="1">
      <c r="A18" s="19">
        <v>8</v>
      </c>
      <c r="B18" s="20" t="s">
        <v>30</v>
      </c>
      <c r="C18" s="21" t="s">
        <v>128</v>
      </c>
      <c r="D18" s="21"/>
      <c r="E18" s="21"/>
      <c r="F18" s="21" t="s">
        <v>2</v>
      </c>
      <c r="G18" s="21">
        <v>3548</v>
      </c>
      <c r="H18" s="16" t="s">
        <v>49</v>
      </c>
      <c r="I18" s="12">
        <v>240</v>
      </c>
      <c r="J18" s="22" t="s">
        <v>88</v>
      </c>
      <c r="K18" s="22" t="s">
        <v>89</v>
      </c>
      <c r="L18" s="21" t="s">
        <v>51</v>
      </c>
      <c r="M18" s="17"/>
    </row>
    <row r="19" spans="1:13" s="18" customFormat="1" ht="84" customHeight="1">
      <c r="A19" s="19">
        <v>9</v>
      </c>
      <c r="B19" s="20" t="s">
        <v>30</v>
      </c>
      <c r="C19" s="21" t="s">
        <v>103</v>
      </c>
      <c r="D19" s="21" t="s">
        <v>4</v>
      </c>
      <c r="E19" s="21">
        <v>10</v>
      </c>
      <c r="F19" s="21" t="s">
        <v>2</v>
      </c>
      <c r="G19" s="21">
        <v>10</v>
      </c>
      <c r="H19" s="16" t="s">
        <v>49</v>
      </c>
      <c r="I19" s="12">
        <v>84.995999999999995</v>
      </c>
      <c r="J19" s="22" t="s">
        <v>48</v>
      </c>
      <c r="K19" s="22" t="s">
        <v>90</v>
      </c>
      <c r="L19" s="21" t="s">
        <v>51</v>
      </c>
      <c r="M19" s="17"/>
    </row>
    <row r="20" spans="1:13" s="18" customFormat="1" ht="66.75" customHeight="1">
      <c r="A20" s="19">
        <v>10</v>
      </c>
      <c r="B20" s="20" t="s">
        <v>30</v>
      </c>
      <c r="C20" s="21" t="s">
        <v>104</v>
      </c>
      <c r="D20" s="21"/>
      <c r="E20" s="21"/>
      <c r="F20" s="21" t="s">
        <v>82</v>
      </c>
      <c r="G20" s="21">
        <v>1</v>
      </c>
      <c r="H20" s="16" t="s">
        <v>49</v>
      </c>
      <c r="I20" s="12">
        <v>17.7</v>
      </c>
      <c r="J20" s="22" t="s">
        <v>47</v>
      </c>
      <c r="K20" s="22" t="s">
        <v>55</v>
      </c>
      <c r="L20" s="21" t="s">
        <v>51</v>
      </c>
      <c r="M20" s="17"/>
    </row>
    <row r="21" spans="1:13" s="18" customFormat="1" ht="66.75" customHeight="1">
      <c r="A21" s="19">
        <v>11</v>
      </c>
      <c r="B21" s="20" t="s">
        <v>30</v>
      </c>
      <c r="C21" s="46" t="s">
        <v>121</v>
      </c>
      <c r="D21" s="21"/>
      <c r="E21" s="21"/>
      <c r="F21" s="21" t="s">
        <v>122</v>
      </c>
      <c r="G21" s="21">
        <v>12480</v>
      </c>
      <c r="H21" s="16" t="s">
        <v>49</v>
      </c>
      <c r="I21" s="12">
        <v>19.36</v>
      </c>
      <c r="J21" s="22" t="s">
        <v>47</v>
      </c>
      <c r="K21" s="22" t="s">
        <v>55</v>
      </c>
      <c r="L21" s="21" t="s">
        <v>51</v>
      </c>
      <c r="M21" s="17"/>
    </row>
    <row r="22" spans="1:13" s="18" customFormat="1" ht="66.75" customHeight="1">
      <c r="A22" s="19">
        <v>12</v>
      </c>
      <c r="B22" s="20" t="s">
        <v>30</v>
      </c>
      <c r="C22" s="46" t="s">
        <v>132</v>
      </c>
      <c r="D22" s="21"/>
      <c r="E22" s="21"/>
      <c r="F22" s="21" t="s">
        <v>2</v>
      </c>
      <c r="G22" s="21">
        <v>41040</v>
      </c>
      <c r="H22" s="16" t="s">
        <v>49</v>
      </c>
      <c r="I22" s="12">
        <v>438.51</v>
      </c>
      <c r="J22" s="22" t="s">
        <v>47</v>
      </c>
      <c r="K22" s="22" t="s">
        <v>55</v>
      </c>
      <c r="L22" s="21" t="s">
        <v>51</v>
      </c>
      <c r="M22" s="17"/>
    </row>
    <row r="23" spans="1:13" s="18" customFormat="1" ht="66.75" customHeight="1">
      <c r="A23" s="19">
        <v>13</v>
      </c>
      <c r="B23" s="20" t="s">
        <v>30</v>
      </c>
      <c r="C23" s="46" t="s">
        <v>123</v>
      </c>
      <c r="D23" s="21"/>
      <c r="E23" s="21"/>
      <c r="F23" s="21" t="s">
        <v>124</v>
      </c>
      <c r="G23" s="21">
        <v>1850000</v>
      </c>
      <c r="H23" s="16" t="s">
        <v>49</v>
      </c>
      <c r="I23" s="12">
        <v>427.44</v>
      </c>
      <c r="J23" s="22" t="s">
        <v>48</v>
      </c>
      <c r="K23" s="22" t="s">
        <v>90</v>
      </c>
      <c r="L23" s="21" t="s">
        <v>51</v>
      </c>
      <c r="M23" s="17"/>
    </row>
    <row r="24" spans="1:13" s="18" customFormat="1" ht="66.75" customHeight="1">
      <c r="A24" s="19">
        <v>14</v>
      </c>
      <c r="B24" s="20" t="s">
        <v>30</v>
      </c>
      <c r="C24" s="46" t="s">
        <v>125</v>
      </c>
      <c r="D24" s="21"/>
      <c r="E24" s="21"/>
      <c r="F24" s="21" t="s">
        <v>2</v>
      </c>
      <c r="G24" s="21">
        <v>5</v>
      </c>
      <c r="H24" s="16" t="s">
        <v>49</v>
      </c>
      <c r="I24" s="12">
        <v>2.65</v>
      </c>
      <c r="J24" s="22" t="s">
        <v>50</v>
      </c>
      <c r="K24" s="22" t="s">
        <v>126</v>
      </c>
      <c r="L24" s="21" t="s">
        <v>51</v>
      </c>
      <c r="M24" s="17"/>
    </row>
    <row r="25" spans="1:13" s="2" customFormat="1" ht="84" customHeight="1">
      <c r="A25" s="19">
        <v>15</v>
      </c>
      <c r="B25" s="20" t="s">
        <v>30</v>
      </c>
      <c r="C25" s="21" t="s">
        <v>43</v>
      </c>
      <c r="D25" s="21"/>
      <c r="E25" s="21"/>
      <c r="F25" s="21" t="s">
        <v>2</v>
      </c>
      <c r="G25" s="21">
        <v>1</v>
      </c>
      <c r="H25" s="16" t="s">
        <v>53</v>
      </c>
      <c r="I25" s="12">
        <v>6</v>
      </c>
      <c r="J25" s="22" t="s">
        <v>46</v>
      </c>
      <c r="K25" s="22" t="s">
        <v>54</v>
      </c>
      <c r="L25" s="21" t="s">
        <v>52</v>
      </c>
      <c r="M25" s="14"/>
    </row>
    <row r="26" spans="1:13" s="2" customFormat="1" ht="84" customHeight="1">
      <c r="A26" s="19">
        <v>16</v>
      </c>
      <c r="B26" s="20" t="s">
        <v>30</v>
      </c>
      <c r="C26" s="21" t="s">
        <v>129</v>
      </c>
      <c r="D26" s="21" t="s">
        <v>4</v>
      </c>
      <c r="E26" s="21">
        <v>1</v>
      </c>
      <c r="F26" s="21" t="s">
        <v>2</v>
      </c>
      <c r="G26" s="21">
        <v>1</v>
      </c>
      <c r="H26" s="16" t="s">
        <v>53</v>
      </c>
      <c r="I26" s="12">
        <v>5.76</v>
      </c>
      <c r="J26" s="22" t="s">
        <v>47</v>
      </c>
      <c r="K26" s="22" t="s">
        <v>55</v>
      </c>
      <c r="L26" s="21" t="s">
        <v>52</v>
      </c>
      <c r="M26" s="14"/>
    </row>
    <row r="27" spans="1:13" s="2" customFormat="1" ht="84" customHeight="1">
      <c r="A27" s="19">
        <v>17</v>
      </c>
      <c r="B27" s="20" t="s">
        <v>30</v>
      </c>
      <c r="C27" s="21" t="s">
        <v>28</v>
      </c>
      <c r="D27" s="21" t="s">
        <v>4</v>
      </c>
      <c r="E27" s="21" t="e">
        <v>#REF!</v>
      </c>
      <c r="F27" s="21" t="s">
        <v>2</v>
      </c>
      <c r="G27" s="21">
        <v>15</v>
      </c>
      <c r="H27" s="16" t="s">
        <v>53</v>
      </c>
      <c r="I27" s="12">
        <v>4.08</v>
      </c>
      <c r="J27" s="22" t="s">
        <v>50</v>
      </c>
      <c r="K27" s="22" t="s">
        <v>56</v>
      </c>
      <c r="L27" s="21" t="s">
        <v>52</v>
      </c>
      <c r="M27" s="14"/>
    </row>
    <row r="28" spans="1:13" s="2" customFormat="1" ht="84" customHeight="1">
      <c r="A28" s="19">
        <v>18</v>
      </c>
      <c r="B28" s="20" t="s">
        <v>30</v>
      </c>
      <c r="C28" s="21" t="s">
        <v>91</v>
      </c>
      <c r="D28" s="21"/>
      <c r="E28" s="21"/>
      <c r="F28" s="21" t="s">
        <v>2</v>
      </c>
      <c r="G28" s="21">
        <v>2</v>
      </c>
      <c r="H28" s="16" t="s">
        <v>53</v>
      </c>
      <c r="I28" s="12">
        <v>4.32</v>
      </c>
      <c r="J28" s="22" t="s">
        <v>47</v>
      </c>
      <c r="K28" s="22" t="s">
        <v>55</v>
      </c>
      <c r="L28" s="21" t="s">
        <v>52</v>
      </c>
      <c r="M28" s="14"/>
    </row>
    <row r="29" spans="1:13" s="2" customFormat="1" ht="84" customHeight="1">
      <c r="A29" s="19">
        <v>19</v>
      </c>
      <c r="B29" s="20" t="s">
        <v>30</v>
      </c>
      <c r="C29" s="21" t="s">
        <v>96</v>
      </c>
      <c r="D29" s="21" t="s">
        <v>4</v>
      </c>
      <c r="E29" s="21">
        <v>17</v>
      </c>
      <c r="F29" s="21" t="s">
        <v>2</v>
      </c>
      <c r="G29" s="21">
        <v>17</v>
      </c>
      <c r="H29" s="16" t="s">
        <v>53</v>
      </c>
      <c r="I29" s="12">
        <v>4.8959999999999999</v>
      </c>
      <c r="J29" s="22" t="s">
        <v>47</v>
      </c>
      <c r="K29" s="22" t="s">
        <v>55</v>
      </c>
      <c r="L29" s="21" t="s">
        <v>52</v>
      </c>
      <c r="M29" s="14"/>
    </row>
    <row r="30" spans="1:13" s="2" customFormat="1" ht="84" customHeight="1">
      <c r="A30" s="19">
        <v>20</v>
      </c>
      <c r="B30" s="20" t="s">
        <v>30</v>
      </c>
      <c r="C30" s="21" t="s">
        <v>14</v>
      </c>
      <c r="D30" s="21" t="s">
        <v>4</v>
      </c>
      <c r="E30" s="21">
        <v>10</v>
      </c>
      <c r="F30" s="21" t="s">
        <v>2</v>
      </c>
      <c r="G30" s="21">
        <v>10</v>
      </c>
      <c r="H30" s="16" t="s">
        <v>53</v>
      </c>
      <c r="I30" s="12">
        <v>0.84</v>
      </c>
      <c r="J30" s="22" t="s">
        <v>47</v>
      </c>
      <c r="K30" s="22" t="s">
        <v>55</v>
      </c>
      <c r="L30" s="21" t="s">
        <v>52</v>
      </c>
      <c r="M30" s="14"/>
    </row>
    <row r="31" spans="1:13" s="2" customFormat="1" ht="84" customHeight="1">
      <c r="A31" s="19">
        <v>21</v>
      </c>
      <c r="B31" s="20" t="s">
        <v>30</v>
      </c>
      <c r="C31" s="21" t="s">
        <v>97</v>
      </c>
      <c r="D31" s="21" t="s">
        <v>4</v>
      </c>
      <c r="E31" s="21">
        <v>2</v>
      </c>
      <c r="F31" s="21" t="s">
        <v>2</v>
      </c>
      <c r="G31" s="21">
        <v>2</v>
      </c>
      <c r="H31" s="16" t="s">
        <v>53</v>
      </c>
      <c r="I31" s="12">
        <v>1.7999999999999998</v>
      </c>
      <c r="J31" s="22" t="s">
        <v>48</v>
      </c>
      <c r="K31" s="22" t="s">
        <v>57</v>
      </c>
      <c r="L31" s="21" t="s">
        <v>52</v>
      </c>
      <c r="M31" s="14"/>
    </row>
    <row r="32" spans="1:13" s="2" customFormat="1" ht="84" customHeight="1">
      <c r="A32" s="19">
        <v>22</v>
      </c>
      <c r="B32" s="20" t="s">
        <v>30</v>
      </c>
      <c r="C32" s="21" t="s">
        <v>105</v>
      </c>
      <c r="D32" s="21" t="s">
        <v>4</v>
      </c>
      <c r="E32" s="21">
        <v>7</v>
      </c>
      <c r="F32" s="21" t="s">
        <v>2</v>
      </c>
      <c r="G32" s="21">
        <v>7</v>
      </c>
      <c r="H32" s="16" t="s">
        <v>53</v>
      </c>
      <c r="I32" s="12">
        <v>2.64</v>
      </c>
      <c r="J32" s="22" t="s">
        <v>47</v>
      </c>
      <c r="K32" s="22" t="s">
        <v>55</v>
      </c>
      <c r="L32" s="21" t="s">
        <v>52</v>
      </c>
      <c r="M32" s="14"/>
    </row>
    <row r="33" spans="1:13" s="2" customFormat="1" ht="84" customHeight="1">
      <c r="A33" s="19">
        <v>23</v>
      </c>
      <c r="B33" s="20" t="s">
        <v>30</v>
      </c>
      <c r="C33" s="21" t="s">
        <v>106</v>
      </c>
      <c r="D33" s="21" t="s">
        <v>4</v>
      </c>
      <c r="E33" s="21">
        <v>7</v>
      </c>
      <c r="F33" s="21" t="s">
        <v>2</v>
      </c>
      <c r="G33" s="21">
        <v>7</v>
      </c>
      <c r="H33" s="16" t="s">
        <v>53</v>
      </c>
      <c r="I33" s="12">
        <v>4.8000000000000001E-2</v>
      </c>
      <c r="J33" s="22" t="s">
        <v>47</v>
      </c>
      <c r="K33" s="22" t="s">
        <v>55</v>
      </c>
      <c r="L33" s="21" t="s">
        <v>52</v>
      </c>
      <c r="M33" s="14"/>
    </row>
    <row r="34" spans="1:13" s="2" customFormat="1" ht="84" customHeight="1">
      <c r="A34" s="19">
        <v>24</v>
      </c>
      <c r="B34" s="20" t="s">
        <v>30</v>
      </c>
      <c r="C34" s="21" t="s">
        <v>107</v>
      </c>
      <c r="D34" s="21" t="s">
        <v>4</v>
      </c>
      <c r="E34" s="21">
        <v>1</v>
      </c>
      <c r="F34" s="21" t="s">
        <v>2</v>
      </c>
      <c r="G34" s="21">
        <v>1</v>
      </c>
      <c r="H34" s="16" t="s">
        <v>53</v>
      </c>
      <c r="I34" s="12">
        <v>8.4000000000000005E-2</v>
      </c>
      <c r="J34" s="22" t="s">
        <v>48</v>
      </c>
      <c r="K34" s="22" t="s">
        <v>57</v>
      </c>
      <c r="L34" s="21" t="s">
        <v>52</v>
      </c>
      <c r="M34" s="14"/>
    </row>
    <row r="35" spans="1:13" s="2" customFormat="1" ht="84" customHeight="1">
      <c r="A35" s="19">
        <v>25</v>
      </c>
      <c r="B35" s="20" t="s">
        <v>30</v>
      </c>
      <c r="C35" s="21" t="s">
        <v>108</v>
      </c>
      <c r="D35" s="21" t="s">
        <v>4</v>
      </c>
      <c r="E35" s="21">
        <v>1</v>
      </c>
      <c r="F35" s="21" t="s">
        <v>2</v>
      </c>
      <c r="G35" s="21">
        <v>1</v>
      </c>
      <c r="H35" s="16" t="s">
        <v>53</v>
      </c>
      <c r="I35" s="12">
        <v>0.12</v>
      </c>
      <c r="J35" s="22" t="s">
        <v>46</v>
      </c>
      <c r="K35" s="22" t="s">
        <v>60</v>
      </c>
      <c r="L35" s="21" t="s">
        <v>52</v>
      </c>
      <c r="M35" s="14"/>
    </row>
    <row r="36" spans="1:13" s="2" customFormat="1" ht="84" customHeight="1">
      <c r="A36" s="19">
        <v>26</v>
      </c>
      <c r="B36" s="20" t="s">
        <v>30</v>
      </c>
      <c r="C36" s="21" t="s">
        <v>109</v>
      </c>
      <c r="D36" s="21" t="s">
        <v>4</v>
      </c>
      <c r="E36" s="21">
        <v>1</v>
      </c>
      <c r="F36" s="21" t="s">
        <v>2</v>
      </c>
      <c r="G36" s="21">
        <v>1</v>
      </c>
      <c r="H36" s="16" t="s">
        <v>53</v>
      </c>
      <c r="I36" s="12">
        <v>0.36</v>
      </c>
      <c r="J36" s="22" t="s">
        <v>46</v>
      </c>
      <c r="K36" s="22" t="s">
        <v>60</v>
      </c>
      <c r="L36" s="21" t="s">
        <v>52</v>
      </c>
      <c r="M36" s="14"/>
    </row>
    <row r="37" spans="1:13" s="2" customFormat="1" ht="84" customHeight="1">
      <c r="A37" s="19">
        <v>27</v>
      </c>
      <c r="B37" s="20" t="s">
        <v>30</v>
      </c>
      <c r="C37" s="21" t="s">
        <v>110</v>
      </c>
      <c r="D37" s="21" t="s">
        <v>4</v>
      </c>
      <c r="E37" s="21">
        <v>1</v>
      </c>
      <c r="F37" s="21" t="s">
        <v>2</v>
      </c>
      <c r="G37" s="21">
        <v>1</v>
      </c>
      <c r="H37" s="16" t="s">
        <v>53</v>
      </c>
      <c r="I37" s="12">
        <v>0.06</v>
      </c>
      <c r="J37" s="22" t="s">
        <v>48</v>
      </c>
      <c r="K37" s="22" t="s">
        <v>57</v>
      </c>
      <c r="L37" s="21" t="s">
        <v>52</v>
      </c>
      <c r="M37" s="14"/>
    </row>
    <row r="38" spans="1:13" s="2" customFormat="1" ht="84" customHeight="1">
      <c r="A38" s="19">
        <v>28</v>
      </c>
      <c r="B38" s="20" t="s">
        <v>30</v>
      </c>
      <c r="C38" s="21" t="s">
        <v>133</v>
      </c>
      <c r="D38" s="21" t="s">
        <v>4</v>
      </c>
      <c r="E38" s="21">
        <v>2</v>
      </c>
      <c r="F38" s="21" t="s">
        <v>2</v>
      </c>
      <c r="G38" s="21">
        <v>2</v>
      </c>
      <c r="H38" s="16" t="s">
        <v>53</v>
      </c>
      <c r="I38" s="12">
        <v>2.2799999999999998</v>
      </c>
      <c r="J38" s="22" t="s">
        <v>48</v>
      </c>
      <c r="K38" s="22" t="s">
        <v>57</v>
      </c>
      <c r="L38" s="21" t="s">
        <v>52</v>
      </c>
      <c r="M38" s="14"/>
    </row>
    <row r="39" spans="1:13" s="2" customFormat="1" ht="84" customHeight="1">
      <c r="A39" s="19">
        <v>29</v>
      </c>
      <c r="B39" s="20" t="s">
        <v>30</v>
      </c>
      <c r="C39" s="21" t="s">
        <v>25</v>
      </c>
      <c r="D39" s="21" t="s">
        <v>4</v>
      </c>
      <c r="E39" s="21"/>
      <c r="F39" s="21" t="s">
        <v>2</v>
      </c>
      <c r="G39" s="21">
        <v>135</v>
      </c>
      <c r="H39" s="16" t="s">
        <v>53</v>
      </c>
      <c r="I39" s="12">
        <v>5.3280000000000003</v>
      </c>
      <c r="J39" s="22" t="s">
        <v>46</v>
      </c>
      <c r="K39" s="22" t="s">
        <v>60</v>
      </c>
      <c r="L39" s="21" t="s">
        <v>52</v>
      </c>
      <c r="M39" s="14"/>
    </row>
    <row r="40" spans="1:13" s="2" customFormat="1" ht="84" customHeight="1">
      <c r="A40" s="19">
        <v>30</v>
      </c>
      <c r="B40" s="20" t="s">
        <v>30</v>
      </c>
      <c r="C40" s="21" t="s">
        <v>130</v>
      </c>
      <c r="D40" s="21" t="s">
        <v>4</v>
      </c>
      <c r="E40" s="21"/>
      <c r="F40" s="21" t="s">
        <v>2</v>
      </c>
      <c r="G40" s="21">
        <v>51</v>
      </c>
      <c r="H40" s="16" t="s">
        <v>53</v>
      </c>
      <c r="I40" s="12">
        <v>6.1199999999999992</v>
      </c>
      <c r="J40" s="22" t="s">
        <v>58</v>
      </c>
      <c r="K40" s="22" t="s">
        <v>59</v>
      </c>
      <c r="L40" s="21" t="s">
        <v>52</v>
      </c>
      <c r="M40" s="14"/>
    </row>
    <row r="41" spans="1:13" s="2" customFormat="1" ht="84" customHeight="1">
      <c r="A41" s="19">
        <v>31</v>
      </c>
      <c r="B41" s="20" t="s">
        <v>30</v>
      </c>
      <c r="C41" s="21" t="s">
        <v>27</v>
      </c>
      <c r="D41" s="21" t="s">
        <v>4</v>
      </c>
      <c r="E41" s="21"/>
      <c r="F41" s="21" t="s">
        <v>2</v>
      </c>
      <c r="G41" s="21">
        <v>51</v>
      </c>
      <c r="H41" s="16" t="s">
        <v>53</v>
      </c>
      <c r="I41" s="12">
        <v>5.0999999999999996</v>
      </c>
      <c r="J41" s="22" t="s">
        <v>48</v>
      </c>
      <c r="K41" s="22" t="s">
        <v>57</v>
      </c>
      <c r="L41" s="21" t="s">
        <v>52</v>
      </c>
      <c r="M41" s="14"/>
    </row>
    <row r="42" spans="1:13" s="2" customFormat="1" ht="90" customHeight="1">
      <c r="A42" s="19">
        <v>32</v>
      </c>
      <c r="B42" s="20" t="s">
        <v>30</v>
      </c>
      <c r="C42" s="21" t="s">
        <v>111</v>
      </c>
      <c r="D42" s="21"/>
      <c r="E42" s="21"/>
      <c r="F42" s="15" t="s">
        <v>82</v>
      </c>
      <c r="G42" s="15">
        <v>1</v>
      </c>
      <c r="H42" s="16" t="s">
        <v>53</v>
      </c>
      <c r="I42" s="12">
        <v>3</v>
      </c>
      <c r="J42" s="22" t="s">
        <v>48</v>
      </c>
      <c r="K42" s="22" t="s">
        <v>57</v>
      </c>
      <c r="L42" s="21" t="s">
        <v>52</v>
      </c>
      <c r="M42" s="14"/>
    </row>
    <row r="43" spans="1:13" s="2" customFormat="1" ht="113.25" customHeight="1">
      <c r="A43" s="19">
        <v>33</v>
      </c>
      <c r="B43" s="20" t="s">
        <v>30</v>
      </c>
      <c r="C43" s="21" t="s">
        <v>112</v>
      </c>
      <c r="D43" s="21"/>
      <c r="E43" s="21"/>
      <c r="F43" s="15" t="s">
        <v>82</v>
      </c>
      <c r="G43" s="15">
        <v>1</v>
      </c>
      <c r="H43" s="16" t="s">
        <v>53</v>
      </c>
      <c r="I43" s="12">
        <v>1.2</v>
      </c>
      <c r="J43" s="22" t="s">
        <v>48</v>
      </c>
      <c r="K43" s="22" t="s">
        <v>57</v>
      </c>
      <c r="L43" s="21" t="s">
        <v>52</v>
      </c>
      <c r="M43" s="14"/>
    </row>
    <row r="44" spans="1:13" s="2" customFormat="1" ht="105.75" customHeight="1">
      <c r="A44" s="19">
        <v>34</v>
      </c>
      <c r="B44" s="20" t="s">
        <v>30</v>
      </c>
      <c r="C44" s="21" t="s">
        <v>113</v>
      </c>
      <c r="D44" s="21"/>
      <c r="E44" s="21"/>
      <c r="F44" s="15" t="s">
        <v>82</v>
      </c>
      <c r="G44" s="15">
        <v>1</v>
      </c>
      <c r="H44" s="16" t="s">
        <v>53</v>
      </c>
      <c r="I44" s="12">
        <v>2.4</v>
      </c>
      <c r="J44" s="22" t="s">
        <v>48</v>
      </c>
      <c r="K44" s="22" t="s">
        <v>57</v>
      </c>
      <c r="L44" s="21" t="s">
        <v>52</v>
      </c>
      <c r="M44" s="14"/>
    </row>
    <row r="45" spans="1:13" ht="78.75">
      <c r="A45" s="19">
        <v>35</v>
      </c>
      <c r="B45" s="20" t="s">
        <v>30</v>
      </c>
      <c r="C45" s="21" t="s">
        <v>114</v>
      </c>
      <c r="D45" s="15"/>
      <c r="E45" s="15"/>
      <c r="F45" s="15" t="s">
        <v>82</v>
      </c>
      <c r="G45" s="15">
        <v>1</v>
      </c>
      <c r="H45" s="16" t="s">
        <v>53</v>
      </c>
      <c r="I45" s="12">
        <v>1.7999999999999998</v>
      </c>
      <c r="J45" s="22" t="s">
        <v>48</v>
      </c>
      <c r="K45" s="22" t="s">
        <v>57</v>
      </c>
      <c r="L45" s="21" t="s">
        <v>52</v>
      </c>
    </row>
    <row r="46" spans="1:13" ht="96.75" customHeight="1">
      <c r="A46" s="19">
        <v>36</v>
      </c>
      <c r="B46" s="20" t="s">
        <v>30</v>
      </c>
      <c r="C46" s="21" t="s">
        <v>92</v>
      </c>
      <c r="D46" s="15"/>
      <c r="E46" s="15"/>
      <c r="F46" s="15" t="s">
        <v>82</v>
      </c>
      <c r="G46" s="15">
        <v>1</v>
      </c>
      <c r="H46" s="16" t="s">
        <v>53</v>
      </c>
      <c r="I46" s="12">
        <v>0.96</v>
      </c>
      <c r="J46" s="22" t="s">
        <v>48</v>
      </c>
      <c r="K46" s="22" t="s">
        <v>57</v>
      </c>
      <c r="L46" s="21" t="s">
        <v>52</v>
      </c>
    </row>
    <row r="47" spans="1:13" ht="63">
      <c r="A47" s="19">
        <v>37</v>
      </c>
      <c r="B47" s="20" t="s">
        <v>30</v>
      </c>
      <c r="C47" s="21" t="s">
        <v>94</v>
      </c>
      <c r="D47" s="15"/>
      <c r="E47" s="15"/>
      <c r="F47" s="15" t="s">
        <v>82</v>
      </c>
      <c r="G47" s="15">
        <v>1</v>
      </c>
      <c r="H47" s="16" t="s">
        <v>53</v>
      </c>
      <c r="I47" s="12">
        <v>2.4</v>
      </c>
      <c r="J47" s="22" t="s">
        <v>48</v>
      </c>
      <c r="K47" s="22" t="s">
        <v>57</v>
      </c>
      <c r="L47" s="21" t="s">
        <v>52</v>
      </c>
    </row>
    <row r="48" spans="1:13" ht="99.75" customHeight="1">
      <c r="A48" s="19">
        <v>38</v>
      </c>
      <c r="B48" s="20" t="s">
        <v>30</v>
      </c>
      <c r="C48" s="21" t="s">
        <v>93</v>
      </c>
      <c r="D48" s="15"/>
      <c r="E48" s="15"/>
      <c r="F48" s="15" t="s">
        <v>82</v>
      </c>
      <c r="G48" s="15">
        <v>1</v>
      </c>
      <c r="H48" s="16" t="s">
        <v>53</v>
      </c>
      <c r="I48" s="12">
        <v>4.8</v>
      </c>
      <c r="J48" s="22" t="s">
        <v>48</v>
      </c>
      <c r="K48" s="22" t="s">
        <v>57</v>
      </c>
      <c r="L48" s="21" t="s">
        <v>52</v>
      </c>
    </row>
    <row r="49" spans="1:12" ht="87" customHeight="1">
      <c r="A49" s="19">
        <v>39</v>
      </c>
      <c r="B49" s="20" t="s">
        <v>30</v>
      </c>
      <c r="C49" s="21" t="s">
        <v>115</v>
      </c>
      <c r="D49" s="15"/>
      <c r="E49" s="15"/>
      <c r="F49" s="15" t="s">
        <v>82</v>
      </c>
      <c r="G49" s="15">
        <v>1</v>
      </c>
      <c r="H49" s="16" t="s">
        <v>53</v>
      </c>
      <c r="I49" s="12">
        <v>6.6</v>
      </c>
      <c r="J49" s="22" t="s">
        <v>48</v>
      </c>
      <c r="K49" s="22" t="s">
        <v>57</v>
      </c>
      <c r="L49" s="21" t="s">
        <v>52</v>
      </c>
    </row>
    <row r="50" spans="1:12" ht="94.5">
      <c r="A50" s="19">
        <v>40</v>
      </c>
      <c r="B50" s="20" t="s">
        <v>30</v>
      </c>
      <c r="C50" s="21" t="s">
        <v>117</v>
      </c>
      <c r="D50" s="15"/>
      <c r="E50" s="15"/>
      <c r="F50" s="15" t="s">
        <v>82</v>
      </c>
      <c r="G50" s="15">
        <v>1</v>
      </c>
      <c r="H50" s="16" t="s">
        <v>53</v>
      </c>
      <c r="I50" s="12">
        <v>3</v>
      </c>
      <c r="J50" s="22" t="s">
        <v>48</v>
      </c>
      <c r="K50" s="22" t="s">
        <v>57</v>
      </c>
      <c r="L50" s="21" t="s">
        <v>52</v>
      </c>
    </row>
    <row r="51" spans="1:12" ht="94.5">
      <c r="A51" s="19">
        <v>41</v>
      </c>
      <c r="B51" s="20" t="s">
        <v>30</v>
      </c>
      <c r="C51" s="21" t="s">
        <v>116</v>
      </c>
      <c r="D51" s="15"/>
      <c r="E51" s="15"/>
      <c r="F51" s="15" t="s">
        <v>82</v>
      </c>
      <c r="G51" s="15">
        <v>1</v>
      </c>
      <c r="H51" s="16" t="s">
        <v>53</v>
      </c>
      <c r="I51" s="12">
        <v>3</v>
      </c>
      <c r="J51" s="22" t="s">
        <v>48</v>
      </c>
      <c r="K51" s="22" t="s">
        <v>57</v>
      </c>
      <c r="L51" s="21" t="s">
        <v>52</v>
      </c>
    </row>
    <row r="52" spans="1:12" ht="123.75" customHeight="1">
      <c r="A52" s="19">
        <v>42</v>
      </c>
      <c r="B52" s="20" t="s">
        <v>30</v>
      </c>
      <c r="C52" s="21" t="s">
        <v>118</v>
      </c>
      <c r="D52" s="15"/>
      <c r="E52" s="15"/>
      <c r="F52" s="15" t="s">
        <v>82</v>
      </c>
      <c r="G52" s="15">
        <v>1</v>
      </c>
      <c r="H52" s="16" t="s">
        <v>53</v>
      </c>
      <c r="I52" s="12">
        <v>3.3</v>
      </c>
      <c r="J52" s="22" t="s">
        <v>48</v>
      </c>
      <c r="K52" s="22" t="s">
        <v>57</v>
      </c>
      <c r="L52" s="21" t="s">
        <v>52</v>
      </c>
    </row>
    <row r="53" spans="1:12" ht="63">
      <c r="A53" s="19">
        <v>43</v>
      </c>
      <c r="B53" s="20" t="s">
        <v>30</v>
      </c>
      <c r="C53" s="21" t="s">
        <v>119</v>
      </c>
      <c r="D53" s="15"/>
      <c r="E53" s="15"/>
      <c r="F53" s="15" t="s">
        <v>82</v>
      </c>
      <c r="G53" s="15">
        <v>1</v>
      </c>
      <c r="H53" s="16" t="s">
        <v>53</v>
      </c>
      <c r="I53" s="12">
        <v>1.2</v>
      </c>
      <c r="J53" s="22" t="s">
        <v>48</v>
      </c>
      <c r="K53" s="22" t="s">
        <v>57</v>
      </c>
      <c r="L53" s="21" t="s">
        <v>52</v>
      </c>
    </row>
    <row r="54" spans="1:12" ht="141.75">
      <c r="A54" s="19">
        <v>44</v>
      </c>
      <c r="B54" s="20" t="s">
        <v>30</v>
      </c>
      <c r="C54" s="21" t="s">
        <v>95</v>
      </c>
      <c r="D54" s="15"/>
      <c r="E54" s="15"/>
      <c r="F54" s="15" t="s">
        <v>82</v>
      </c>
      <c r="G54" s="15">
        <v>1</v>
      </c>
      <c r="H54" s="16" t="s">
        <v>53</v>
      </c>
      <c r="I54" s="12">
        <v>5.88</v>
      </c>
      <c r="J54" s="22" t="s">
        <v>48</v>
      </c>
      <c r="K54" s="22" t="s">
        <v>57</v>
      </c>
      <c r="L54" s="21" t="s">
        <v>52</v>
      </c>
    </row>
    <row r="55" spans="1:12" ht="63">
      <c r="A55" s="19">
        <v>45</v>
      </c>
      <c r="B55" s="20" t="s">
        <v>30</v>
      </c>
      <c r="C55" s="21" t="s">
        <v>120</v>
      </c>
      <c r="D55" s="15"/>
      <c r="E55" s="15"/>
      <c r="F55" s="15" t="s">
        <v>82</v>
      </c>
      <c r="G55" s="15">
        <v>1</v>
      </c>
      <c r="H55" s="16" t="s">
        <v>53</v>
      </c>
      <c r="I55" s="12">
        <v>1.1639999999999999</v>
      </c>
      <c r="J55" s="22" t="s">
        <v>48</v>
      </c>
      <c r="K55" s="22" t="s">
        <v>57</v>
      </c>
      <c r="L55" s="21" t="s">
        <v>52</v>
      </c>
    </row>
    <row r="56" spans="1:12">
      <c r="A56" s="27"/>
      <c r="B56" s="27"/>
      <c r="C56" s="15" t="s">
        <v>131</v>
      </c>
      <c r="D56" s="15"/>
      <c r="E56" s="15"/>
      <c r="F56" s="47"/>
      <c r="G56" s="15"/>
      <c r="H56" s="27"/>
      <c r="I56" s="48">
        <f>SUM(I11:I55)</f>
        <v>1513.1959999999997</v>
      </c>
      <c r="J56" s="27"/>
      <c r="K56" s="27"/>
      <c r="L56" s="27"/>
    </row>
    <row r="58" spans="1:12">
      <c r="C58" s="1"/>
    </row>
  </sheetData>
  <mergeCells count="14">
    <mergeCell ref="J6:J8"/>
    <mergeCell ref="K6:K8"/>
    <mergeCell ref="A2:I2"/>
    <mergeCell ref="J2:L4"/>
    <mergeCell ref="A3:H4"/>
    <mergeCell ref="C6:H6"/>
    <mergeCell ref="C7:C8"/>
    <mergeCell ref="D7:D8"/>
    <mergeCell ref="L6:L8"/>
    <mergeCell ref="A6:A8"/>
    <mergeCell ref="B6:B8"/>
    <mergeCell ref="I6:I8"/>
    <mergeCell ref="E7:G7"/>
    <mergeCell ref="H7:H8"/>
  </mergeCells>
  <conditionalFormatting sqref="C7:C8">
    <cfRule type="duplicateValues" dxfId="1" priority="3"/>
    <cfRule type="duplicateValues" dxfId="0" priority="4"/>
  </conditionalFormatting>
  <pageMargins left="0.196850393700787" right="0.196850393700787" top="0.26" bottom="0.21" header="0.17" footer="0"/>
  <pageSetup paperSize="9" scale="60" fitToWidth="2" orientation="landscape" r:id="rId1"/>
  <rowBreaks count="4" manualBreakCount="4">
    <brk id="16" max="12" man="1"/>
    <brk id="28" max="11" man="1"/>
    <brk id="39" max="11" man="1"/>
    <brk id="4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58"/>
  <sheetViews>
    <sheetView topLeftCell="A52" workbookViewId="0">
      <selection activeCell="C57" sqref="C57"/>
    </sheetView>
  </sheetViews>
  <sheetFormatPr defaultColWidth="17.7109375" defaultRowHeight="15.75" outlineLevelCol="1"/>
  <cols>
    <col min="1" max="1" width="7.5703125" style="1" customWidth="1"/>
    <col min="2" max="2" width="20" style="1" customWidth="1" outlineLevel="1"/>
    <col min="3" max="3" width="63.85546875" style="3" customWidth="1"/>
    <col min="4" max="4" width="18.42578125" style="3" hidden="1" customWidth="1"/>
    <col min="5" max="5" width="17.7109375" style="3" hidden="1" customWidth="1"/>
    <col min="6" max="6" width="13.140625" style="5" customWidth="1"/>
    <col min="7" max="7" width="16.28515625" style="3" customWidth="1"/>
    <col min="8" max="9" width="17.7109375" style="1" customWidth="1"/>
    <col min="10" max="10" width="19.140625" style="1" customWidth="1" outlineLevel="1"/>
    <col min="11" max="11" width="17.7109375" style="1" customWidth="1" outlineLevel="1"/>
    <col min="12" max="19" width="17.7109375" style="1" customWidth="1"/>
    <col min="20" max="16384" width="17.7109375" style="1"/>
  </cols>
  <sheetData>
    <row r="1" spans="1:45" s="10" customFormat="1" ht="39.75" customHeight="1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37"/>
      <c r="K1" s="37"/>
      <c r="L1" s="37"/>
      <c r="M1" s="37"/>
      <c r="N1" s="29"/>
      <c r="O1" s="29"/>
      <c r="P1" s="2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</row>
    <row r="2" spans="1:45" ht="36" customHeight="1">
      <c r="A2" s="63" t="s">
        <v>81</v>
      </c>
      <c r="B2" s="63"/>
      <c r="C2" s="63"/>
      <c r="D2" s="63"/>
      <c r="E2" s="63"/>
      <c r="F2" s="63"/>
      <c r="G2" s="63"/>
      <c r="H2" s="63"/>
      <c r="I2" s="63"/>
      <c r="J2" s="38"/>
      <c r="K2" s="52" t="s">
        <v>80</v>
      </c>
      <c r="L2" s="52"/>
      <c r="M2" s="52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ht="50.25" customHeight="1">
      <c r="A3" s="63"/>
      <c r="B3" s="63"/>
      <c r="C3" s="63"/>
      <c r="D3" s="63"/>
      <c r="E3" s="63"/>
      <c r="F3" s="63"/>
      <c r="G3" s="63"/>
      <c r="H3" s="63"/>
      <c r="I3" s="63"/>
      <c r="J3" s="38"/>
      <c r="K3" s="52"/>
      <c r="L3" s="52"/>
      <c r="M3" s="52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48.75" customHeight="1">
      <c r="A4" s="63"/>
      <c r="B4" s="63"/>
      <c r="C4" s="63"/>
      <c r="D4" s="63"/>
      <c r="E4" s="63"/>
      <c r="F4" s="63"/>
      <c r="G4" s="63"/>
      <c r="H4" s="63"/>
      <c r="I4" s="63"/>
      <c r="J4" s="38"/>
      <c r="K4" s="52"/>
      <c r="L4" s="52"/>
      <c r="M4" s="52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37.5" customHeight="1">
      <c r="A5" s="39"/>
      <c r="B5" s="39"/>
      <c r="C5" s="30"/>
      <c r="D5" s="11"/>
      <c r="E5" s="31"/>
      <c r="F5" s="11"/>
      <c r="G5" s="32"/>
      <c r="H5" s="32"/>
      <c r="I5" s="32"/>
      <c r="J5" s="32"/>
      <c r="K5" s="52"/>
      <c r="L5" s="52"/>
      <c r="M5" s="52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>
      <c r="A6" s="40"/>
      <c r="B6" s="40"/>
      <c r="C6" s="33"/>
      <c r="D6" s="11"/>
      <c r="E6" s="31"/>
      <c r="F6" s="11"/>
      <c r="G6" s="32"/>
      <c r="H6" s="32"/>
      <c r="I6" s="32"/>
      <c r="J6" s="32"/>
      <c r="K6" s="52"/>
      <c r="L6" s="52"/>
      <c r="M6" s="52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s="10" customFormat="1">
      <c r="A7" s="9"/>
      <c r="B7" s="9"/>
      <c r="C7" s="34"/>
      <c r="D7" s="34"/>
      <c r="E7" s="9"/>
      <c r="F7" s="9"/>
      <c r="G7" s="34"/>
      <c r="H7" s="9"/>
      <c r="I7" s="35"/>
      <c r="J7" s="9"/>
      <c r="K7" s="9"/>
      <c r="L7" s="9"/>
      <c r="M7" s="36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4.25" customHeight="1">
      <c r="A8" s="50" t="s">
        <v>31</v>
      </c>
      <c r="B8" s="50" t="s">
        <v>29</v>
      </c>
      <c r="C8" s="64" t="s">
        <v>33</v>
      </c>
      <c r="D8" s="64"/>
      <c r="E8" s="64"/>
      <c r="F8" s="64"/>
      <c r="G8" s="64"/>
      <c r="H8" s="64"/>
      <c r="I8" s="64"/>
      <c r="J8" s="56" t="s">
        <v>39</v>
      </c>
      <c r="K8" s="49"/>
      <c r="L8" s="49"/>
      <c r="M8" s="55" t="s">
        <v>40</v>
      </c>
    </row>
    <row r="9" spans="1:45" ht="54.75" customHeight="1">
      <c r="A9" s="50"/>
      <c r="B9" s="50"/>
      <c r="C9" s="50" t="s">
        <v>32</v>
      </c>
      <c r="D9" s="65" t="s">
        <v>0</v>
      </c>
      <c r="E9" s="65" t="s">
        <v>34</v>
      </c>
      <c r="F9" s="65"/>
      <c r="G9" s="65" t="s">
        <v>35</v>
      </c>
      <c r="H9" s="24"/>
      <c r="I9" s="65" t="s">
        <v>38</v>
      </c>
      <c r="J9" s="56"/>
      <c r="K9" s="49"/>
      <c r="L9" s="49"/>
      <c r="M9" s="55"/>
    </row>
    <row r="10" spans="1:45" ht="94.5">
      <c r="A10" s="50"/>
      <c r="B10" s="50"/>
      <c r="C10" s="50"/>
      <c r="D10" s="65"/>
      <c r="E10" s="23" t="s">
        <v>1</v>
      </c>
      <c r="F10" s="6" t="s">
        <v>36</v>
      </c>
      <c r="G10" s="65"/>
      <c r="H10" s="23" t="s">
        <v>37</v>
      </c>
      <c r="I10" s="65"/>
      <c r="J10" s="56"/>
      <c r="K10" s="26" t="s">
        <v>42</v>
      </c>
      <c r="L10" s="25" t="s">
        <v>41</v>
      </c>
      <c r="M10" s="55"/>
    </row>
    <row r="11" spans="1:45" ht="16.5" hidden="1" customHeight="1">
      <c r="A11" s="4">
        <v>1</v>
      </c>
      <c r="B11" s="4">
        <v>2</v>
      </c>
      <c r="C11" s="4">
        <v>4</v>
      </c>
      <c r="D11" s="4">
        <v>5</v>
      </c>
      <c r="E11" s="4">
        <v>6</v>
      </c>
      <c r="F11" s="7">
        <v>7</v>
      </c>
      <c r="G11" s="4">
        <v>8</v>
      </c>
      <c r="H11" s="4">
        <v>9</v>
      </c>
      <c r="I11" s="4"/>
      <c r="J11" s="13"/>
      <c r="K11" s="13"/>
      <c r="L11" s="4">
        <v>13</v>
      </c>
      <c r="M11" s="4">
        <v>14</v>
      </c>
    </row>
    <row r="12" spans="1:45">
      <c r="A12" s="15">
        <v>1</v>
      </c>
      <c r="B12" s="15">
        <v>2</v>
      </c>
      <c r="C12" s="4">
        <v>4</v>
      </c>
      <c r="D12" s="4">
        <v>8</v>
      </c>
      <c r="E12" s="4">
        <v>9</v>
      </c>
      <c r="F12" s="4">
        <v>5</v>
      </c>
      <c r="G12" s="4">
        <v>6</v>
      </c>
      <c r="H12" s="4">
        <v>7</v>
      </c>
      <c r="I12" s="4">
        <v>9</v>
      </c>
      <c r="J12" s="4"/>
      <c r="K12" s="4">
        <v>22</v>
      </c>
      <c r="L12" s="4">
        <v>23</v>
      </c>
      <c r="M12" s="4">
        <v>24</v>
      </c>
    </row>
    <row r="13" spans="1:45" s="18" customFormat="1" ht="84" customHeight="1">
      <c r="A13" s="19">
        <v>1</v>
      </c>
      <c r="B13" s="20" t="s">
        <v>30</v>
      </c>
      <c r="C13" s="21" t="s">
        <v>5</v>
      </c>
      <c r="D13" s="21" t="s">
        <v>4</v>
      </c>
      <c r="E13" s="21">
        <v>3</v>
      </c>
      <c r="F13" s="21" t="s">
        <v>2</v>
      </c>
      <c r="G13" s="21">
        <v>3</v>
      </c>
      <c r="H13" s="16" t="s">
        <v>49</v>
      </c>
      <c r="I13" s="12">
        <v>24</v>
      </c>
      <c r="J13" s="12">
        <f t="shared" ref="J13:J19" si="0">I13*1.2</f>
        <v>28.799999999999997</v>
      </c>
      <c r="K13" s="22" t="s">
        <v>50</v>
      </c>
      <c r="L13" s="22" t="s">
        <v>56</v>
      </c>
      <c r="M13" s="21" t="s">
        <v>51</v>
      </c>
      <c r="N13" s="17"/>
    </row>
    <row r="14" spans="1:45" s="18" customFormat="1" ht="84" customHeight="1">
      <c r="A14" s="19">
        <v>2</v>
      </c>
      <c r="B14" s="20" t="s">
        <v>30</v>
      </c>
      <c r="C14" s="21" t="s">
        <v>6</v>
      </c>
      <c r="D14" s="21" t="s">
        <v>4</v>
      </c>
      <c r="E14" s="21">
        <v>2</v>
      </c>
      <c r="F14" s="21" t="s">
        <v>2</v>
      </c>
      <c r="G14" s="21">
        <v>2</v>
      </c>
      <c r="H14" s="16" t="s">
        <v>49</v>
      </c>
      <c r="I14" s="12">
        <v>16</v>
      </c>
      <c r="J14" s="12">
        <f t="shared" si="0"/>
        <v>19.2</v>
      </c>
      <c r="K14" s="22" t="s">
        <v>47</v>
      </c>
      <c r="L14" s="22" t="s">
        <v>55</v>
      </c>
      <c r="M14" s="21" t="s">
        <v>51</v>
      </c>
      <c r="N14" s="17"/>
    </row>
    <row r="15" spans="1:45" s="18" customFormat="1" ht="84" customHeight="1">
      <c r="A15" s="19">
        <v>3</v>
      </c>
      <c r="B15" s="20" t="s">
        <v>30</v>
      </c>
      <c r="C15" s="21" t="s">
        <v>7</v>
      </c>
      <c r="D15" s="21" t="s">
        <v>4</v>
      </c>
      <c r="E15" s="21">
        <v>1</v>
      </c>
      <c r="F15" s="21" t="s">
        <v>2</v>
      </c>
      <c r="G15" s="21">
        <v>1</v>
      </c>
      <c r="H15" s="16" t="s">
        <v>49</v>
      </c>
      <c r="I15" s="12">
        <v>8</v>
      </c>
      <c r="J15" s="12">
        <f t="shared" si="0"/>
        <v>9.6</v>
      </c>
      <c r="K15" s="22" t="s">
        <v>47</v>
      </c>
      <c r="L15" s="22" t="s">
        <v>55</v>
      </c>
      <c r="M15" s="21" t="s">
        <v>51</v>
      </c>
      <c r="N15" s="17"/>
    </row>
    <row r="16" spans="1:45" s="18" customFormat="1" ht="84" customHeight="1">
      <c r="A16" s="19">
        <v>4</v>
      </c>
      <c r="B16" s="20" t="s">
        <v>30</v>
      </c>
      <c r="C16" s="21" t="s">
        <v>8</v>
      </c>
      <c r="D16" s="21" t="s">
        <v>4</v>
      </c>
      <c r="E16" s="21">
        <v>1</v>
      </c>
      <c r="F16" s="21" t="s">
        <v>2</v>
      </c>
      <c r="G16" s="21">
        <v>1</v>
      </c>
      <c r="H16" s="16" t="s">
        <v>49</v>
      </c>
      <c r="I16" s="12">
        <v>13</v>
      </c>
      <c r="J16" s="12">
        <f t="shared" si="0"/>
        <v>15.6</v>
      </c>
      <c r="K16" s="22" t="s">
        <v>47</v>
      </c>
      <c r="L16" s="22" t="s">
        <v>55</v>
      </c>
      <c r="M16" s="21" t="s">
        <v>51</v>
      </c>
      <c r="N16" s="17"/>
    </row>
    <row r="17" spans="1:14" s="18" customFormat="1" ht="31.5">
      <c r="A17" s="19">
        <v>5</v>
      </c>
      <c r="B17" s="20" t="s">
        <v>30</v>
      </c>
      <c r="C17" s="21" t="s">
        <v>9</v>
      </c>
      <c r="D17" s="21" t="s">
        <v>4</v>
      </c>
      <c r="E17" s="21">
        <v>2</v>
      </c>
      <c r="F17" s="21" t="s">
        <v>2</v>
      </c>
      <c r="G17" s="21">
        <v>2</v>
      </c>
      <c r="H17" s="16" t="s">
        <v>49</v>
      </c>
      <c r="I17" s="12">
        <v>12</v>
      </c>
      <c r="J17" s="12">
        <f t="shared" si="0"/>
        <v>14.399999999999999</v>
      </c>
      <c r="K17" s="22" t="s">
        <v>50</v>
      </c>
      <c r="L17" s="22" t="s">
        <v>56</v>
      </c>
      <c r="M17" s="21" t="s">
        <v>51</v>
      </c>
      <c r="N17" s="17"/>
    </row>
    <row r="18" spans="1:14" s="2" customFormat="1" ht="31.5">
      <c r="A18" s="19">
        <v>6</v>
      </c>
      <c r="B18" s="20" t="s">
        <v>30</v>
      </c>
      <c r="C18" s="21" t="s">
        <v>10</v>
      </c>
      <c r="D18" s="21"/>
      <c r="E18" s="21"/>
      <c r="F18" s="21"/>
      <c r="G18" s="21"/>
      <c r="H18" s="16" t="s">
        <v>49</v>
      </c>
      <c r="I18" s="12">
        <v>2</v>
      </c>
      <c r="J18" s="12">
        <f t="shared" si="0"/>
        <v>2.4</v>
      </c>
      <c r="K18" s="22" t="s">
        <v>50</v>
      </c>
      <c r="L18" s="22" t="s">
        <v>56</v>
      </c>
      <c r="M18" s="21" t="s">
        <v>51</v>
      </c>
      <c r="N18" s="14"/>
    </row>
    <row r="19" spans="1:14" s="18" customFormat="1" ht="31.5">
      <c r="A19" s="19">
        <v>7</v>
      </c>
      <c r="B19" s="20" t="s">
        <v>30</v>
      </c>
      <c r="C19" s="21" t="s">
        <v>11</v>
      </c>
      <c r="D19" s="21"/>
      <c r="E19" s="21"/>
      <c r="F19" s="21"/>
      <c r="G19" s="21"/>
      <c r="H19" s="16" t="s">
        <v>49</v>
      </c>
      <c r="I19" s="12">
        <v>200</v>
      </c>
      <c r="J19" s="12">
        <f t="shared" si="0"/>
        <v>240</v>
      </c>
      <c r="K19" s="22" t="s">
        <v>50</v>
      </c>
      <c r="L19" s="22" t="s">
        <v>56</v>
      </c>
      <c r="M19" s="21" t="s">
        <v>51</v>
      </c>
      <c r="N19" s="17"/>
    </row>
    <row r="20" spans="1:14" s="18" customFormat="1" ht="47.25">
      <c r="A20" s="19">
        <v>8</v>
      </c>
      <c r="B20" s="20" t="s">
        <v>30</v>
      </c>
      <c r="C20" s="21" t="s">
        <v>23</v>
      </c>
      <c r="D20" s="21" t="s">
        <v>4</v>
      </c>
      <c r="E20" s="21">
        <v>10</v>
      </c>
      <c r="F20" s="21" t="s">
        <v>2</v>
      </c>
      <c r="G20" s="21">
        <v>10</v>
      </c>
      <c r="H20" s="16" t="s">
        <v>49</v>
      </c>
      <c r="I20" s="12">
        <v>70.83</v>
      </c>
      <c r="J20" s="12">
        <f>I20*1.2</f>
        <v>84.995999999999995</v>
      </c>
      <c r="K20" s="22" t="s">
        <v>48</v>
      </c>
      <c r="L20" s="22" t="s">
        <v>57</v>
      </c>
      <c r="M20" s="21" t="s">
        <v>51</v>
      </c>
      <c r="N20" s="17"/>
    </row>
    <row r="21" spans="1:14" s="18" customFormat="1" ht="111.75" customHeight="1">
      <c r="A21" s="19">
        <v>9</v>
      </c>
      <c r="B21" s="20" t="s">
        <v>30</v>
      </c>
      <c r="C21" s="21" t="s">
        <v>73</v>
      </c>
      <c r="D21" s="21"/>
      <c r="E21" s="21"/>
      <c r="F21" s="23" t="s">
        <v>78</v>
      </c>
      <c r="G21" s="21"/>
      <c r="H21" s="16" t="s">
        <v>49</v>
      </c>
      <c r="I21" s="12">
        <v>14.75</v>
      </c>
      <c r="J21" s="12">
        <f>I21*1.2</f>
        <v>17.7</v>
      </c>
      <c r="K21" s="22" t="s">
        <v>47</v>
      </c>
      <c r="L21" s="22" t="s">
        <v>55</v>
      </c>
      <c r="M21" s="21" t="s">
        <v>51</v>
      </c>
      <c r="N21" s="17"/>
    </row>
    <row r="22" spans="1:14" s="2" customFormat="1" ht="78.75">
      <c r="A22" s="19">
        <v>1</v>
      </c>
      <c r="B22" s="20" t="s">
        <v>30</v>
      </c>
      <c r="C22" s="21" t="s">
        <v>43</v>
      </c>
      <c r="D22" s="21"/>
      <c r="E22" s="21"/>
      <c r="F22" s="21" t="s">
        <v>2</v>
      </c>
      <c r="G22" s="21">
        <v>1</v>
      </c>
      <c r="H22" s="16" t="s">
        <v>53</v>
      </c>
      <c r="I22" s="12">
        <v>5</v>
      </c>
      <c r="J22" s="12">
        <f>I22*1.2</f>
        <v>6</v>
      </c>
      <c r="K22" s="22" t="s">
        <v>46</v>
      </c>
      <c r="L22" s="22" t="s">
        <v>54</v>
      </c>
      <c r="M22" s="21" t="s">
        <v>52</v>
      </c>
      <c r="N22" s="14"/>
    </row>
    <row r="23" spans="1:14" s="2" customFormat="1" ht="78.75">
      <c r="A23" s="19">
        <v>2</v>
      </c>
      <c r="B23" s="20" t="s">
        <v>30</v>
      </c>
      <c r="C23" s="21" t="s">
        <v>3</v>
      </c>
      <c r="D23" s="21" t="s">
        <v>4</v>
      </c>
      <c r="E23" s="21">
        <v>1</v>
      </c>
      <c r="F23" s="21" t="s">
        <v>2</v>
      </c>
      <c r="G23" s="21">
        <v>1</v>
      </c>
      <c r="H23" s="16" t="s">
        <v>53</v>
      </c>
      <c r="I23" s="12">
        <v>4.8</v>
      </c>
      <c r="J23" s="12">
        <f t="shared" ref="J23:J57" si="1">I23*1.2</f>
        <v>5.76</v>
      </c>
      <c r="K23" s="22" t="s">
        <v>47</v>
      </c>
      <c r="L23" s="22" t="s">
        <v>55</v>
      </c>
      <c r="M23" s="21" t="s">
        <v>52</v>
      </c>
      <c r="N23" s="14"/>
    </row>
    <row r="24" spans="1:14" s="2" customFormat="1" ht="78.75">
      <c r="A24" s="19">
        <v>3</v>
      </c>
      <c r="B24" s="20" t="s">
        <v>30</v>
      </c>
      <c r="C24" s="21" t="s">
        <v>28</v>
      </c>
      <c r="D24" s="21" t="s">
        <v>4</v>
      </c>
      <c r="E24" s="21" t="e">
        <f>+SUM(#REF!)</f>
        <v>#REF!</v>
      </c>
      <c r="F24" s="21" t="s">
        <v>2</v>
      </c>
      <c r="G24" s="21">
        <v>15</v>
      </c>
      <c r="H24" s="16" t="s">
        <v>53</v>
      </c>
      <c r="I24" s="12">
        <v>3.4</v>
      </c>
      <c r="J24" s="12">
        <f t="shared" si="1"/>
        <v>4.08</v>
      </c>
      <c r="K24" s="22" t="s">
        <v>50</v>
      </c>
      <c r="L24" s="22" t="s">
        <v>56</v>
      </c>
      <c r="M24" s="21" t="s">
        <v>52</v>
      </c>
      <c r="N24" s="14"/>
    </row>
    <row r="25" spans="1:14" s="2" customFormat="1" ht="78.75">
      <c r="A25" s="19">
        <v>4</v>
      </c>
      <c r="B25" s="20" t="s">
        <v>30</v>
      </c>
      <c r="C25" s="21" t="s">
        <v>12</v>
      </c>
      <c r="D25" s="21" t="s">
        <v>4</v>
      </c>
      <c r="E25" s="21">
        <v>2</v>
      </c>
      <c r="F25" s="21" t="s">
        <v>2</v>
      </c>
      <c r="G25" s="21">
        <v>2</v>
      </c>
      <c r="H25" s="16" t="s">
        <v>53</v>
      </c>
      <c r="I25" s="12">
        <v>1</v>
      </c>
      <c r="J25" s="12">
        <f t="shared" si="1"/>
        <v>1.2</v>
      </c>
      <c r="K25" s="22" t="s">
        <v>47</v>
      </c>
      <c r="L25" s="22" t="s">
        <v>55</v>
      </c>
      <c r="M25" s="21" t="s">
        <v>52</v>
      </c>
      <c r="N25" s="14"/>
    </row>
    <row r="26" spans="1:14" s="2" customFormat="1" ht="78.75">
      <c r="A26" s="19">
        <v>5</v>
      </c>
      <c r="B26" s="20" t="s">
        <v>30</v>
      </c>
      <c r="C26" s="21" t="s">
        <v>44</v>
      </c>
      <c r="D26" s="21"/>
      <c r="E26" s="21"/>
      <c r="F26" s="21"/>
      <c r="G26" s="21">
        <v>2</v>
      </c>
      <c r="H26" s="16" t="s">
        <v>53</v>
      </c>
      <c r="I26" s="12">
        <v>3.6</v>
      </c>
      <c r="J26" s="12">
        <f t="shared" si="1"/>
        <v>4.32</v>
      </c>
      <c r="K26" s="22" t="s">
        <v>47</v>
      </c>
      <c r="L26" s="22" t="s">
        <v>55</v>
      </c>
      <c r="M26" s="21" t="s">
        <v>52</v>
      </c>
      <c r="N26" s="14"/>
    </row>
    <row r="27" spans="1:14" s="2" customFormat="1" ht="78.75">
      <c r="A27" s="19">
        <v>6</v>
      </c>
      <c r="B27" s="20" t="s">
        <v>30</v>
      </c>
      <c r="C27" s="21" t="s">
        <v>13</v>
      </c>
      <c r="D27" s="21" t="s">
        <v>4</v>
      </c>
      <c r="E27" s="21">
        <f>15+2</f>
        <v>17</v>
      </c>
      <c r="F27" s="21" t="s">
        <v>2</v>
      </c>
      <c r="G27" s="21">
        <v>17</v>
      </c>
      <c r="H27" s="16" t="s">
        <v>53</v>
      </c>
      <c r="I27" s="12">
        <v>4.08</v>
      </c>
      <c r="J27" s="12">
        <f t="shared" si="1"/>
        <v>4.8959999999999999</v>
      </c>
      <c r="K27" s="22" t="s">
        <v>47</v>
      </c>
      <c r="L27" s="22" t="s">
        <v>55</v>
      </c>
      <c r="M27" s="21" t="s">
        <v>52</v>
      </c>
      <c r="N27" s="14"/>
    </row>
    <row r="28" spans="1:14" s="2" customFormat="1" ht="78.75">
      <c r="A28" s="19">
        <v>7</v>
      </c>
      <c r="B28" s="20" t="s">
        <v>30</v>
      </c>
      <c r="C28" s="21" t="s">
        <v>14</v>
      </c>
      <c r="D28" s="21" t="s">
        <v>4</v>
      </c>
      <c r="E28" s="21">
        <v>10</v>
      </c>
      <c r="F28" s="21" t="s">
        <v>2</v>
      </c>
      <c r="G28" s="21">
        <v>10</v>
      </c>
      <c r="H28" s="16" t="s">
        <v>53</v>
      </c>
      <c r="I28" s="12">
        <v>0.7</v>
      </c>
      <c r="J28" s="12">
        <f t="shared" si="1"/>
        <v>0.84</v>
      </c>
      <c r="K28" s="22" t="s">
        <v>47</v>
      </c>
      <c r="L28" s="22" t="s">
        <v>55</v>
      </c>
      <c r="M28" s="21" t="s">
        <v>52</v>
      </c>
      <c r="N28" s="14"/>
    </row>
    <row r="29" spans="1:14" s="2" customFormat="1" ht="78.75">
      <c r="A29" s="19">
        <v>8</v>
      </c>
      <c r="B29" s="20" t="s">
        <v>30</v>
      </c>
      <c r="C29" s="21" t="s">
        <v>15</v>
      </c>
      <c r="D29" s="21" t="s">
        <v>4</v>
      </c>
      <c r="E29" s="21">
        <v>2</v>
      </c>
      <c r="F29" s="21" t="s">
        <v>2</v>
      </c>
      <c r="G29" s="21">
        <v>2</v>
      </c>
      <c r="H29" s="16" t="s">
        <v>53</v>
      </c>
      <c r="I29" s="12">
        <v>1.5</v>
      </c>
      <c r="J29" s="12">
        <f t="shared" si="1"/>
        <v>1.7999999999999998</v>
      </c>
      <c r="K29" s="22" t="s">
        <v>48</v>
      </c>
      <c r="L29" s="22" t="s">
        <v>57</v>
      </c>
      <c r="M29" s="21" t="s">
        <v>52</v>
      </c>
      <c r="N29" s="14"/>
    </row>
    <row r="30" spans="1:14" s="2" customFormat="1" ht="78.75">
      <c r="A30" s="19">
        <v>9</v>
      </c>
      <c r="B30" s="20" t="s">
        <v>30</v>
      </c>
      <c r="C30" s="21" t="s">
        <v>16</v>
      </c>
      <c r="D30" s="21" t="s">
        <v>4</v>
      </c>
      <c r="E30" s="21">
        <v>7</v>
      </c>
      <c r="F30" s="21" t="s">
        <v>2</v>
      </c>
      <c r="G30" s="21">
        <v>7</v>
      </c>
      <c r="H30" s="16" t="s">
        <v>53</v>
      </c>
      <c r="I30" s="12">
        <v>2.2000000000000002</v>
      </c>
      <c r="J30" s="12">
        <f t="shared" si="1"/>
        <v>2.64</v>
      </c>
      <c r="K30" s="22" t="s">
        <v>47</v>
      </c>
      <c r="L30" s="22" t="s">
        <v>55</v>
      </c>
      <c r="M30" s="21" t="s">
        <v>52</v>
      </c>
      <c r="N30" s="14"/>
    </row>
    <row r="31" spans="1:14" s="2" customFormat="1" ht="78.75">
      <c r="A31" s="19">
        <v>10</v>
      </c>
      <c r="B31" s="20" t="s">
        <v>30</v>
      </c>
      <c r="C31" s="21" t="s">
        <v>17</v>
      </c>
      <c r="D31" s="21" t="s">
        <v>4</v>
      </c>
      <c r="E31" s="21">
        <v>7</v>
      </c>
      <c r="F31" s="21" t="s">
        <v>2</v>
      </c>
      <c r="G31" s="21">
        <v>7</v>
      </c>
      <c r="H31" s="16" t="s">
        <v>53</v>
      </c>
      <c r="I31" s="12">
        <v>0.04</v>
      </c>
      <c r="J31" s="12">
        <f t="shared" si="1"/>
        <v>4.8000000000000001E-2</v>
      </c>
      <c r="K31" s="22" t="s">
        <v>47</v>
      </c>
      <c r="L31" s="22" t="s">
        <v>55</v>
      </c>
      <c r="M31" s="21" t="s">
        <v>52</v>
      </c>
      <c r="N31" s="14"/>
    </row>
    <row r="32" spans="1:14" s="2" customFormat="1" ht="78.75">
      <c r="A32" s="19">
        <v>11</v>
      </c>
      <c r="B32" s="20" t="s">
        <v>30</v>
      </c>
      <c r="C32" s="21" t="s">
        <v>18</v>
      </c>
      <c r="D32" s="21" t="s">
        <v>4</v>
      </c>
      <c r="E32" s="21">
        <v>1</v>
      </c>
      <c r="F32" s="21" t="s">
        <v>2</v>
      </c>
      <c r="G32" s="21">
        <v>1</v>
      </c>
      <c r="H32" s="16" t="s">
        <v>53</v>
      </c>
      <c r="I32" s="12">
        <v>7.0000000000000007E-2</v>
      </c>
      <c r="J32" s="12">
        <f t="shared" si="1"/>
        <v>8.4000000000000005E-2</v>
      </c>
      <c r="K32" s="22" t="s">
        <v>48</v>
      </c>
      <c r="L32" s="22" t="s">
        <v>57</v>
      </c>
      <c r="M32" s="21" t="s">
        <v>52</v>
      </c>
      <c r="N32" s="14"/>
    </row>
    <row r="33" spans="1:14" s="2" customFormat="1" ht="78.75">
      <c r="A33" s="19">
        <v>12</v>
      </c>
      <c r="B33" s="20" t="s">
        <v>30</v>
      </c>
      <c r="C33" s="21" t="s">
        <v>19</v>
      </c>
      <c r="D33" s="21" t="s">
        <v>4</v>
      </c>
      <c r="E33" s="21">
        <v>1</v>
      </c>
      <c r="F33" s="21" t="s">
        <v>2</v>
      </c>
      <c r="G33" s="21">
        <v>1</v>
      </c>
      <c r="H33" s="16" t="s">
        <v>53</v>
      </c>
      <c r="I33" s="12">
        <v>0.1</v>
      </c>
      <c r="J33" s="12">
        <f t="shared" si="1"/>
        <v>0.12</v>
      </c>
      <c r="K33" s="22" t="s">
        <v>46</v>
      </c>
      <c r="L33" s="22" t="s">
        <v>60</v>
      </c>
      <c r="M33" s="21" t="s">
        <v>52</v>
      </c>
      <c r="N33" s="14"/>
    </row>
    <row r="34" spans="1:14" s="2" customFormat="1" ht="78.75">
      <c r="A34" s="19">
        <v>13</v>
      </c>
      <c r="B34" s="20" t="s">
        <v>30</v>
      </c>
      <c r="C34" s="21" t="s">
        <v>20</v>
      </c>
      <c r="D34" s="21" t="s">
        <v>4</v>
      </c>
      <c r="E34" s="21">
        <v>1</v>
      </c>
      <c r="F34" s="21" t="s">
        <v>2</v>
      </c>
      <c r="G34" s="21">
        <v>1</v>
      </c>
      <c r="H34" s="16" t="s">
        <v>53</v>
      </c>
      <c r="I34" s="12">
        <v>0.3</v>
      </c>
      <c r="J34" s="12">
        <f t="shared" si="1"/>
        <v>0.36</v>
      </c>
      <c r="K34" s="22" t="s">
        <v>46</v>
      </c>
      <c r="L34" s="22" t="s">
        <v>60</v>
      </c>
      <c r="M34" s="21" t="s">
        <v>52</v>
      </c>
      <c r="N34" s="14"/>
    </row>
    <row r="35" spans="1:14" s="2" customFormat="1" ht="78.75">
      <c r="A35" s="19">
        <v>14</v>
      </c>
      <c r="B35" s="20" t="s">
        <v>30</v>
      </c>
      <c r="C35" s="21" t="s">
        <v>21</v>
      </c>
      <c r="D35" s="21" t="s">
        <v>4</v>
      </c>
      <c r="E35" s="21">
        <v>1</v>
      </c>
      <c r="F35" s="21" t="s">
        <v>2</v>
      </c>
      <c r="G35" s="21">
        <v>1</v>
      </c>
      <c r="H35" s="16" t="s">
        <v>53</v>
      </c>
      <c r="I35" s="12">
        <v>0.05</v>
      </c>
      <c r="J35" s="12">
        <f t="shared" si="1"/>
        <v>0.06</v>
      </c>
      <c r="K35" s="22" t="s">
        <v>48</v>
      </c>
      <c r="L35" s="22" t="s">
        <v>57</v>
      </c>
      <c r="M35" s="21" t="s">
        <v>52</v>
      </c>
      <c r="N35" s="14"/>
    </row>
    <row r="36" spans="1:14" s="2" customFormat="1" ht="78.75">
      <c r="A36" s="19">
        <v>15</v>
      </c>
      <c r="B36" s="20" t="s">
        <v>30</v>
      </c>
      <c r="C36" s="21" t="s">
        <v>22</v>
      </c>
      <c r="D36" s="21" t="s">
        <v>4</v>
      </c>
      <c r="E36" s="21">
        <v>2</v>
      </c>
      <c r="F36" s="21" t="s">
        <v>2</v>
      </c>
      <c r="G36" s="21">
        <v>2</v>
      </c>
      <c r="H36" s="16" t="s">
        <v>53</v>
      </c>
      <c r="I36" s="12">
        <v>1.9</v>
      </c>
      <c r="J36" s="12">
        <f t="shared" si="1"/>
        <v>2.2799999999999998</v>
      </c>
      <c r="K36" s="22" t="s">
        <v>48</v>
      </c>
      <c r="L36" s="22" t="s">
        <v>57</v>
      </c>
      <c r="M36" s="21" t="s">
        <v>52</v>
      </c>
      <c r="N36" s="14"/>
    </row>
    <row r="37" spans="1:14" s="2" customFormat="1" ht="78.75">
      <c r="A37" s="19">
        <v>16</v>
      </c>
      <c r="B37" s="20" t="s">
        <v>30</v>
      </c>
      <c r="C37" s="21" t="s">
        <v>24</v>
      </c>
      <c r="D37" s="21" t="s">
        <v>4</v>
      </c>
      <c r="E37" s="21"/>
      <c r="F37" s="21" t="s">
        <v>2</v>
      </c>
      <c r="G37" s="21">
        <v>22</v>
      </c>
      <c r="H37" s="16" t="s">
        <v>53</v>
      </c>
      <c r="I37" s="12">
        <v>5.28</v>
      </c>
      <c r="J37" s="12">
        <f t="shared" si="1"/>
        <v>6.3360000000000003</v>
      </c>
      <c r="K37" s="22" t="s">
        <v>46</v>
      </c>
      <c r="L37" s="22" t="s">
        <v>60</v>
      </c>
      <c r="M37" s="21" t="s">
        <v>52</v>
      </c>
      <c r="N37" s="14"/>
    </row>
    <row r="38" spans="1:14" s="2" customFormat="1" ht="78.75">
      <c r="A38" s="19">
        <v>17</v>
      </c>
      <c r="B38" s="20" t="s">
        <v>30</v>
      </c>
      <c r="C38" s="21" t="s">
        <v>45</v>
      </c>
      <c r="D38" s="21" t="s">
        <v>4</v>
      </c>
      <c r="E38" s="21"/>
      <c r="F38" s="21" t="s">
        <v>2</v>
      </c>
      <c r="G38" s="21">
        <v>8</v>
      </c>
      <c r="H38" s="16" t="s">
        <v>53</v>
      </c>
      <c r="I38" s="12">
        <v>6</v>
      </c>
      <c r="J38" s="12">
        <f t="shared" si="1"/>
        <v>7.1999999999999993</v>
      </c>
      <c r="K38" s="22" t="s">
        <v>46</v>
      </c>
      <c r="L38" s="22" t="s">
        <v>60</v>
      </c>
      <c r="M38" s="21" t="s">
        <v>52</v>
      </c>
      <c r="N38" s="14"/>
    </row>
    <row r="39" spans="1:14" s="2" customFormat="1" ht="78.75">
      <c r="A39" s="19">
        <v>18</v>
      </c>
      <c r="B39" s="20" t="s">
        <v>30</v>
      </c>
      <c r="C39" s="21" t="s">
        <v>25</v>
      </c>
      <c r="D39" s="21" t="s">
        <v>4</v>
      </c>
      <c r="E39" s="21"/>
      <c r="F39" s="21" t="s">
        <v>2</v>
      </c>
      <c r="G39" s="21">
        <v>135</v>
      </c>
      <c r="H39" s="16" t="s">
        <v>53</v>
      </c>
      <c r="I39" s="12">
        <v>4.4400000000000004</v>
      </c>
      <c r="J39" s="12">
        <f t="shared" si="1"/>
        <v>5.3280000000000003</v>
      </c>
      <c r="K39" s="22" t="s">
        <v>46</v>
      </c>
      <c r="L39" s="22" t="s">
        <v>60</v>
      </c>
      <c r="M39" s="21" t="s">
        <v>52</v>
      </c>
      <c r="N39" s="14"/>
    </row>
    <row r="40" spans="1:14" s="2" customFormat="1" ht="78.75">
      <c r="A40" s="19">
        <v>19</v>
      </c>
      <c r="B40" s="20" t="s">
        <v>30</v>
      </c>
      <c r="C40" s="21" t="s">
        <v>26</v>
      </c>
      <c r="D40" s="21" t="s">
        <v>4</v>
      </c>
      <c r="E40" s="21"/>
      <c r="F40" s="21" t="s">
        <v>2</v>
      </c>
      <c r="G40" s="21">
        <v>51</v>
      </c>
      <c r="H40" s="16" t="s">
        <v>53</v>
      </c>
      <c r="I40" s="12">
        <v>5.0999999999999996</v>
      </c>
      <c r="J40" s="12">
        <f t="shared" si="1"/>
        <v>6.1199999999999992</v>
      </c>
      <c r="K40" s="22" t="s">
        <v>58</v>
      </c>
      <c r="L40" s="22" t="s">
        <v>59</v>
      </c>
      <c r="M40" s="21" t="s">
        <v>52</v>
      </c>
      <c r="N40" s="14"/>
    </row>
    <row r="41" spans="1:14" s="2" customFormat="1" ht="78.75">
      <c r="A41" s="19">
        <v>20</v>
      </c>
      <c r="B41" s="20" t="s">
        <v>30</v>
      </c>
      <c r="C41" s="21" t="s">
        <v>27</v>
      </c>
      <c r="D41" s="21" t="s">
        <v>4</v>
      </c>
      <c r="E41" s="21"/>
      <c r="F41" s="21" t="s">
        <v>2</v>
      </c>
      <c r="G41" s="21">
        <v>51</v>
      </c>
      <c r="H41" s="16" t="s">
        <v>53</v>
      </c>
      <c r="I41" s="12">
        <v>4.25</v>
      </c>
      <c r="J41" s="12">
        <f t="shared" si="1"/>
        <v>5.0999999999999996</v>
      </c>
      <c r="K41" s="22" t="s">
        <v>48</v>
      </c>
      <c r="L41" s="22" t="s">
        <v>57</v>
      </c>
      <c r="M41" s="21" t="s">
        <v>52</v>
      </c>
      <c r="N41" s="14"/>
    </row>
    <row r="42" spans="1:14" s="2" customFormat="1" ht="78.75">
      <c r="A42" s="19"/>
      <c r="B42" s="20" t="s">
        <v>30</v>
      </c>
      <c r="C42" s="21" t="s">
        <v>61</v>
      </c>
      <c r="D42" s="21"/>
      <c r="E42" s="21"/>
      <c r="F42" s="23" t="s">
        <v>78</v>
      </c>
      <c r="G42" s="21"/>
      <c r="H42" s="16" t="s">
        <v>53</v>
      </c>
      <c r="I42" s="12">
        <v>4.97</v>
      </c>
      <c r="J42" s="12">
        <f t="shared" si="1"/>
        <v>5.9639999999999995</v>
      </c>
      <c r="K42" s="22" t="s">
        <v>48</v>
      </c>
      <c r="L42" s="22" t="s">
        <v>57</v>
      </c>
      <c r="M42" s="21" t="s">
        <v>52</v>
      </c>
      <c r="N42" s="14"/>
    </row>
    <row r="43" spans="1:14" s="2" customFormat="1" ht="78.75">
      <c r="A43" s="19"/>
      <c r="B43" s="20" t="s">
        <v>30</v>
      </c>
      <c r="C43" s="21" t="s">
        <v>62</v>
      </c>
      <c r="D43" s="21"/>
      <c r="E43" s="21"/>
      <c r="F43" s="23" t="s">
        <v>78</v>
      </c>
      <c r="G43" s="21"/>
      <c r="H43" s="16" t="s">
        <v>53</v>
      </c>
      <c r="I43" s="12">
        <v>1.23</v>
      </c>
      <c r="J43" s="12">
        <f t="shared" si="1"/>
        <v>1.476</v>
      </c>
      <c r="K43" s="22" t="s">
        <v>48</v>
      </c>
      <c r="L43" s="22" t="s">
        <v>57</v>
      </c>
      <c r="M43" s="21" t="s">
        <v>52</v>
      </c>
      <c r="N43" s="14"/>
    </row>
    <row r="44" spans="1:14" s="2" customFormat="1" ht="78.75">
      <c r="A44" s="19"/>
      <c r="B44" s="20" t="s">
        <v>30</v>
      </c>
      <c r="C44" s="21" t="s">
        <v>63</v>
      </c>
      <c r="D44" s="21"/>
      <c r="E44" s="21"/>
      <c r="F44" s="23" t="s">
        <v>78</v>
      </c>
      <c r="G44" s="21"/>
      <c r="H44" s="16" t="s">
        <v>53</v>
      </c>
      <c r="I44" s="12">
        <v>2.5</v>
      </c>
      <c r="J44" s="12">
        <f t="shared" si="1"/>
        <v>3</v>
      </c>
      <c r="K44" s="22" t="s">
        <v>48</v>
      </c>
      <c r="L44" s="22" t="s">
        <v>57</v>
      </c>
      <c r="M44" s="21" t="s">
        <v>52</v>
      </c>
      <c r="N44" s="14"/>
    </row>
    <row r="45" spans="1:14" s="2" customFormat="1" ht="78.75">
      <c r="A45" s="19"/>
      <c r="B45" s="20" t="s">
        <v>30</v>
      </c>
      <c r="C45" s="21" t="s">
        <v>64</v>
      </c>
      <c r="D45" s="21"/>
      <c r="E45" s="21"/>
      <c r="F45" s="23" t="s">
        <v>78</v>
      </c>
      <c r="G45" s="21"/>
      <c r="H45" s="16" t="s">
        <v>53</v>
      </c>
      <c r="I45" s="12">
        <v>1</v>
      </c>
      <c r="J45" s="12">
        <f t="shared" si="1"/>
        <v>1.2</v>
      </c>
      <c r="K45" s="22" t="s">
        <v>48</v>
      </c>
      <c r="L45" s="22" t="s">
        <v>57</v>
      </c>
      <c r="M45" s="21" t="s">
        <v>52</v>
      </c>
      <c r="N45" s="14"/>
    </row>
    <row r="46" spans="1:14" s="2" customFormat="1" ht="78.75">
      <c r="A46" s="19"/>
      <c r="B46" s="20" t="s">
        <v>30</v>
      </c>
      <c r="C46" s="21" t="s">
        <v>65</v>
      </c>
      <c r="D46" s="21"/>
      <c r="E46" s="21"/>
      <c r="F46" s="23" t="s">
        <v>78</v>
      </c>
      <c r="G46" s="21"/>
      <c r="H46" s="16" t="s">
        <v>53</v>
      </c>
      <c r="I46" s="12">
        <v>2</v>
      </c>
      <c r="J46" s="12">
        <f t="shared" si="1"/>
        <v>2.4</v>
      </c>
      <c r="K46" s="22" t="s">
        <v>48</v>
      </c>
      <c r="L46" s="22" t="s">
        <v>57</v>
      </c>
      <c r="M46" s="21" t="s">
        <v>52</v>
      </c>
      <c r="N46" s="14"/>
    </row>
    <row r="47" spans="1:14" ht="78.75">
      <c r="A47" s="27"/>
      <c r="B47" s="20" t="s">
        <v>30</v>
      </c>
      <c r="C47" s="21" t="s">
        <v>66</v>
      </c>
      <c r="D47" s="15"/>
      <c r="E47" s="15"/>
      <c r="F47" s="23" t="s">
        <v>78</v>
      </c>
      <c r="G47" s="15"/>
      <c r="H47" s="16" t="s">
        <v>53</v>
      </c>
      <c r="I47" s="12">
        <v>1.5</v>
      </c>
      <c r="J47" s="12">
        <f t="shared" si="1"/>
        <v>1.7999999999999998</v>
      </c>
      <c r="K47" s="22" t="s">
        <v>48</v>
      </c>
      <c r="L47" s="22" t="s">
        <v>57</v>
      </c>
      <c r="M47" s="21" t="s">
        <v>52</v>
      </c>
    </row>
    <row r="48" spans="1:14" ht="78.75">
      <c r="A48" s="27"/>
      <c r="B48" s="20" t="s">
        <v>30</v>
      </c>
      <c r="C48" s="21" t="s">
        <v>67</v>
      </c>
      <c r="D48" s="15"/>
      <c r="E48" s="15"/>
      <c r="F48" s="23" t="s">
        <v>78</v>
      </c>
      <c r="G48" s="15"/>
      <c r="H48" s="16" t="s">
        <v>53</v>
      </c>
      <c r="I48" s="12">
        <v>0.8</v>
      </c>
      <c r="J48" s="12">
        <f t="shared" si="1"/>
        <v>0.96</v>
      </c>
      <c r="K48" s="22" t="s">
        <v>48</v>
      </c>
      <c r="L48" s="22" t="s">
        <v>57</v>
      </c>
      <c r="M48" s="21" t="s">
        <v>52</v>
      </c>
    </row>
    <row r="49" spans="1:13" ht="78.75">
      <c r="A49" s="27"/>
      <c r="B49" s="20" t="s">
        <v>30</v>
      </c>
      <c r="C49" s="21" t="s">
        <v>68</v>
      </c>
      <c r="D49" s="15"/>
      <c r="E49" s="15"/>
      <c r="F49" s="23" t="s">
        <v>78</v>
      </c>
      <c r="G49" s="15"/>
      <c r="H49" s="16" t="s">
        <v>53</v>
      </c>
      <c r="I49" s="12">
        <v>2</v>
      </c>
      <c r="J49" s="12">
        <f t="shared" si="1"/>
        <v>2.4</v>
      </c>
      <c r="K49" s="22" t="s">
        <v>48</v>
      </c>
      <c r="L49" s="22" t="s">
        <v>57</v>
      </c>
      <c r="M49" s="21" t="s">
        <v>52</v>
      </c>
    </row>
    <row r="50" spans="1:13" ht="78.75">
      <c r="A50" s="27"/>
      <c r="B50" s="20" t="s">
        <v>30</v>
      </c>
      <c r="C50" s="21" t="s">
        <v>69</v>
      </c>
      <c r="D50" s="15"/>
      <c r="E50" s="15"/>
      <c r="F50" s="23" t="s">
        <v>78</v>
      </c>
      <c r="G50" s="15"/>
      <c r="H50" s="16" t="s">
        <v>53</v>
      </c>
      <c r="I50" s="12">
        <v>4</v>
      </c>
      <c r="J50" s="12">
        <f t="shared" si="1"/>
        <v>4.8</v>
      </c>
      <c r="K50" s="22" t="s">
        <v>48</v>
      </c>
      <c r="L50" s="22" t="s">
        <v>57</v>
      </c>
      <c r="M50" s="21" t="s">
        <v>52</v>
      </c>
    </row>
    <row r="51" spans="1:13" ht="78.75">
      <c r="A51" s="27"/>
      <c r="B51" s="20" t="s">
        <v>30</v>
      </c>
      <c r="C51" s="21" t="s">
        <v>70</v>
      </c>
      <c r="D51" s="15"/>
      <c r="E51" s="15"/>
      <c r="F51" s="23" t="s">
        <v>78</v>
      </c>
      <c r="G51" s="15"/>
      <c r="H51" s="16" t="s">
        <v>53</v>
      </c>
      <c r="I51" s="12">
        <v>5.5</v>
      </c>
      <c r="J51" s="12">
        <f t="shared" si="1"/>
        <v>6.6</v>
      </c>
      <c r="K51" s="22" t="s">
        <v>48</v>
      </c>
      <c r="L51" s="22" t="s">
        <v>57</v>
      </c>
      <c r="M51" s="21" t="s">
        <v>52</v>
      </c>
    </row>
    <row r="52" spans="1:13" ht="78.75">
      <c r="A52" s="27"/>
      <c r="B52" s="20" t="s">
        <v>30</v>
      </c>
      <c r="C52" s="21" t="s">
        <v>71</v>
      </c>
      <c r="D52" s="15"/>
      <c r="E52" s="15"/>
      <c r="F52" s="23" t="s">
        <v>78</v>
      </c>
      <c r="G52" s="15"/>
      <c r="H52" s="16" t="s">
        <v>53</v>
      </c>
      <c r="I52" s="12">
        <v>2.5</v>
      </c>
      <c r="J52" s="12">
        <f t="shared" si="1"/>
        <v>3</v>
      </c>
      <c r="K52" s="22" t="s">
        <v>48</v>
      </c>
      <c r="L52" s="22" t="s">
        <v>57</v>
      </c>
      <c r="M52" s="21" t="s">
        <v>52</v>
      </c>
    </row>
    <row r="53" spans="1:13" ht="78.75">
      <c r="A53" s="27"/>
      <c r="B53" s="20" t="s">
        <v>30</v>
      </c>
      <c r="C53" s="21" t="s">
        <v>72</v>
      </c>
      <c r="D53" s="15"/>
      <c r="E53" s="15"/>
      <c r="F53" s="23" t="s">
        <v>78</v>
      </c>
      <c r="G53" s="15"/>
      <c r="H53" s="16" t="s">
        <v>53</v>
      </c>
      <c r="I53" s="12">
        <v>2.5</v>
      </c>
      <c r="J53" s="12">
        <f t="shared" si="1"/>
        <v>3</v>
      </c>
      <c r="K53" s="22" t="s">
        <v>48</v>
      </c>
      <c r="L53" s="22" t="s">
        <v>57</v>
      </c>
      <c r="M53" s="21" t="s">
        <v>52</v>
      </c>
    </row>
    <row r="54" spans="1:13" ht="78.75">
      <c r="A54" s="27"/>
      <c r="B54" s="20" t="s">
        <v>30</v>
      </c>
      <c r="C54" s="21" t="s">
        <v>74</v>
      </c>
      <c r="D54" s="15"/>
      <c r="E54" s="15"/>
      <c r="F54" s="23" t="s">
        <v>78</v>
      </c>
      <c r="G54" s="15"/>
      <c r="H54" s="16" t="s">
        <v>53</v>
      </c>
      <c r="I54" s="12">
        <v>2.75</v>
      </c>
      <c r="J54" s="12">
        <f t="shared" si="1"/>
        <v>3.3</v>
      </c>
      <c r="K54" s="22" t="s">
        <v>48</v>
      </c>
      <c r="L54" s="22" t="s">
        <v>57</v>
      </c>
      <c r="M54" s="21" t="s">
        <v>52</v>
      </c>
    </row>
    <row r="55" spans="1:13" ht="78.75">
      <c r="A55" s="27"/>
      <c r="B55" s="20" t="s">
        <v>30</v>
      </c>
      <c r="C55" s="21" t="s">
        <v>75</v>
      </c>
      <c r="D55" s="15"/>
      <c r="E55" s="15"/>
      <c r="F55" s="23" t="s">
        <v>78</v>
      </c>
      <c r="G55" s="15"/>
      <c r="H55" s="16" t="s">
        <v>53</v>
      </c>
      <c r="I55" s="12">
        <v>1</v>
      </c>
      <c r="J55" s="12">
        <f t="shared" si="1"/>
        <v>1.2</v>
      </c>
      <c r="K55" s="22" t="s">
        <v>48</v>
      </c>
      <c r="L55" s="22" t="s">
        <v>57</v>
      </c>
      <c r="M55" s="21" t="s">
        <v>52</v>
      </c>
    </row>
    <row r="56" spans="1:13" ht="94.5">
      <c r="A56" s="27"/>
      <c r="B56" s="20" t="s">
        <v>30</v>
      </c>
      <c r="C56" s="21" t="s">
        <v>76</v>
      </c>
      <c r="D56" s="15"/>
      <c r="E56" s="15"/>
      <c r="F56" s="23" t="s">
        <v>78</v>
      </c>
      <c r="G56" s="15"/>
      <c r="H56" s="16" t="s">
        <v>53</v>
      </c>
      <c r="I56" s="12">
        <v>4.9000000000000004</v>
      </c>
      <c r="J56" s="12">
        <f t="shared" si="1"/>
        <v>5.88</v>
      </c>
      <c r="K56" s="22" t="s">
        <v>48</v>
      </c>
      <c r="L56" s="22" t="s">
        <v>57</v>
      </c>
      <c r="M56" s="21" t="s">
        <v>52</v>
      </c>
    </row>
    <row r="57" spans="1:13" ht="78.75">
      <c r="A57" s="27"/>
      <c r="B57" s="20" t="s">
        <v>30</v>
      </c>
      <c r="C57" s="21" t="s">
        <v>77</v>
      </c>
      <c r="D57" s="15"/>
      <c r="E57" s="15"/>
      <c r="F57" s="23" t="s">
        <v>78</v>
      </c>
      <c r="G57" s="15"/>
      <c r="H57" s="16" t="s">
        <v>53</v>
      </c>
      <c r="I57" s="12">
        <v>0.97</v>
      </c>
      <c r="J57" s="12">
        <f t="shared" si="1"/>
        <v>1.1639999999999999</v>
      </c>
      <c r="K57" s="22" t="s">
        <v>48</v>
      </c>
      <c r="L57" s="22" t="s">
        <v>57</v>
      </c>
      <c r="M57" s="21" t="s">
        <v>52</v>
      </c>
    </row>
    <row r="58" spans="1:13">
      <c r="I58" s="28">
        <f>SUM(I13:I57)</f>
        <v>454.51000000000005</v>
      </c>
      <c r="J58" s="28">
        <f>SUM(J13:J57)</f>
        <v>545.41199999999981</v>
      </c>
    </row>
  </sheetData>
  <mergeCells count="14">
    <mergeCell ref="A1:I1"/>
    <mergeCell ref="A2:I4"/>
    <mergeCell ref="K2:M6"/>
    <mergeCell ref="A8:A10"/>
    <mergeCell ref="B8:B10"/>
    <mergeCell ref="C8:I8"/>
    <mergeCell ref="J8:J10"/>
    <mergeCell ref="K8:L9"/>
    <mergeCell ref="M8:M10"/>
    <mergeCell ref="C9:C10"/>
    <mergeCell ref="D9:D10"/>
    <mergeCell ref="E9:F9"/>
    <mergeCell ref="G9:G10"/>
    <mergeCell ref="I9:I10"/>
  </mergeCells>
  <conditionalFormatting sqref="C9:C10">
    <cfRule type="duplicateValues" dxfId="3" priority="1"/>
    <cfRule type="duplicateValues" dxfId="2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2.2-2016</vt:lpstr>
      <vt:lpstr>Sheet1</vt:lpstr>
      <vt:lpstr>'МТР 2.2-2016'!Print_Area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Alise Yeritsyan</cp:lastModifiedBy>
  <cp:lastPrinted>2016-01-27T18:48:07Z</cp:lastPrinted>
  <dcterms:created xsi:type="dcterms:W3CDTF">2012-11-02T09:08:14Z</dcterms:created>
  <dcterms:modified xsi:type="dcterms:W3CDTF">2016-02-02T18:44:18Z</dcterms:modified>
</cp:coreProperties>
</file>