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840" windowHeight="9210"/>
  </bookViews>
  <sheets>
    <sheet name="SVOD  " sheetId="1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13" i="1"/>
  <c r="D16" s="1"/>
  <c r="D18" s="1"/>
  <c r="D20" s="1"/>
  <c r="D23" s="1"/>
  <c r="F12"/>
  <c r="C12" s="1"/>
  <c r="C13" s="1"/>
  <c r="E12"/>
  <c r="D25" l="1"/>
  <c r="D24"/>
  <c r="C15"/>
  <c r="F15" s="1"/>
  <c r="C14"/>
  <c r="F14" s="1"/>
  <c r="F13"/>
  <c r="D27" l="1"/>
  <c r="D26"/>
  <c r="C16"/>
  <c r="F16" l="1"/>
  <c r="C17"/>
  <c r="F17" s="1"/>
  <c r="F28" s="1"/>
  <c r="C18" l="1"/>
  <c r="F18" l="1"/>
  <c r="C19"/>
  <c r="F19" s="1"/>
  <c r="C20" l="1"/>
  <c r="F20" s="1"/>
  <c r="C23"/>
  <c r="E22"/>
  <c r="F22" s="1"/>
  <c r="E21" l="1"/>
  <c r="F21" s="1"/>
  <c r="C24"/>
  <c r="C25" s="1"/>
  <c r="E23"/>
  <c r="E25" l="1"/>
  <c r="E24"/>
  <c r="C26"/>
  <c r="C27" s="1"/>
  <c r="F23"/>
  <c r="F24" s="1"/>
  <c r="E26" l="1"/>
  <c r="E27" s="1"/>
  <c r="F27" s="1"/>
  <c r="E9" s="1"/>
  <c r="F25"/>
  <c r="F26" s="1"/>
</calcChain>
</file>

<file path=xl/sharedStrings.xml><?xml version="1.0" encoding="utf-8"?>
<sst xmlns="http://schemas.openxmlformats.org/spreadsheetml/2006/main" count="33" uniqueCount="28">
  <si>
    <t>ä³ÛÙ³Ý³·Çñ</t>
  </si>
  <si>
    <t>¶Ø¸Գ-ԱՇՁԲ-16/1</t>
  </si>
  <si>
    <t>Ìñ³·ñÇ ³Ýí³ÝáõÙÁ</t>
  </si>
  <si>
    <t>¸¹Ù³ß»ÝÇ ·ÛáõÕ³å»ï³ñ³ÝÇ í³ñã³Ï³Ý ß»ÝùÇ ç»éáõóÙ³Ý Ý»ñùÇÝ ó³ÝóÇ կառուցման աշխատանքներ</t>
  </si>
  <si>
    <t xml:space="preserve">²Øöàö Ü²Ê²Ð²ÞÆì </t>
  </si>
  <si>
    <t>ÀÝ¹³Ù»ÝÁ ³Ù÷á÷ Ý³Ë³Ñ³ßíáí-</t>
  </si>
  <si>
    <t>Ñ³½. ¹ñ.</t>
  </si>
  <si>
    <t>NN</t>
  </si>
  <si>
    <t>²Ýí³ÝáõÙÁ</t>
  </si>
  <si>
    <t>ÞÇÝ³ñ³ñ³Ï³Ý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</si>
  <si>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</si>
  <si>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</si>
  <si>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</si>
  <si>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 xml:space="preserve"> Ý³Ë. N1</t>
  </si>
  <si>
    <t>æ»éáõóÙ³Ý Ý»ñùÇÝ ó³ÝóÇ ßÇÝÙáÝï³Å³ÛÇÝ ³ßË³ï³ÝùÝ»ñ</t>
  </si>
  <si>
    <t>ÀÝ¹³Ù»ÝÁ</t>
  </si>
  <si>
    <t>²é³ç³ó³Í ³ÕµÇ ï»Õ³÷áËáõÙ 0.15%</t>
  </si>
  <si>
    <t>Փոքր ծավալի աշխատանքներ 2%</t>
  </si>
  <si>
    <t>Ä³Ù³Ý³Ï³íáñ ß»Ýù»ñ »õ Ï³éáõÛóÝ»ñ 1.5%</t>
  </si>
  <si>
    <t>ÒÙ»é³ÛÇÝ Ã³ÝÏ³óáõÙÝ»ñ 0.8%</t>
  </si>
  <si>
    <t>î»ËÝÇÏ³Ï³Ý ÑëÏáÕáõÃÛáõÝ 2%</t>
  </si>
  <si>
    <t>Ð»ÕÇÝ³Ï³ÛÇÝ ÑëÏáÕáõÃÛáõÝ 0.6%</t>
  </si>
  <si>
    <t>âÝ³Ë³ï»ëí³Í Í³Ëë»ñ 3%</t>
  </si>
  <si>
    <t>ÀÝ¹³Ý»ÝÁ</t>
  </si>
  <si>
    <t>²²Ð 20%</t>
  </si>
  <si>
    <t>²Û¹ ÃíáõÙ í»ñ³¹³ñÓÇ ·áõÙ³ñÁ</t>
  </si>
  <si>
    <t>îÝûñ»Ý                            Â.Ð³Ûñ³å»ïÛ³Ý</t>
  </si>
  <si>
    <t>Î³½Ù»ó                               ².¶ñÇ·áñÛ³Ý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</si>
</sst>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"/>
    <numFmt numFmtId="166" formatCode="0.0%"/>
  </numFmts>
  <fonts count="16">
    <font>
      <sz val="10"/>
      <name val="Arial"/>
    </font>
    <font>
      <b/>
      <sz val="10"/>
      <color indexed="8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sz val="9"/>
      <color indexed="8"/>
      <name val="Arial Armenian"/>
      <family val="2"/>
    </font>
    <font>
      <b/>
      <sz val="9"/>
      <color indexed="8"/>
      <name val="Arial Armenian"/>
      <family val="2"/>
    </font>
    <font>
      <b/>
      <i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8"/>
      <color indexed="8"/>
      <name val="Arial Armenian"/>
      <family val="2"/>
    </font>
    <font>
      <sz val="8"/>
      <color indexed="8"/>
      <name val="Arial Unicode"/>
      <family val="2"/>
    </font>
    <font>
      <sz val="10"/>
      <color indexed="8"/>
      <name val="Arial Unicode"/>
      <family val="2"/>
    </font>
    <font>
      <b/>
      <sz val="10"/>
      <color indexed="8"/>
      <name val="Arial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0" xfId="0" applyFont="1" applyFill="1"/>
    <xf numFmtId="0" fontId="4" fillId="0" borderId="0" xfId="0" applyNumberFormat="1" applyFont="1" applyFill="1" applyBorder="1" applyAlignment="1" applyProtection="1"/>
    <xf numFmtId="0" fontId="2" fillId="0" borderId="0" xfId="0" applyFont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NumberFormat="1" applyFont="1" applyFill="1" applyBorder="1" applyAlignment="1" applyProtection="1">
      <alignment horizontal="center" wrapText="1"/>
      <protection locked="0"/>
    </xf>
    <xf numFmtId="3" fontId="6" fillId="0" borderId="1" xfId="0" applyNumberFormat="1" applyFont="1" applyFill="1" applyBorder="1" applyAlignment="1" applyProtection="1">
      <alignment horizontal="center"/>
      <protection locked="0"/>
    </xf>
    <xf numFmtId="16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vertical="center"/>
    </xf>
    <xf numFmtId="16" fontId="6" fillId="0" borderId="1" xfId="0" applyNumberFormat="1" applyFont="1" applyFill="1" applyBorder="1" applyAlignment="1" applyProtection="1">
      <alignment horizontal="left" vertical="center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0" xfId="0" applyNumberFormat="1" applyFont="1" applyFill="1" applyBorder="1" applyAlignment="1" applyProtection="1">
      <alignment horizontal="center" vertical="center"/>
    </xf>
    <xf numFmtId="4" fontId="10" fillId="0" borderId="1" xfId="0" applyNumberFormat="1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2" fontId="12" fillId="0" borderId="1" xfId="0" applyNumberFormat="1" applyFont="1" applyFill="1" applyBorder="1" applyAlignment="1" applyProtection="1">
      <alignment horizontal="center" vertical="center"/>
      <protection locked="0"/>
    </xf>
    <xf numFmtId="166" fontId="8" fillId="0" borderId="1" xfId="0" applyNumberFormat="1" applyFont="1" applyFill="1" applyBorder="1" applyAlignment="1" applyProtection="1">
      <alignment horizontal="left" vertical="center"/>
      <protection locked="0"/>
    </xf>
    <xf numFmtId="10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9" fontId="4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vertical="center"/>
    </xf>
    <xf numFmtId="2" fontId="6" fillId="0" borderId="1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/>
    </xf>
    <xf numFmtId="4" fontId="15" fillId="0" borderId="0" xfId="0" applyNumberFormat="1" applyFont="1" applyFill="1" applyBorder="1" applyAlignment="1" applyProtection="1">
      <alignment horizontal="center"/>
    </xf>
    <xf numFmtId="0" fontId="13" fillId="0" borderId="1" xfId="0" applyNumberFormat="1" applyFont="1" applyFill="1" applyBorder="1" applyAlignment="1" applyProtection="1">
      <alignment vertical="center" wrapText="1"/>
    </xf>
    <xf numFmtId="164" fontId="13" fillId="0" borderId="1" xfId="0" applyNumberFormat="1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TIOM\Art20G\sm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RAN\&#1331;&#1400;&#1408;&#1390;&#1381;&#1408;&#1373;2015\&#1344;&#1329;&#1348;&#1329;&#1349;&#1350;&#1364;&#1329;&#1349;&#1339;&#1350;\Ddmashen%60%20Jerucum\JERUCUM\Ddmashen%20jerucum%20sme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2"/>
      <sheetName val="s1-1"/>
      <sheetName val="s1-2"/>
      <sheetName val="s1-3"/>
      <sheetName val="s1-4"/>
      <sheetName val="s1-5"/>
      <sheetName val="s1-6"/>
      <sheetName val="s1-7"/>
      <sheetName val="s1-8"/>
      <sheetName val="s2"/>
      <sheetName val="s3"/>
      <sheetName val="s4"/>
      <sheetName val="s5"/>
      <sheetName val="s6"/>
      <sheetName val="os"/>
      <sheetName val="ss"/>
      <sheetName val="os1"/>
      <sheetName val="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3">
          <cell r="E23">
            <v>0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VOD  "/>
      <sheetName val="1"/>
      <sheetName val="1-1"/>
      <sheetName val="Лист1"/>
    </sheetNames>
    <sheetDataSet>
      <sheetData sheetId="0" refreshError="1"/>
      <sheetData sheetId="1">
        <row r="7">
          <cell r="G7">
            <v>2195.1933561039209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0"/>
  </sheetPr>
  <dimension ref="A1:F69"/>
  <sheetViews>
    <sheetView tabSelected="1" zoomScale="90" zoomScaleNormal="90" workbookViewId="0">
      <selection activeCell="H12" sqref="H12"/>
    </sheetView>
  </sheetViews>
  <sheetFormatPr defaultRowHeight="12.75"/>
  <cols>
    <col min="1" max="1" width="22.5703125" style="3" bestFit="1" customWidth="1"/>
    <col min="2" max="2" width="69.7109375" style="3" customWidth="1"/>
    <col min="3" max="3" width="13.42578125" style="3" customWidth="1"/>
    <col min="4" max="4" width="12.42578125" style="28" customWidth="1"/>
    <col min="5" max="5" width="11.28515625" style="3" customWidth="1"/>
    <col min="6" max="6" width="10.28515625" style="3" customWidth="1"/>
    <col min="7" max="7" width="11.85546875" style="3" bestFit="1" customWidth="1"/>
    <col min="8" max="8" width="18.5703125" style="3" customWidth="1"/>
    <col min="9" max="16384" width="9.140625" style="3"/>
  </cols>
  <sheetData>
    <row r="1" spans="1:6" ht="14.25">
      <c r="A1" s="1" t="s">
        <v>0</v>
      </c>
      <c r="B1" s="2" t="s">
        <v>1</v>
      </c>
      <c r="C1" s="31"/>
      <c r="D1" s="31"/>
      <c r="E1" s="31"/>
      <c r="F1" s="31"/>
    </row>
    <row r="2" spans="1:6" ht="14.25">
      <c r="A2" s="1"/>
      <c r="B2" s="4"/>
      <c r="C2" s="31"/>
      <c r="D2" s="31"/>
      <c r="E2" s="31"/>
      <c r="F2" s="31"/>
    </row>
    <row r="3" spans="1:6" ht="19.5" customHeight="1">
      <c r="A3" s="1" t="s">
        <v>2</v>
      </c>
      <c r="B3" s="32" t="s">
        <v>3</v>
      </c>
      <c r="C3" s="32"/>
      <c r="D3" s="32"/>
      <c r="E3" s="32"/>
      <c r="F3" s="32"/>
    </row>
    <row r="4" spans="1:6" ht="14.25">
      <c r="A4" s="1"/>
      <c r="B4" s="33"/>
      <c r="C4" s="33"/>
      <c r="D4" s="33"/>
      <c r="E4" s="33"/>
      <c r="F4" s="33"/>
    </row>
    <row r="5" spans="1:6" ht="18" customHeight="1">
      <c r="A5" s="1"/>
      <c r="B5" s="34"/>
      <c r="C5" s="34"/>
      <c r="D5" s="34"/>
      <c r="E5" s="34"/>
      <c r="F5" s="34"/>
    </row>
    <row r="6" spans="1:6" ht="12.75" customHeight="1">
      <c r="A6" s="1"/>
      <c r="B6" s="34"/>
      <c r="C6" s="34"/>
      <c r="D6" s="34"/>
      <c r="E6" s="34"/>
      <c r="F6" s="34"/>
    </row>
    <row r="7" spans="1:6">
      <c r="A7" s="5"/>
      <c r="B7" s="29" t="s">
        <v>4</v>
      </c>
      <c r="C7" s="29"/>
      <c r="D7" s="29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35" t="s">
        <v>5</v>
      </c>
      <c r="D9" s="36"/>
      <c r="E9" s="37">
        <f>F27</f>
        <v>2909.4008170585839</v>
      </c>
      <c r="F9" s="35" t="s">
        <v>6</v>
      </c>
    </row>
    <row r="10" spans="1:6" ht="31.5">
      <c r="A10" s="6" t="s">
        <v>7</v>
      </c>
      <c r="B10" s="7" t="s">
        <v>8</v>
      </c>
      <c r="C10" s="38" t="s">
        <v>9</v>
      </c>
      <c r="D10" s="39" t="s">
        <v>10</v>
      </c>
      <c r="E10" s="38" t="s">
        <v>11</v>
      </c>
      <c r="F10" s="38" t="s">
        <v>12</v>
      </c>
    </row>
    <row r="11" spans="1:6">
      <c r="A11" s="8">
        <v>1</v>
      </c>
      <c r="B11" s="9">
        <v>2</v>
      </c>
      <c r="C11" s="10">
        <v>3</v>
      </c>
      <c r="D11" s="10">
        <v>4</v>
      </c>
      <c r="E11" s="10">
        <v>5</v>
      </c>
      <c r="F11" s="10">
        <v>6</v>
      </c>
    </row>
    <row r="12" spans="1:6" s="14" customFormat="1" ht="17.25" customHeight="1">
      <c r="A12" s="11" t="s">
        <v>13</v>
      </c>
      <c r="B12" s="12" t="s">
        <v>14</v>
      </c>
      <c r="C12" s="13">
        <f>F12-D12</f>
        <v>2195.1933561039209</v>
      </c>
      <c r="D12" s="13"/>
      <c r="E12" s="13">
        <f>[1]os!E23</f>
        <v>0</v>
      </c>
      <c r="F12" s="13">
        <f>'[2]1'!G7</f>
        <v>2195.1933561039209</v>
      </c>
    </row>
    <row r="13" spans="1:6" s="14" customFormat="1" ht="17.25" customHeight="1">
      <c r="A13" s="15"/>
      <c r="B13" s="16" t="s">
        <v>15</v>
      </c>
      <c r="C13" s="17">
        <f>SUM(C12:C12)</f>
        <v>2195.1933561039209</v>
      </c>
      <c r="D13" s="18">
        <f>SUM(D12:D12)</f>
        <v>0</v>
      </c>
      <c r="E13" s="19"/>
      <c r="F13" s="18">
        <f>SUM(C13:E13)</f>
        <v>2195.1933561039209</v>
      </c>
    </row>
    <row r="14" spans="1:6" s="14" customFormat="1" ht="17.25" customHeight="1">
      <c r="A14" s="15"/>
      <c r="B14" s="12" t="s">
        <v>16</v>
      </c>
      <c r="C14" s="20">
        <f>C13*0.15%</f>
        <v>3.2927900341558813</v>
      </c>
      <c r="D14" s="21"/>
      <c r="E14" s="21"/>
      <c r="F14" s="20">
        <f>C14</f>
        <v>3.2927900341558813</v>
      </c>
    </row>
    <row r="15" spans="1:6" s="14" customFormat="1" ht="17.25" customHeight="1">
      <c r="A15" s="15"/>
      <c r="B15" s="12" t="s">
        <v>17</v>
      </c>
      <c r="C15" s="20">
        <f>C13*2%</f>
        <v>43.903867122078417</v>
      </c>
      <c r="D15" s="21"/>
      <c r="E15" s="21"/>
      <c r="F15" s="20">
        <f>C15</f>
        <v>43.903867122078417</v>
      </c>
    </row>
    <row r="16" spans="1:6" s="14" customFormat="1" ht="17.25" customHeight="1">
      <c r="A16" s="15"/>
      <c r="B16" s="16" t="s">
        <v>15</v>
      </c>
      <c r="C16" s="21">
        <f>C13+C14+C15</f>
        <v>2242.3900132601552</v>
      </c>
      <c r="D16" s="21">
        <f>D13</f>
        <v>0</v>
      </c>
      <c r="E16" s="21"/>
      <c r="F16" s="21">
        <f>SUM(C16:E16)</f>
        <v>2242.3900132601552</v>
      </c>
    </row>
    <row r="17" spans="1:6" s="14" customFormat="1" ht="17.25" customHeight="1">
      <c r="A17" s="22"/>
      <c r="B17" s="12" t="s">
        <v>18</v>
      </c>
      <c r="C17" s="20">
        <f>C16*1.5%</f>
        <v>33.635850198902325</v>
      </c>
      <c r="D17" s="20"/>
      <c r="E17" s="20"/>
      <c r="F17" s="20">
        <f>SUM(C17:E17)</f>
        <v>33.635850198902325</v>
      </c>
    </row>
    <row r="18" spans="1:6" s="14" customFormat="1" ht="17.25" customHeight="1">
      <c r="A18" s="11"/>
      <c r="B18" s="16" t="s">
        <v>15</v>
      </c>
      <c r="C18" s="21">
        <f>C16+C17</f>
        <v>2276.0258634590577</v>
      </c>
      <c r="D18" s="21">
        <f>D16</f>
        <v>0</v>
      </c>
      <c r="E18" s="21"/>
      <c r="F18" s="21">
        <f>SUM(C18:E18)</f>
        <v>2276.0258634590577</v>
      </c>
    </row>
    <row r="19" spans="1:6" s="14" customFormat="1" ht="17.25" customHeight="1">
      <c r="A19" s="22"/>
      <c r="B19" s="12" t="s">
        <v>19</v>
      </c>
      <c r="C19" s="20">
        <f>C18*0.8%</f>
        <v>18.208206907672462</v>
      </c>
      <c r="D19" s="21"/>
      <c r="E19" s="21"/>
      <c r="F19" s="20">
        <f>SUM(C19:E19)</f>
        <v>18.208206907672462</v>
      </c>
    </row>
    <row r="20" spans="1:6" s="14" customFormat="1" ht="17.25" customHeight="1">
      <c r="A20" s="15"/>
      <c r="B20" s="16" t="s">
        <v>15</v>
      </c>
      <c r="C20" s="21">
        <f>C18+C19</f>
        <v>2294.2340703667301</v>
      </c>
      <c r="D20" s="21">
        <f>D18</f>
        <v>0</v>
      </c>
      <c r="E20" s="21"/>
      <c r="F20" s="21">
        <f>C20+D20</f>
        <v>2294.2340703667301</v>
      </c>
    </row>
    <row r="21" spans="1:6" s="14" customFormat="1" ht="17.25" customHeight="1">
      <c r="A21" s="23"/>
      <c r="B21" s="12" t="s">
        <v>20</v>
      </c>
      <c r="C21" s="20"/>
      <c r="D21" s="20"/>
      <c r="E21" s="20">
        <f>C20*2%</f>
        <v>45.884681407334604</v>
      </c>
      <c r="F21" s="20">
        <f>SUM(E21)</f>
        <v>45.884681407334604</v>
      </c>
    </row>
    <row r="22" spans="1:6" s="14" customFormat="1" ht="17.25" customHeight="1">
      <c r="A22" s="23"/>
      <c r="B22" s="12" t="s">
        <v>21</v>
      </c>
      <c r="C22" s="20"/>
      <c r="D22" s="20"/>
      <c r="E22" s="20">
        <f>C20*0.6%</f>
        <v>13.765404422200382</v>
      </c>
      <c r="F22" s="20">
        <f>SUM(E22)</f>
        <v>13.765404422200382</v>
      </c>
    </row>
    <row r="23" spans="1:6" s="14" customFormat="1" ht="17.25" customHeight="1">
      <c r="A23" s="15"/>
      <c r="B23" s="16" t="s">
        <v>15</v>
      </c>
      <c r="C23" s="21">
        <f>C20</f>
        <v>2294.2340703667301</v>
      </c>
      <c r="D23" s="21">
        <f>D20</f>
        <v>0</v>
      </c>
      <c r="E23" s="21">
        <f>SUM(E21:E22)</f>
        <v>59.650085829534987</v>
      </c>
      <c r="F23" s="21">
        <f>SUM(C23:E23)</f>
        <v>2353.8841561962649</v>
      </c>
    </row>
    <row r="24" spans="1:6" s="14" customFormat="1" ht="17.25" customHeight="1">
      <c r="A24" s="24"/>
      <c r="B24" s="12" t="s">
        <v>22</v>
      </c>
      <c r="C24" s="20">
        <f>C23*3%</f>
        <v>68.827022111001895</v>
      </c>
      <c r="D24" s="20">
        <f>D23*3%</f>
        <v>0</v>
      </c>
      <c r="E24" s="20">
        <f>E23*3%</f>
        <v>1.7895025748860496</v>
      </c>
      <c r="F24" s="20">
        <f>F23*3%</f>
        <v>70.616524685887939</v>
      </c>
    </row>
    <row r="25" spans="1:6" s="14" customFormat="1" ht="17.25" customHeight="1">
      <c r="A25" s="24"/>
      <c r="B25" s="16" t="s">
        <v>23</v>
      </c>
      <c r="C25" s="21">
        <f>C23+C24</f>
        <v>2363.061092477732</v>
      </c>
      <c r="D25" s="21">
        <f>D23+D24</f>
        <v>0</v>
      </c>
      <c r="E25" s="21">
        <f>E23+E24</f>
        <v>61.439588404421038</v>
      </c>
      <c r="F25" s="21">
        <f>SUM(C25:E25)</f>
        <v>2424.5006808821531</v>
      </c>
    </row>
    <row r="26" spans="1:6" s="14" customFormat="1" ht="17.25" customHeight="1">
      <c r="A26" s="24"/>
      <c r="B26" s="12" t="s">
        <v>24</v>
      </c>
      <c r="C26" s="20">
        <f>C25*0.2</f>
        <v>472.61221849554641</v>
      </c>
      <c r="D26" s="20">
        <f>D25*0.2</f>
        <v>0</v>
      </c>
      <c r="E26" s="20">
        <f>E25*0.2</f>
        <v>12.287917680884208</v>
      </c>
      <c r="F26" s="20">
        <f>F25*20%</f>
        <v>484.90013617643064</v>
      </c>
    </row>
    <row r="27" spans="1:6" s="14" customFormat="1" ht="17.25" customHeight="1">
      <c r="A27" s="24"/>
      <c r="B27" s="16" t="s">
        <v>23</v>
      </c>
      <c r="C27" s="21">
        <f>SUM(C25:C26)</f>
        <v>2835.6733109732786</v>
      </c>
      <c r="D27" s="21">
        <f>D25+D26</f>
        <v>0</v>
      </c>
      <c r="E27" s="21">
        <f>SUM(E25:E26)</f>
        <v>73.727506085305251</v>
      </c>
      <c r="F27" s="21">
        <f>SUM(C27:E27)</f>
        <v>2909.4008170585839</v>
      </c>
    </row>
    <row r="28" spans="1:6" s="14" customFormat="1" ht="17.25" customHeight="1">
      <c r="A28" s="25"/>
      <c r="B28" s="26" t="s">
        <v>25</v>
      </c>
      <c r="C28" s="27"/>
      <c r="D28" s="27"/>
      <c r="E28" s="27"/>
      <c r="F28" s="27">
        <f>F17*0.15*1.2</f>
        <v>6.0544530358024176</v>
      </c>
    </row>
    <row r="31" spans="1:6">
      <c r="B31" s="30" t="s">
        <v>26</v>
      </c>
      <c r="C31" s="30"/>
      <c r="D31" s="30"/>
      <c r="E31" s="30"/>
    </row>
    <row r="33" spans="2:5">
      <c r="B33" s="30" t="s">
        <v>27</v>
      </c>
      <c r="C33" s="30"/>
      <c r="D33" s="30"/>
      <c r="E33" s="30"/>
    </row>
    <row r="34" spans="2:5" ht="20.25" customHeight="1"/>
    <row r="37" spans="2:5" ht="19.5" customHeight="1"/>
    <row r="40" spans="2:5" ht="19.5" customHeight="1"/>
    <row r="43" spans="2:5" ht="19.5" customHeight="1"/>
    <row r="46" spans="2:5" ht="19.5" customHeight="1"/>
    <row r="49" ht="19.5" customHeight="1"/>
    <row r="51" ht="11.25" customHeight="1"/>
    <row r="52" ht="19.5" customHeight="1"/>
    <row r="61" ht="18" customHeight="1"/>
    <row r="68" ht="18" customHeight="1"/>
    <row r="69" ht="36.75" customHeight="1"/>
  </sheetData>
  <mergeCells count="9">
    <mergeCell ref="B7:D7"/>
    <mergeCell ref="B31:E31"/>
    <mergeCell ref="B33:E33"/>
    <mergeCell ref="C1:F1"/>
    <mergeCell ref="C2:F2"/>
    <mergeCell ref="B3:F3"/>
    <mergeCell ref="B4:F4"/>
    <mergeCell ref="B5:F5"/>
    <mergeCell ref="B6:F6"/>
  </mergeCells>
  <printOptions horizontalCentered="1"/>
  <pageMargins left="0.54" right="0.11811023622047245" top="0.21" bottom="0.46" header="0.11811023622047245" footer="0.11811023622047245"/>
  <pageSetup paperSize="9" orientation="landscape" r:id="rId1"/>
  <headerFooter alignWithMargins="0">
    <oddFooter>&amp;L&amp;"Sylfaen,обычный"&amp;5&amp;A   &amp;R&amp;"Courier Unicode,обычный"&amp;8&amp;P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SVOD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user</cp:lastModifiedBy>
  <dcterms:created xsi:type="dcterms:W3CDTF">2016-02-03T10:32:52Z</dcterms:created>
  <dcterms:modified xsi:type="dcterms:W3CDTF">2016-02-03T10:52:18Z</dcterms:modified>
</cp:coreProperties>
</file>