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75" windowHeight="9270"/>
  </bookViews>
  <sheets>
    <sheet name="Naxarar" sheetId="3" r:id="rId1"/>
    <sheet name="Naxararutyun" sheetId="2" r:id="rId2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R20" i="3"/>
  <c r="O20" i="2"/>
  <c r="P20"/>
  <c r="Q20"/>
  <c r="R20"/>
  <c r="S20"/>
  <c r="M20"/>
  <c r="N27"/>
  <c r="M27"/>
  <c r="O27" s="1"/>
  <c r="R27" s="1"/>
  <c r="N26"/>
  <c r="M26"/>
  <c r="O26" s="1"/>
  <c r="R26" s="1"/>
  <c r="O28" i="3"/>
  <c r="R28" s="1"/>
  <c r="N28"/>
  <c r="N27"/>
  <c r="M27"/>
  <c r="O27" s="1"/>
  <c r="R27" s="1"/>
  <c r="N33" i="2"/>
  <c r="N32"/>
  <c r="M33"/>
  <c r="O33" s="1"/>
  <c r="R33" s="1"/>
  <c r="M32"/>
  <c r="O32" s="1"/>
  <c r="R32" s="1"/>
  <c r="M25" i="3" l="1"/>
  <c r="J25"/>
  <c r="F20" i="2"/>
  <c r="J25"/>
  <c r="J24"/>
  <c r="M25"/>
  <c r="R25" s="1"/>
  <c r="M24"/>
  <c r="J26" i="3"/>
  <c r="F20"/>
  <c r="J20"/>
  <c r="M26"/>
  <c r="R30"/>
  <c r="O30"/>
  <c r="O20" s="1"/>
  <c r="M30"/>
  <c r="M29" i="2"/>
  <c r="O29"/>
  <c r="R29"/>
  <c r="R24" l="1"/>
  <c r="J20"/>
  <c r="R25" i="3"/>
  <c r="R26" l="1"/>
</calcChain>
</file>

<file path=xl/sharedStrings.xml><?xml version="1.0" encoding="utf-8"?>
<sst xmlns="http://schemas.openxmlformats.org/spreadsheetml/2006/main" count="254" uniqueCount="68">
  <si>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</si>
  <si>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</si>
  <si>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</si>
  <si>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</si>
  <si>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</si>
  <si>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</si>
  <si>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</si>
  <si>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</si>
  <si>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</si>
  <si>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</si>
  <si>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</si>
  <si>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</si>
  <si>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</si>
  <si>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</si>
  <si>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</si>
  <si>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</si>
  <si>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</si>
  <si>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</si>
  <si>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</si>
  <si>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</si>
  <si>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</si>
  <si>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</si>
  <si>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</si>
  <si>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</si>
  <si>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</si>
  <si>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</si>
  <si>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</si>
  <si>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</si>
  <si>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</si>
  <si>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</si>
  <si>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</si>
  <si>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</si>
  <si>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</si>
  <si>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</si>
  <si>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</si>
  <si>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</si>
  <si>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</si>
  <si>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</si>
  <si>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</si>
  <si>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</si>
  <si>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</si>
  <si>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</si>
  <si>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</si>
  <si>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</si>
  <si>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</si>
  <si>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</si>
  <si>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</si>
  <si>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</si>
  <si>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>ՇՀ</t>
  </si>
  <si>
    <t>4. Ծրագրի N ըստ &lt;&lt;Հայաստանի Հանրապետության 2016 թվականի պետական բյուջեի մասին&gt;&gt; ՀՀ օրենքի N __ (1 կամ 5) հավելվածի</t>
  </si>
  <si>
    <t>09</t>
  </si>
  <si>
    <t>08</t>
  </si>
  <si>
    <t>02</t>
  </si>
  <si>
    <t>3. Ծրագրի անվանումը` &lt;&lt;Գործադիր իշխանության, պետական կառավարման հանրապետական և տարածքային կառավարման մարմինների պահպանում /նախարարությունների աշխատակազմերի մասով/&gt;&gt;</t>
  </si>
  <si>
    <t xml:space="preserve"> ՀՀ  2016 ԹՎԱԿԱՆԻ ՊԵՏԱԿԱՆ  ԲՅՈՒՋԵՈՎ  ՆԱԽԱՏԵՍՎԱԾ   ԳՆՈՒՄՆԵՐԻ  ՊԼԱՆՈՒՄ  ՓՈՓՈԽՈՒԹՈՒՆՆԵՐԻ  ԵՎ/ԿԱՄ  ԼՐԱՑՈՒՄՆԵՐԻ  ՄԱՍԻՆ </t>
  </si>
  <si>
    <t>09132100/1</t>
  </si>
  <si>
    <t>բենզին, պրեմիում</t>
  </si>
  <si>
    <t>լիտր</t>
  </si>
  <si>
    <t>3. Ծրագրի անվանումը` &lt;&lt;Գործադիր իշխանության, պետական կառավարման հանրապետական և տարածքային կառավարման մարմինների պահպանում /նախարարների աշխատակազմերի մասով/&gt;&gt;</t>
  </si>
  <si>
    <t>4264</t>
  </si>
  <si>
    <t>Տրանսպորտային նյութեր</t>
  </si>
  <si>
    <t>բենզին,ռեգուլյար</t>
  </si>
  <si>
    <t>04</t>
  </si>
  <si>
    <t>09132200/2</t>
  </si>
  <si>
    <t>09132100/2</t>
  </si>
  <si>
    <t>09132200/1</t>
  </si>
  <si>
    <t>09.02.2016</t>
  </si>
  <si>
    <t>09.02.2016թ.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</si>
</sst>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3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  <font>
      <sz val="9"/>
      <name val="Arial LatArm"/>
      <family val="2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164" fontId="11" fillId="0" borderId="0" xfId="1" applyNumberFormat="1" applyFont="1" applyBorder="1" applyAlignment="1">
      <alignment vertical="center"/>
    </xf>
    <xf numFmtId="0" fontId="9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0" fillId="4" borderId="8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/>
    </xf>
    <xf numFmtId="164" fontId="11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0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0" fillId="0" borderId="8" xfId="1" applyFont="1" applyBorder="1" applyAlignment="1">
      <alignment horizontal="center" vertical="center" wrapText="1"/>
    </xf>
    <xf numFmtId="2" fontId="10" fillId="0" borderId="8" xfId="1" applyNumberFormat="1" applyFont="1" applyBorder="1" applyAlignment="1">
      <alignment horizontal="center" vertical="center"/>
    </xf>
    <xf numFmtId="166" fontId="10" fillId="0" borderId="8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166" fontId="10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5" fillId="0" borderId="0" xfId="1" applyFont="1" applyAlignment="1">
      <alignment horizontal="center" wrapText="1"/>
    </xf>
    <xf numFmtId="0" fontId="15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165" fontId="3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 wrapText="1"/>
    </xf>
    <xf numFmtId="0" fontId="16" fillId="0" borderId="0" xfId="1" applyFont="1"/>
    <xf numFmtId="0" fontId="18" fillId="0" borderId="0" xfId="1" applyFont="1" applyAlignment="1">
      <alignment horizontal="center" wrapText="1"/>
    </xf>
    <xf numFmtId="0" fontId="19" fillId="0" borderId="0" xfId="1" applyFont="1" applyAlignment="1"/>
    <xf numFmtId="164" fontId="12" fillId="0" borderId="0" xfId="1" applyNumberFormat="1" applyFont="1" applyAlignment="1">
      <alignment vertical="center"/>
    </xf>
    <xf numFmtId="0" fontId="9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7" fillId="3" borderId="8" xfId="1" applyFont="1" applyFill="1" applyBorder="1" applyAlignment="1">
      <alignment horizontal="center"/>
    </xf>
    <xf numFmtId="0" fontId="19" fillId="0" borderId="8" xfId="1" applyFont="1" applyBorder="1" applyAlignment="1">
      <alignment horizontal="center" wrapText="1"/>
    </xf>
    <xf numFmtId="0" fontId="19" fillId="0" borderId="8" xfId="1" applyFont="1" applyBorder="1" applyAlignment="1">
      <alignment horizontal="center"/>
    </xf>
    <xf numFmtId="0" fontId="17" fillId="4" borderId="8" xfId="1" applyFont="1" applyFill="1" applyBorder="1" applyAlignment="1">
      <alignment horizontal="center" wrapText="1"/>
    </xf>
    <xf numFmtId="0" fontId="17" fillId="4" borderId="8" xfId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 wrapText="1"/>
    </xf>
    <xf numFmtId="4" fontId="10" fillId="3" borderId="8" xfId="1" applyNumberFormat="1" applyFont="1" applyFill="1" applyBorder="1" applyAlignment="1">
      <alignment horizontal="center" wrapText="1"/>
    </xf>
    <xf numFmtId="4" fontId="9" fillId="0" borderId="8" xfId="1" applyNumberFormat="1" applyFont="1" applyBorder="1" applyAlignment="1">
      <alignment horizontal="center" wrapText="1"/>
    </xf>
    <xf numFmtId="4" fontId="10" fillId="4" borderId="8" xfId="1" applyNumberFormat="1" applyFont="1" applyFill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2" xfId="1" applyFont="1" applyBorder="1" applyAlignment="1">
      <alignment horizontal="center"/>
    </xf>
    <xf numFmtId="0" fontId="6" fillId="0" borderId="0" xfId="1" applyFont="1" applyAlignment="1">
      <alignment horizontal="centerContinuous"/>
    </xf>
    <xf numFmtId="0" fontId="20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9" fillId="0" borderId="9" xfId="1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/>
    </xf>
    <xf numFmtId="0" fontId="16" fillId="0" borderId="0" xfId="1" applyFont="1" applyAlignment="1">
      <alignment horizontal="center" wrapText="1"/>
    </xf>
    <xf numFmtId="0" fontId="5" fillId="0" borderId="0" xfId="1" applyFont="1" applyFill="1"/>
    <xf numFmtId="167" fontId="9" fillId="0" borderId="9" xfId="1" applyNumberFormat="1" applyFont="1" applyBorder="1" applyAlignment="1">
      <alignment horizontal="center" vertic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/>
    </xf>
    <xf numFmtId="167" fontId="9" fillId="0" borderId="3" xfId="1" applyNumberFormat="1" applyFont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/>
    </xf>
    <xf numFmtId="1" fontId="3" fillId="3" borderId="8" xfId="1" applyNumberFormat="1" applyFont="1" applyFill="1" applyBorder="1" applyAlignment="1">
      <alignment horizontal="center"/>
    </xf>
    <xf numFmtId="1" fontId="9" fillId="0" borderId="9" xfId="1" applyNumberFormat="1" applyFont="1" applyBorder="1" applyAlignment="1">
      <alignment horizontal="center" vertical="center" wrapText="1"/>
    </xf>
    <xf numFmtId="4" fontId="3" fillId="3" borderId="8" xfId="1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>
      <alignment horizontal="center" wrapText="1"/>
    </xf>
    <xf numFmtId="3" fontId="3" fillId="3" borderId="8" xfId="1" applyNumberFormat="1" applyFont="1" applyFill="1" applyBorder="1" applyAlignment="1">
      <alignment horizontal="center" wrapText="1"/>
    </xf>
    <xf numFmtId="164" fontId="3" fillId="3" borderId="8" xfId="1" applyNumberFormat="1" applyFont="1" applyFill="1" applyBorder="1" applyAlignment="1">
      <alignment horizontal="center" wrapText="1"/>
    </xf>
    <xf numFmtId="3" fontId="5" fillId="0" borderId="0" xfId="1" applyNumberFormat="1" applyFont="1" applyBorder="1" applyAlignment="1">
      <alignment vertical="center"/>
    </xf>
    <xf numFmtId="1" fontId="10" fillId="0" borderId="8" xfId="1" applyNumberFormat="1" applyFont="1" applyBorder="1" applyAlignment="1">
      <alignment horizontal="center" vertical="center"/>
    </xf>
    <xf numFmtId="1" fontId="10" fillId="0" borderId="8" xfId="1" applyNumberFormat="1" applyFont="1" applyBorder="1" applyAlignment="1">
      <alignment horizontal="center" vertical="center" wrapText="1"/>
    </xf>
    <xf numFmtId="1" fontId="10" fillId="4" borderId="8" xfId="1" applyNumberFormat="1" applyFont="1" applyFill="1" applyBorder="1" applyAlignment="1">
      <alignment horizontal="center" wrapText="1"/>
    </xf>
    <xf numFmtId="167" fontId="10" fillId="0" borderId="3" xfId="1" applyNumberFormat="1" applyFont="1" applyBorder="1" applyAlignment="1">
      <alignment horizontal="center" vertical="center" wrapText="1"/>
    </xf>
    <xf numFmtId="167" fontId="9" fillId="0" borderId="8" xfId="1" applyNumberFormat="1" applyFont="1" applyBorder="1" applyAlignment="1">
      <alignment horizontal="center"/>
    </xf>
    <xf numFmtId="167" fontId="10" fillId="0" borderId="5" xfId="1" applyNumberFormat="1" applyFont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2" fontId="10" fillId="4" borderId="8" xfId="1" applyNumberFormat="1" applyFont="1" applyFill="1" applyBorder="1" applyAlignment="1">
      <alignment horizontal="center" wrapText="1"/>
    </xf>
    <xf numFmtId="2" fontId="10" fillId="0" borderId="5" xfId="1" applyNumberFormat="1" applyFont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/>
    </xf>
    <xf numFmtId="2" fontId="10" fillId="0" borderId="3" xfId="1" applyNumberFormat="1" applyFont="1" applyBorder="1" applyAlignment="1">
      <alignment horizontal="center" vertical="center" wrapText="1"/>
    </xf>
    <xf numFmtId="2" fontId="9" fillId="0" borderId="9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9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5"/>
  <sheetViews>
    <sheetView tabSelected="1" topLeftCell="A5" workbookViewId="0">
      <selection activeCell="T20" sqref="T20"/>
    </sheetView>
  </sheetViews>
  <sheetFormatPr defaultRowHeight="13.5"/>
  <cols>
    <col min="1" max="1" width="3.85546875" style="1" customWidth="1"/>
    <col min="2" max="2" width="10.28515625" style="1" customWidth="1"/>
    <col min="3" max="3" width="12.140625" style="1" customWidth="1"/>
    <col min="4" max="4" width="5.140625" style="1" customWidth="1"/>
    <col min="5" max="5" width="5.140625" style="56" customWidth="1"/>
    <col min="6" max="6" width="8.5703125" style="1" customWidth="1"/>
    <col min="7" max="7" width="6.85546875" style="5" customWidth="1"/>
    <col min="8" max="8" width="6.85546875" style="1" customWidth="1"/>
    <col min="9" max="9" width="6.5703125" style="1" customWidth="1"/>
    <col min="10" max="10" width="8" style="1" customWidth="1"/>
    <col min="11" max="11" width="5.42578125" style="1" customWidth="1"/>
    <col min="12" max="12" width="6.85546875" style="1" customWidth="1"/>
    <col min="13" max="13" width="12.28515625" style="1" customWidth="1"/>
    <col min="14" max="14" width="5.5703125" style="1" customWidth="1"/>
    <col min="15" max="15" width="11.42578125" style="1" customWidth="1"/>
    <col min="16" max="16" width="9" style="1" customWidth="1"/>
    <col min="17" max="17" width="7.140625" style="5" customWidth="1"/>
    <col min="18" max="18" width="9.85546875" style="5" customWidth="1"/>
    <col min="19" max="19" width="5.14062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68" t="s">
        <v>47</v>
      </c>
      <c r="C3" s="68"/>
      <c r="D3" s="68"/>
      <c r="E3" s="68"/>
      <c r="F3" s="68"/>
      <c r="G3" s="69"/>
      <c r="H3" s="68"/>
      <c r="I3" s="68"/>
      <c r="J3" s="68"/>
      <c r="K3" s="68"/>
      <c r="L3" s="68"/>
      <c r="M3" s="68"/>
      <c r="N3" s="68"/>
      <c r="P3" s="4" t="s">
        <v>2</v>
      </c>
    </row>
    <row r="4" spans="1:19" s="4" customFormat="1" ht="15.75" customHeight="1">
      <c r="A4" s="112" t="s">
        <v>54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4" customFormat="1">
      <c r="A7" s="6"/>
      <c r="B7" s="113" t="s">
        <v>4</v>
      </c>
      <c r="C7" s="113"/>
      <c r="D7" s="113"/>
      <c r="E7" s="113"/>
      <c r="F7" s="113"/>
      <c r="G7" s="8"/>
      <c r="H7" s="8"/>
      <c r="I7" s="8"/>
      <c r="J7" s="8"/>
      <c r="K7" s="8"/>
      <c r="L7" s="8"/>
      <c r="M7" s="8"/>
      <c r="N7" s="8"/>
      <c r="O7" s="9"/>
    </row>
    <row r="8" spans="1:19" s="4" customFormat="1">
      <c r="A8" s="6"/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4" customFormat="1" ht="15">
      <c r="A9" s="6"/>
      <c r="B9" s="8" t="s">
        <v>6</v>
      </c>
      <c r="C9" s="8"/>
      <c r="D9" s="10"/>
      <c r="E9" s="8"/>
      <c r="F9" s="75" t="s">
        <v>67</v>
      </c>
      <c r="G9" s="11"/>
      <c r="H9" s="12"/>
      <c r="J9" s="8"/>
      <c r="K9" s="8"/>
      <c r="L9" s="8"/>
      <c r="M9" s="8"/>
      <c r="N9" s="8"/>
      <c r="O9" s="9"/>
    </row>
    <row r="10" spans="1:19" s="4" customFormat="1" ht="29.25" customHeight="1" thickBot="1">
      <c r="A10" s="6"/>
      <c r="B10" s="115" t="s">
        <v>58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</row>
    <row r="11" spans="1:19" s="4" customFormat="1" ht="15.75" thickBot="1">
      <c r="A11" s="6"/>
      <c r="B11" s="8" t="s">
        <v>49</v>
      </c>
      <c r="C11" s="13"/>
      <c r="D11" s="8"/>
      <c r="E11" s="8"/>
      <c r="F11" s="8"/>
      <c r="G11" s="8"/>
      <c r="H11" s="8"/>
      <c r="I11" s="8"/>
      <c r="J11" s="8"/>
      <c r="K11" s="8"/>
      <c r="N11" s="14" t="s">
        <v>62</v>
      </c>
      <c r="O11" s="15"/>
      <c r="P11" s="16"/>
    </row>
    <row r="12" spans="1:19" s="4" customFormat="1" ht="14.25" thickBot="1">
      <c r="A12" s="6"/>
      <c r="B12" s="6" t="s">
        <v>7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</row>
    <row r="13" spans="1:19" s="4" customFormat="1" ht="14.25" thickBot="1">
      <c r="A13" s="6"/>
      <c r="B13" s="17" t="s">
        <v>8</v>
      </c>
      <c r="C13" s="14" t="s">
        <v>9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4" customFormat="1" ht="14.25" thickBot="1">
      <c r="A14" s="6"/>
      <c r="B14" s="17" t="s">
        <v>10</v>
      </c>
      <c r="C14" s="14" t="s">
        <v>9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4" customFormat="1" ht="14.25" thickBot="1">
      <c r="A15" s="6"/>
      <c r="B15" s="17" t="s">
        <v>11</v>
      </c>
      <c r="C15" s="14" t="s">
        <v>9</v>
      </c>
      <c r="D15" s="8"/>
      <c r="E15" s="8"/>
      <c r="F15" s="8" t="s">
        <v>12</v>
      </c>
      <c r="G15" s="7"/>
      <c r="H15" s="8"/>
      <c r="I15" s="8"/>
      <c r="J15" s="8"/>
      <c r="K15" s="8"/>
      <c r="L15" s="8"/>
      <c r="M15" s="8"/>
      <c r="N15" s="8"/>
      <c r="O15" s="9"/>
    </row>
    <row r="16" spans="1:19" ht="77.25" customHeight="1">
      <c r="A16" s="104" t="s">
        <v>13</v>
      </c>
      <c r="B16" s="109" t="s">
        <v>14</v>
      </c>
      <c r="C16" s="110"/>
      <c r="D16" s="110"/>
      <c r="E16" s="110"/>
      <c r="F16" s="111"/>
      <c r="G16" s="109" t="s">
        <v>15</v>
      </c>
      <c r="H16" s="110"/>
      <c r="I16" s="111"/>
      <c r="J16" s="104" t="s">
        <v>16</v>
      </c>
      <c r="K16" s="109" t="s">
        <v>17</v>
      </c>
      <c r="L16" s="110"/>
      <c r="M16" s="111"/>
      <c r="N16" s="116" t="s">
        <v>18</v>
      </c>
      <c r="O16" s="117"/>
      <c r="P16" s="116" t="s">
        <v>19</v>
      </c>
      <c r="Q16" s="118"/>
      <c r="R16" s="117"/>
      <c r="S16" s="104" t="s">
        <v>20</v>
      </c>
    </row>
    <row r="17" spans="1:23">
      <c r="A17" s="114"/>
      <c r="B17" s="104" t="s">
        <v>21</v>
      </c>
      <c r="C17" s="104" t="s">
        <v>22</v>
      </c>
      <c r="D17" s="104" t="s">
        <v>23</v>
      </c>
      <c r="E17" s="104" t="s">
        <v>24</v>
      </c>
      <c r="F17" s="104" t="s">
        <v>25</v>
      </c>
      <c r="G17" s="104" t="s">
        <v>26</v>
      </c>
      <c r="H17" s="104" t="s">
        <v>27</v>
      </c>
      <c r="I17" s="104" t="s">
        <v>28</v>
      </c>
      <c r="J17" s="114"/>
      <c r="K17" s="104" t="s">
        <v>26</v>
      </c>
      <c r="L17" s="104" t="s">
        <v>29</v>
      </c>
      <c r="M17" s="104" t="s">
        <v>30</v>
      </c>
      <c r="N17" s="104" t="s">
        <v>31</v>
      </c>
      <c r="O17" s="104" t="s">
        <v>32</v>
      </c>
      <c r="P17" s="104" t="s">
        <v>33</v>
      </c>
      <c r="Q17" s="104" t="s">
        <v>13</v>
      </c>
      <c r="R17" s="104" t="s">
        <v>34</v>
      </c>
      <c r="S17" s="114"/>
      <c r="W17" s="18"/>
    </row>
    <row r="18" spans="1:23" s="19" customFormat="1" ht="65.25" customHeight="1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</row>
    <row r="19" spans="1:23" s="19" customFormat="1">
      <c r="A19" s="20"/>
      <c r="B19" s="20">
        <v>1</v>
      </c>
      <c r="C19" s="20">
        <v>2</v>
      </c>
      <c r="D19" s="20">
        <v>3</v>
      </c>
      <c r="E19" s="20">
        <v>4</v>
      </c>
      <c r="F19" s="20">
        <v>5</v>
      </c>
      <c r="G19" s="20">
        <v>6</v>
      </c>
      <c r="H19" s="20">
        <v>7</v>
      </c>
      <c r="I19" s="20">
        <v>8</v>
      </c>
      <c r="J19" s="20">
        <v>9</v>
      </c>
      <c r="K19" s="20">
        <v>10</v>
      </c>
      <c r="L19" s="20">
        <v>11</v>
      </c>
      <c r="M19" s="20">
        <v>12</v>
      </c>
      <c r="N19" s="20">
        <v>13</v>
      </c>
      <c r="O19" s="20">
        <v>14</v>
      </c>
      <c r="P19" s="20">
        <v>15</v>
      </c>
      <c r="Q19" s="20">
        <v>16</v>
      </c>
      <c r="R19" s="20">
        <v>17</v>
      </c>
      <c r="S19" s="20">
        <v>18</v>
      </c>
    </row>
    <row r="20" spans="1:23" s="21" customFormat="1" ht="14.25">
      <c r="A20" s="57"/>
      <c r="B20" s="57"/>
      <c r="C20" s="63" t="s">
        <v>36</v>
      </c>
      <c r="D20" s="57"/>
      <c r="E20" s="78"/>
      <c r="F20" s="78">
        <f t="shared" ref="F20:J20" si="0">F25+F26</f>
        <v>2850.2</v>
      </c>
      <c r="G20" s="78"/>
      <c r="H20" s="78"/>
      <c r="I20" s="78"/>
      <c r="J20" s="78">
        <f t="shared" si="0"/>
        <v>2850.2</v>
      </c>
      <c r="K20" s="78"/>
      <c r="L20" s="78"/>
      <c r="M20" s="81">
        <v>0</v>
      </c>
      <c r="N20" s="78"/>
      <c r="O20" s="97">
        <f>O25+O26+O30</f>
        <v>0</v>
      </c>
      <c r="P20" s="97"/>
      <c r="Q20" s="97"/>
      <c r="R20" s="80">
        <f>SUM(R25:R28)</f>
        <v>-0.19200000000000728</v>
      </c>
      <c r="S20" s="80"/>
    </row>
    <row r="21" spans="1:23" s="4" customFormat="1">
      <c r="A21" s="58"/>
      <c r="B21" s="58"/>
      <c r="C21" s="64" t="s">
        <v>38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23"/>
    </row>
    <row r="22" spans="1:23" s="24" customFormat="1">
      <c r="A22" s="106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8"/>
    </row>
    <row r="23" spans="1:23" s="27" customFormat="1" ht="14.25">
      <c r="A23" s="60"/>
      <c r="B23" s="60"/>
      <c r="C23" s="65" t="s">
        <v>39</v>
      </c>
      <c r="D23" s="60"/>
      <c r="E23" s="61"/>
      <c r="F23" s="62"/>
      <c r="G23" s="60"/>
      <c r="H23" s="60"/>
      <c r="I23" s="62"/>
      <c r="J23" s="62"/>
      <c r="K23" s="60"/>
      <c r="L23" s="61"/>
      <c r="M23" s="62"/>
      <c r="N23" s="60"/>
      <c r="O23" s="62"/>
      <c r="P23" s="60"/>
      <c r="Q23" s="60"/>
      <c r="R23" s="62"/>
      <c r="S23" s="61"/>
    </row>
    <row r="24" spans="1:23" s="24" customFormat="1">
      <c r="A24" s="20"/>
      <c r="B24" s="20"/>
      <c r="C24" s="20" t="s">
        <v>40</v>
      </c>
      <c r="D24" s="20"/>
      <c r="E24" s="20"/>
      <c r="F24" s="73"/>
      <c r="G24" s="73"/>
      <c r="H24" s="73"/>
      <c r="I24" s="73"/>
      <c r="J24" s="20"/>
      <c r="K24" s="20"/>
      <c r="L24" s="20"/>
      <c r="M24" s="20"/>
      <c r="N24" s="20"/>
      <c r="O24" s="73"/>
      <c r="P24" s="73"/>
      <c r="Q24" s="73"/>
      <c r="R24" s="73"/>
      <c r="S24" s="20"/>
    </row>
    <row r="25" spans="1:23" s="24" customFormat="1" ht="78.75" customHeight="1">
      <c r="A25" s="28">
        <v>1</v>
      </c>
      <c r="B25" s="77" t="s">
        <v>55</v>
      </c>
      <c r="C25" s="72" t="s">
        <v>56</v>
      </c>
      <c r="D25" s="28" t="s">
        <v>57</v>
      </c>
      <c r="E25" s="28">
        <v>2415</v>
      </c>
      <c r="F25" s="79">
        <v>1159.2</v>
      </c>
      <c r="G25" s="76">
        <v>0</v>
      </c>
      <c r="H25" s="76">
        <v>0</v>
      </c>
      <c r="I25" s="76">
        <v>0</v>
      </c>
      <c r="J25" s="76">
        <f>F25</f>
        <v>1159.2</v>
      </c>
      <c r="K25" s="71">
        <v>-2415</v>
      </c>
      <c r="L25" s="71">
        <v>480</v>
      </c>
      <c r="M25" s="82">
        <f>K25*L25</f>
        <v>-1159200</v>
      </c>
      <c r="N25" s="71">
        <v>0</v>
      </c>
      <c r="O25" s="76">
        <v>0</v>
      </c>
      <c r="P25" s="31" t="s">
        <v>60</v>
      </c>
      <c r="Q25" s="32" t="s">
        <v>59</v>
      </c>
      <c r="R25" s="76">
        <f>O25-F25</f>
        <v>-1159.2</v>
      </c>
      <c r="S25" s="33" t="s">
        <v>48</v>
      </c>
      <c r="U25" s="87"/>
    </row>
    <row r="26" spans="1:23" s="24" customFormat="1" ht="47.25" customHeight="1">
      <c r="A26" s="28">
        <v>2</v>
      </c>
      <c r="B26" s="77" t="s">
        <v>65</v>
      </c>
      <c r="C26" s="72" t="s">
        <v>61</v>
      </c>
      <c r="D26" s="28" t="s">
        <v>57</v>
      </c>
      <c r="E26" s="28">
        <v>3676</v>
      </c>
      <c r="F26" s="79">
        <v>1691</v>
      </c>
      <c r="G26" s="76">
        <v>0</v>
      </c>
      <c r="H26" s="76">
        <v>0</v>
      </c>
      <c r="I26" s="76">
        <v>0</v>
      </c>
      <c r="J26" s="76">
        <f>F26</f>
        <v>1691</v>
      </c>
      <c r="K26" s="71">
        <v>-3676.0859999999998</v>
      </c>
      <c r="L26" s="71">
        <v>460</v>
      </c>
      <c r="M26" s="82">
        <f>K26*L26</f>
        <v>-1690999.5599999998</v>
      </c>
      <c r="N26" s="71">
        <v>0</v>
      </c>
      <c r="O26" s="76">
        <v>0</v>
      </c>
      <c r="P26" s="31" t="s">
        <v>60</v>
      </c>
      <c r="Q26" s="32" t="s">
        <v>59</v>
      </c>
      <c r="R26" s="76">
        <f>O26-F26</f>
        <v>-1691</v>
      </c>
      <c r="S26" s="33" t="s">
        <v>48</v>
      </c>
    </row>
    <row r="27" spans="1:23" s="24" customFormat="1" ht="47.25" customHeight="1">
      <c r="A27" s="28">
        <v>3</v>
      </c>
      <c r="B27" s="77" t="s">
        <v>64</v>
      </c>
      <c r="C27" s="72" t="s">
        <v>56</v>
      </c>
      <c r="D27" s="28" t="s">
        <v>57</v>
      </c>
      <c r="E27" s="30" t="s">
        <v>35</v>
      </c>
      <c r="F27" s="30" t="s">
        <v>37</v>
      </c>
      <c r="G27" s="28" t="s">
        <v>37</v>
      </c>
      <c r="H27" s="28" t="s">
        <v>37</v>
      </c>
      <c r="I27" s="28" t="s">
        <v>37</v>
      </c>
      <c r="J27" s="28" t="s">
        <v>35</v>
      </c>
      <c r="K27" s="76">
        <v>3728.2</v>
      </c>
      <c r="L27" s="88">
        <v>440</v>
      </c>
      <c r="M27" s="89">
        <f>K27*L27</f>
        <v>1640408</v>
      </c>
      <c r="N27" s="28">
        <f>K27</f>
        <v>3728.2</v>
      </c>
      <c r="O27" s="98">
        <f>M27/1000</f>
        <v>1640.4079999999999</v>
      </c>
      <c r="P27" s="31" t="s">
        <v>60</v>
      </c>
      <c r="Q27" s="32" t="s">
        <v>59</v>
      </c>
      <c r="R27" s="96">
        <f>O27</f>
        <v>1640.4079999999999</v>
      </c>
      <c r="S27" s="33" t="s">
        <v>48</v>
      </c>
    </row>
    <row r="28" spans="1:23" s="24" customFormat="1" ht="47.25" customHeight="1">
      <c r="A28" s="28">
        <v>4</v>
      </c>
      <c r="B28" s="77" t="s">
        <v>63</v>
      </c>
      <c r="C28" s="72" t="s">
        <v>61</v>
      </c>
      <c r="D28" s="28" t="s">
        <v>57</v>
      </c>
      <c r="E28" s="20" t="s">
        <v>35</v>
      </c>
      <c r="F28" s="20" t="s">
        <v>37</v>
      </c>
      <c r="G28" s="22" t="s">
        <v>37</v>
      </c>
      <c r="H28" s="22" t="s">
        <v>37</v>
      </c>
      <c r="I28" s="22" t="s">
        <v>37</v>
      </c>
      <c r="J28" s="22" t="s">
        <v>35</v>
      </c>
      <c r="K28" s="71">
        <v>2880.0754000000002</v>
      </c>
      <c r="L28" s="88">
        <v>420</v>
      </c>
      <c r="M28" s="88">
        <v>1209600</v>
      </c>
      <c r="N28" s="28">
        <f>K28</f>
        <v>2880.0754000000002</v>
      </c>
      <c r="O28" s="98">
        <f>M28/1000</f>
        <v>1209.5999999999999</v>
      </c>
      <c r="P28" s="31" t="s">
        <v>60</v>
      </c>
      <c r="Q28" s="32" t="s">
        <v>59</v>
      </c>
      <c r="R28" s="96">
        <f>O28</f>
        <v>1209.5999999999999</v>
      </c>
      <c r="S28" s="33" t="s">
        <v>48</v>
      </c>
    </row>
    <row r="29" spans="1:23" s="24" customFormat="1" ht="13.5" customHeight="1">
      <c r="A29" s="100" t="s">
        <v>41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2"/>
    </row>
    <row r="30" spans="1:23" s="36" customFormat="1" ht="14.25">
      <c r="A30" s="25"/>
      <c r="B30" s="25"/>
      <c r="C30" s="25" t="s">
        <v>39</v>
      </c>
      <c r="D30" s="25" t="s">
        <v>37</v>
      </c>
      <c r="E30" s="26" t="s">
        <v>35</v>
      </c>
      <c r="F30" s="26" t="s">
        <v>37</v>
      </c>
      <c r="G30" s="25" t="s">
        <v>37</v>
      </c>
      <c r="H30" s="25" t="s">
        <v>37</v>
      </c>
      <c r="I30" s="25" t="s">
        <v>37</v>
      </c>
      <c r="J30" s="25" t="s">
        <v>35</v>
      </c>
      <c r="K30" s="25" t="s">
        <v>37</v>
      </c>
      <c r="L30" s="26" t="s">
        <v>37</v>
      </c>
      <c r="M30" s="90">
        <f>SUM(M32:M34)</f>
        <v>0</v>
      </c>
      <c r="N30" s="25" t="s">
        <v>37</v>
      </c>
      <c r="O30" s="34">
        <f>SUM(O32:O34)</f>
        <v>0</v>
      </c>
      <c r="P30" s="25" t="s">
        <v>37</v>
      </c>
      <c r="Q30" s="25" t="s">
        <v>37</v>
      </c>
      <c r="R30" s="95">
        <f>SUM(R32:R34)</f>
        <v>0</v>
      </c>
      <c r="S30" s="25" t="s">
        <v>35</v>
      </c>
      <c r="T30" s="35"/>
      <c r="U30" s="35"/>
      <c r="V30" s="35"/>
    </row>
    <row r="31" spans="1:23" s="6" customFormat="1">
      <c r="A31" s="20"/>
      <c r="B31" s="20"/>
      <c r="C31" s="20" t="s">
        <v>40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73"/>
      <c r="Q31" s="73"/>
      <c r="R31" s="92"/>
      <c r="S31" s="20"/>
    </row>
    <row r="32" spans="1:23" s="6" customFormat="1" ht="16.5">
      <c r="A32" s="20"/>
      <c r="B32" s="20"/>
      <c r="C32" s="29"/>
      <c r="D32" s="28"/>
      <c r="E32" s="30" t="s">
        <v>35</v>
      </c>
      <c r="F32" s="30" t="s">
        <v>37</v>
      </c>
      <c r="G32" s="28" t="s">
        <v>37</v>
      </c>
      <c r="H32" s="28" t="s">
        <v>37</v>
      </c>
      <c r="I32" s="28" t="s">
        <v>37</v>
      </c>
      <c r="J32" s="28" t="s">
        <v>35</v>
      </c>
      <c r="K32" s="37"/>
      <c r="L32" s="38"/>
      <c r="M32" s="39"/>
      <c r="N32" s="28"/>
      <c r="O32" s="40"/>
      <c r="P32" s="31"/>
      <c r="Q32" s="32"/>
      <c r="R32" s="93"/>
      <c r="S32" s="33"/>
    </row>
    <row r="33" spans="1:19" s="42" customFormat="1" ht="16.5">
      <c r="A33" s="28"/>
      <c r="B33" s="77"/>
      <c r="C33" s="72"/>
      <c r="D33" s="28"/>
      <c r="E33" s="30" t="s">
        <v>35</v>
      </c>
      <c r="F33" s="30" t="s">
        <v>37</v>
      </c>
      <c r="G33" s="28" t="s">
        <v>37</v>
      </c>
      <c r="H33" s="28" t="s">
        <v>37</v>
      </c>
      <c r="I33" s="28" t="s">
        <v>37</v>
      </c>
      <c r="J33" s="28" t="s">
        <v>35</v>
      </c>
      <c r="K33" s="76"/>
      <c r="L33" s="88"/>
      <c r="M33" s="89"/>
      <c r="N33" s="28"/>
      <c r="O33" s="98"/>
      <c r="P33" s="31"/>
      <c r="Q33" s="32"/>
      <c r="R33" s="96"/>
      <c r="S33" s="33"/>
    </row>
    <row r="34" spans="1:19" s="6" customFormat="1" ht="16.5">
      <c r="A34" s="22"/>
      <c r="B34" s="77"/>
      <c r="C34" s="72"/>
      <c r="D34" s="28"/>
      <c r="E34" s="20" t="s">
        <v>35</v>
      </c>
      <c r="F34" s="20" t="s">
        <v>37</v>
      </c>
      <c r="G34" s="22" t="s">
        <v>37</v>
      </c>
      <c r="H34" s="22" t="s">
        <v>37</v>
      </c>
      <c r="I34" s="22" t="s">
        <v>37</v>
      </c>
      <c r="J34" s="22" t="s">
        <v>35</v>
      </c>
      <c r="K34" s="71"/>
      <c r="L34" s="88"/>
      <c r="M34" s="88"/>
      <c r="N34" s="28"/>
      <c r="O34" s="98"/>
      <c r="P34" s="31"/>
      <c r="Q34" s="32"/>
      <c r="R34" s="96"/>
      <c r="S34" s="33"/>
    </row>
    <row r="35" spans="1:19" s="4" customFormat="1">
      <c r="A35" s="22"/>
      <c r="B35" s="22"/>
      <c r="C35" s="22"/>
      <c r="D35" s="22"/>
      <c r="E35" s="20" t="s">
        <v>35</v>
      </c>
      <c r="F35" s="20" t="s">
        <v>37</v>
      </c>
      <c r="G35" s="22" t="s">
        <v>37</v>
      </c>
      <c r="H35" s="22" t="s">
        <v>37</v>
      </c>
      <c r="I35" s="22" t="s">
        <v>37</v>
      </c>
      <c r="J35" s="22" t="s">
        <v>35</v>
      </c>
      <c r="K35" s="22"/>
      <c r="L35" s="20"/>
      <c r="M35" s="22"/>
      <c r="N35" s="22"/>
      <c r="O35" s="22"/>
      <c r="P35" s="22"/>
      <c r="Q35" s="22"/>
      <c r="R35" s="22"/>
      <c r="S35" s="22"/>
    </row>
    <row r="36" spans="1:19" s="23" customFormat="1" ht="15.75">
      <c r="A36" s="43"/>
      <c r="B36" s="44"/>
      <c r="C36" s="4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>
      <c r="A37" s="45"/>
      <c r="B37" s="46"/>
      <c r="C37" s="47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8"/>
      <c r="P37" s="2"/>
      <c r="Q37" s="2"/>
      <c r="R37" s="2"/>
      <c r="S37" s="2"/>
    </row>
    <row r="38" spans="1:19" ht="15.75">
      <c r="B38" s="46"/>
      <c r="C38" s="103" t="s">
        <v>42</v>
      </c>
      <c r="D38" s="103"/>
      <c r="E38" s="49"/>
      <c r="F38" s="49"/>
      <c r="G38" s="49"/>
      <c r="H38" s="49"/>
      <c r="I38" s="49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>
      <c r="A39" s="50"/>
      <c r="B39" s="46"/>
      <c r="C39" s="74"/>
      <c r="D39" s="49"/>
      <c r="E39" s="49"/>
      <c r="F39" s="51" t="s">
        <v>43</v>
      </c>
      <c r="G39" s="49"/>
      <c r="H39" s="49"/>
      <c r="I39" s="49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63">
      <c r="B40" s="46"/>
      <c r="C40" s="52" t="s">
        <v>44</v>
      </c>
      <c r="D40" s="49"/>
      <c r="E40" s="49"/>
      <c r="F40" s="53" t="s">
        <v>45</v>
      </c>
      <c r="G40" s="53"/>
      <c r="H40" s="49"/>
      <c r="I40" s="49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47.25">
      <c r="B41" s="46"/>
      <c r="C41" s="52" t="s">
        <v>46</v>
      </c>
      <c r="D41" s="49"/>
      <c r="E41" s="49"/>
      <c r="F41" s="54"/>
      <c r="G41" s="49"/>
      <c r="H41" s="49"/>
      <c r="I41" s="49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49"/>
      <c r="D42" s="49"/>
      <c r="E42" s="49"/>
      <c r="F42" s="49"/>
      <c r="G42" s="49"/>
      <c r="H42" s="49"/>
      <c r="I42" s="49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55"/>
      <c r="B43" s="2"/>
      <c r="C43" s="49"/>
      <c r="D43" s="49"/>
      <c r="E43" s="49"/>
      <c r="F43" s="49"/>
      <c r="G43" s="49"/>
      <c r="H43" s="49"/>
      <c r="I43" s="49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49"/>
      <c r="D44" s="49"/>
      <c r="E44" s="49"/>
      <c r="F44" s="49"/>
      <c r="G44" s="49"/>
      <c r="H44" s="49"/>
      <c r="I44" s="49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55"/>
      <c r="B45" s="2"/>
      <c r="C45" s="49"/>
      <c r="D45" s="49"/>
      <c r="E45" s="49"/>
      <c r="F45" s="49"/>
      <c r="G45" s="49"/>
      <c r="H45" s="49"/>
      <c r="I45" s="49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5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5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5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5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5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</sheetData>
  <mergeCells count="30">
    <mergeCell ref="K16:M16"/>
    <mergeCell ref="K17:K18"/>
    <mergeCell ref="L17:L18"/>
    <mergeCell ref="M17:M18"/>
    <mergeCell ref="A4:S4"/>
    <mergeCell ref="B7:F7"/>
    <mergeCell ref="A16:A18"/>
    <mergeCell ref="B16:F16"/>
    <mergeCell ref="G16:I16"/>
    <mergeCell ref="J16:J18"/>
    <mergeCell ref="I17:I18"/>
    <mergeCell ref="B10:S10"/>
    <mergeCell ref="N16:O16"/>
    <mergeCell ref="P16:R16"/>
    <mergeCell ref="S16:S18"/>
    <mergeCell ref="B17:B18"/>
    <mergeCell ref="A29:S29"/>
    <mergeCell ref="C38:D38"/>
    <mergeCell ref="N17:N18"/>
    <mergeCell ref="O17:O18"/>
    <mergeCell ref="P17:P18"/>
    <mergeCell ref="Q17:Q18"/>
    <mergeCell ref="R17:R18"/>
    <mergeCell ref="A22:S22"/>
    <mergeCell ref="G17:G18"/>
    <mergeCell ref="H17:H18"/>
    <mergeCell ref="C17:C18"/>
    <mergeCell ref="D17:D18"/>
    <mergeCell ref="E17:E18"/>
    <mergeCell ref="F17:F18"/>
  </mergeCells>
  <pageMargins left="0.16" right="0.16" top="0.23" bottom="0.17" header="0.23" footer="0.17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3"/>
  <sheetViews>
    <sheetView topLeftCell="A16" workbookViewId="0">
      <selection activeCell="R20" sqref="R20"/>
    </sheetView>
  </sheetViews>
  <sheetFormatPr defaultRowHeight="13.5"/>
  <cols>
    <col min="1" max="1" width="3.85546875" style="1" customWidth="1"/>
    <col min="2" max="2" width="10.28515625" style="1" customWidth="1"/>
    <col min="3" max="3" width="13.85546875" style="1" customWidth="1"/>
    <col min="4" max="4" width="5.140625" style="1" customWidth="1"/>
    <col min="5" max="5" width="4.85546875" style="56" customWidth="1"/>
    <col min="6" max="6" width="7.5703125" style="1" customWidth="1"/>
    <col min="7" max="7" width="6" style="5" customWidth="1"/>
    <col min="8" max="9" width="6" style="1" customWidth="1"/>
    <col min="10" max="10" width="8.28515625" style="1" customWidth="1"/>
    <col min="11" max="11" width="9.140625" style="1" customWidth="1"/>
    <col min="12" max="12" width="6.85546875" style="1" customWidth="1"/>
    <col min="13" max="13" width="10.5703125" style="1" customWidth="1"/>
    <col min="14" max="14" width="6.42578125" style="1" customWidth="1"/>
    <col min="15" max="15" width="13" style="1" customWidth="1"/>
    <col min="16" max="16" width="9.5703125" style="1" customWidth="1"/>
    <col min="17" max="17" width="6.28515625" style="5" customWidth="1"/>
    <col min="18" max="18" width="11.42578125" style="5" customWidth="1"/>
    <col min="19" max="19" width="5.2851562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68" t="s">
        <v>47</v>
      </c>
      <c r="C3" s="68"/>
      <c r="D3" s="68"/>
      <c r="E3" s="68"/>
      <c r="F3" s="68"/>
      <c r="G3" s="69"/>
      <c r="H3" s="68"/>
      <c r="I3" s="68"/>
      <c r="J3" s="68"/>
      <c r="K3" s="68"/>
      <c r="L3" s="68"/>
      <c r="M3" s="68"/>
      <c r="N3" s="68"/>
      <c r="P3" s="4" t="s">
        <v>2</v>
      </c>
    </row>
    <row r="4" spans="1:19" s="4" customFormat="1" ht="27" customHeight="1">
      <c r="A4" s="6"/>
      <c r="B4" s="70" t="s">
        <v>54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4" customFormat="1">
      <c r="A7" s="6"/>
      <c r="B7" s="113" t="s">
        <v>4</v>
      </c>
      <c r="C7" s="113"/>
      <c r="D7" s="113"/>
      <c r="E7" s="113"/>
      <c r="F7" s="113"/>
      <c r="G7" s="8"/>
      <c r="H7" s="8"/>
      <c r="I7" s="8"/>
      <c r="J7" s="8"/>
      <c r="K7" s="8"/>
      <c r="L7" s="8"/>
      <c r="M7" s="8"/>
      <c r="N7" s="8"/>
      <c r="O7" s="9"/>
    </row>
    <row r="8" spans="1:19" s="4" customFormat="1">
      <c r="A8" s="6"/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4" customFormat="1" ht="15">
      <c r="A9" s="6"/>
      <c r="B9" s="8" t="s">
        <v>6</v>
      </c>
      <c r="C9" s="8"/>
      <c r="D9" s="10"/>
      <c r="E9" s="8"/>
      <c r="F9" s="75" t="s">
        <v>66</v>
      </c>
      <c r="G9" s="11"/>
      <c r="H9" s="12"/>
      <c r="J9" s="8"/>
      <c r="K9" s="8"/>
      <c r="L9" s="8"/>
      <c r="M9" s="8"/>
      <c r="N9" s="8"/>
      <c r="O9" s="9"/>
    </row>
    <row r="10" spans="1:19" s="4" customFormat="1" ht="28.5" customHeight="1" thickBot="1">
      <c r="A10" s="6"/>
      <c r="B10" s="115" t="s">
        <v>53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</row>
    <row r="11" spans="1:19" s="4" customFormat="1" ht="15.75" thickBot="1">
      <c r="A11" s="6"/>
      <c r="B11" s="8" t="s">
        <v>49</v>
      </c>
      <c r="C11" s="13"/>
      <c r="D11" s="8"/>
      <c r="E11" s="8"/>
      <c r="F11" s="8"/>
      <c r="G11" s="8"/>
      <c r="H11" s="8"/>
      <c r="I11" s="8"/>
      <c r="J11" s="8"/>
      <c r="K11" s="8"/>
      <c r="N11" s="14" t="s">
        <v>52</v>
      </c>
      <c r="O11" s="15"/>
      <c r="P11" s="16"/>
    </row>
    <row r="12" spans="1:19" s="4" customFormat="1" ht="14.25" thickBot="1">
      <c r="A12" s="6"/>
      <c r="B12" s="6" t="s">
        <v>7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</row>
    <row r="13" spans="1:19" s="4" customFormat="1" ht="14.25" thickBot="1">
      <c r="A13" s="6"/>
      <c r="B13" s="17" t="s">
        <v>8</v>
      </c>
      <c r="C13" s="14" t="s">
        <v>50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4" customFormat="1" ht="14.25" thickBot="1">
      <c r="A14" s="6"/>
      <c r="B14" s="17" t="s">
        <v>10</v>
      </c>
      <c r="C14" s="14" t="s">
        <v>51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4" customFormat="1" ht="14.25" thickBot="1">
      <c r="A15" s="6"/>
      <c r="B15" s="17" t="s">
        <v>11</v>
      </c>
      <c r="C15" s="14" t="s">
        <v>9</v>
      </c>
      <c r="D15" s="8"/>
      <c r="E15" s="8"/>
      <c r="F15" s="8" t="s">
        <v>12</v>
      </c>
      <c r="G15" s="7"/>
      <c r="H15" s="8"/>
      <c r="I15" s="8"/>
      <c r="J15" s="8"/>
      <c r="K15" s="8"/>
      <c r="L15" s="8"/>
      <c r="M15" s="8"/>
      <c r="N15" s="8"/>
      <c r="O15" s="9"/>
    </row>
    <row r="16" spans="1:19" ht="46.5" customHeight="1">
      <c r="A16" s="104" t="s">
        <v>13</v>
      </c>
      <c r="B16" s="109" t="s">
        <v>14</v>
      </c>
      <c r="C16" s="110"/>
      <c r="D16" s="110"/>
      <c r="E16" s="110"/>
      <c r="F16" s="111"/>
      <c r="G16" s="109" t="s">
        <v>15</v>
      </c>
      <c r="H16" s="110"/>
      <c r="I16" s="111"/>
      <c r="J16" s="104" t="s">
        <v>16</v>
      </c>
      <c r="K16" s="109" t="s">
        <v>17</v>
      </c>
      <c r="L16" s="110"/>
      <c r="M16" s="111"/>
      <c r="N16" s="116" t="s">
        <v>18</v>
      </c>
      <c r="O16" s="117"/>
      <c r="P16" s="116" t="s">
        <v>19</v>
      </c>
      <c r="Q16" s="118"/>
      <c r="R16" s="117"/>
      <c r="S16" s="104" t="s">
        <v>20</v>
      </c>
    </row>
    <row r="17" spans="1:23" ht="24.75" customHeight="1">
      <c r="A17" s="114"/>
      <c r="B17" s="104" t="s">
        <v>21</v>
      </c>
      <c r="C17" s="104" t="s">
        <v>22</v>
      </c>
      <c r="D17" s="104" t="s">
        <v>23</v>
      </c>
      <c r="E17" s="104" t="s">
        <v>24</v>
      </c>
      <c r="F17" s="104" t="s">
        <v>25</v>
      </c>
      <c r="G17" s="104" t="s">
        <v>26</v>
      </c>
      <c r="H17" s="104" t="s">
        <v>27</v>
      </c>
      <c r="I17" s="104" t="s">
        <v>28</v>
      </c>
      <c r="J17" s="114"/>
      <c r="K17" s="104" t="s">
        <v>26</v>
      </c>
      <c r="L17" s="104" t="s">
        <v>29</v>
      </c>
      <c r="M17" s="104" t="s">
        <v>30</v>
      </c>
      <c r="N17" s="104" t="s">
        <v>31</v>
      </c>
      <c r="O17" s="104" t="s">
        <v>32</v>
      </c>
      <c r="P17" s="104" t="s">
        <v>33</v>
      </c>
      <c r="Q17" s="104" t="s">
        <v>13</v>
      </c>
      <c r="R17" s="104" t="s">
        <v>34</v>
      </c>
      <c r="S17" s="114"/>
      <c r="W17" s="18"/>
    </row>
    <row r="18" spans="1:23" s="19" customFormat="1" ht="82.5" customHeight="1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</row>
    <row r="19" spans="1:23" s="19" customFormat="1">
      <c r="A19" s="20"/>
      <c r="B19" s="20">
        <v>1</v>
      </c>
      <c r="C19" s="20">
        <v>2</v>
      </c>
      <c r="D19" s="20">
        <v>3</v>
      </c>
      <c r="E19" s="20">
        <v>4</v>
      </c>
      <c r="F19" s="20">
        <v>5</v>
      </c>
      <c r="G19" s="20">
        <v>6</v>
      </c>
      <c r="H19" s="20">
        <v>7</v>
      </c>
      <c r="I19" s="20">
        <v>8</v>
      </c>
      <c r="J19" s="20">
        <v>9</v>
      </c>
      <c r="K19" s="20">
        <v>10</v>
      </c>
      <c r="L19" s="20">
        <v>11</v>
      </c>
      <c r="M19" s="20">
        <v>12</v>
      </c>
      <c r="N19" s="20">
        <v>13</v>
      </c>
      <c r="O19" s="20">
        <v>14</v>
      </c>
      <c r="P19" s="20">
        <v>15</v>
      </c>
      <c r="Q19" s="20">
        <v>16</v>
      </c>
      <c r="R19" s="20">
        <v>17</v>
      </c>
      <c r="S19" s="20">
        <v>18</v>
      </c>
    </row>
    <row r="20" spans="1:23" s="21" customFormat="1" ht="14.25">
      <c r="A20" s="78"/>
      <c r="B20" s="78"/>
      <c r="C20" s="83" t="s">
        <v>36</v>
      </c>
      <c r="D20" s="78"/>
      <c r="E20" s="78"/>
      <c r="F20" s="86">
        <f>F24+F25</f>
        <v>4750</v>
      </c>
      <c r="G20" s="84"/>
      <c r="H20" s="84"/>
      <c r="I20" s="84"/>
      <c r="J20" s="86">
        <f t="shared" ref="J20" si="0">J24+J25</f>
        <v>4750</v>
      </c>
      <c r="K20" s="84"/>
      <c r="L20" s="84"/>
      <c r="M20" s="85">
        <f>SUM(M24:M27)</f>
        <v>37.040000000037253</v>
      </c>
      <c r="N20" s="85"/>
      <c r="O20" s="85">
        <f t="shared" ref="N20:S20" si="1">SUM(O24:O27)</f>
        <v>4750.0367999999999</v>
      </c>
      <c r="P20" s="85">
        <f t="shared" si="1"/>
        <v>0</v>
      </c>
      <c r="Q20" s="85">
        <f t="shared" si="1"/>
        <v>0</v>
      </c>
      <c r="R20" s="85">
        <f t="shared" si="1"/>
        <v>3.6800000000312139E-2</v>
      </c>
      <c r="S20" s="85">
        <f t="shared" si="1"/>
        <v>0</v>
      </c>
    </row>
    <row r="21" spans="1:23" s="4" customFormat="1">
      <c r="A21" s="58"/>
      <c r="B21" s="58"/>
      <c r="C21" s="64" t="s">
        <v>38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23"/>
    </row>
    <row r="22" spans="1:23" s="27" customFormat="1" ht="14.25">
      <c r="A22" s="60"/>
      <c r="B22" s="60"/>
      <c r="C22" s="65" t="s">
        <v>39</v>
      </c>
      <c r="D22" s="60"/>
      <c r="E22" s="61"/>
      <c r="F22" s="62"/>
      <c r="G22" s="60"/>
      <c r="H22" s="60"/>
      <c r="I22" s="62"/>
      <c r="J22" s="62"/>
      <c r="K22" s="60"/>
      <c r="L22" s="61"/>
      <c r="M22" s="62"/>
      <c r="N22" s="60"/>
      <c r="O22" s="62"/>
      <c r="P22" s="60"/>
      <c r="Q22" s="60"/>
      <c r="R22" s="62"/>
      <c r="S22" s="61"/>
    </row>
    <row r="23" spans="1:23" s="24" customFormat="1">
      <c r="A23" s="20"/>
      <c r="B23" s="20"/>
      <c r="C23" s="20" t="s">
        <v>40</v>
      </c>
      <c r="D23" s="20"/>
      <c r="E23" s="20"/>
      <c r="F23" s="67"/>
      <c r="G23" s="67"/>
      <c r="H23" s="67"/>
      <c r="I23" s="67"/>
      <c r="J23" s="20"/>
      <c r="K23" s="20"/>
      <c r="L23" s="20"/>
      <c r="M23" s="20"/>
      <c r="N23" s="20"/>
      <c r="O23" s="67"/>
      <c r="P23" s="67"/>
      <c r="Q23" s="67"/>
      <c r="R23" s="67"/>
      <c r="S23" s="20"/>
    </row>
    <row r="24" spans="1:23" s="24" customFormat="1" ht="35.25" customHeight="1">
      <c r="A24" s="28">
        <v>1</v>
      </c>
      <c r="B24" s="77" t="s">
        <v>55</v>
      </c>
      <c r="C24" s="72" t="s">
        <v>56</v>
      </c>
      <c r="D24" s="28" t="s">
        <v>57</v>
      </c>
      <c r="E24" s="28">
        <v>2625</v>
      </c>
      <c r="F24" s="79">
        <v>1260</v>
      </c>
      <c r="G24" s="76">
        <v>0</v>
      </c>
      <c r="H24" s="76">
        <v>0</v>
      </c>
      <c r="I24" s="76">
        <v>0</v>
      </c>
      <c r="J24" s="76">
        <f>F24</f>
        <v>1260</v>
      </c>
      <c r="K24" s="28">
        <v>-2625</v>
      </c>
      <c r="L24" s="71">
        <v>480</v>
      </c>
      <c r="M24" s="71">
        <f>K24*L24</f>
        <v>-1260000</v>
      </c>
      <c r="N24" s="71">
        <v>0</v>
      </c>
      <c r="O24" s="71">
        <v>0</v>
      </c>
      <c r="P24" s="31" t="s">
        <v>60</v>
      </c>
      <c r="Q24" s="32" t="s">
        <v>59</v>
      </c>
      <c r="R24" s="76">
        <f>O24-F24</f>
        <v>-1260</v>
      </c>
      <c r="S24" s="33" t="s">
        <v>48</v>
      </c>
    </row>
    <row r="25" spans="1:23" s="24" customFormat="1" ht="40.5" customHeight="1">
      <c r="A25" s="28">
        <v>2</v>
      </c>
      <c r="B25" s="77" t="s">
        <v>65</v>
      </c>
      <c r="C25" s="72" t="s">
        <v>61</v>
      </c>
      <c r="D25" s="28" t="s">
        <v>57</v>
      </c>
      <c r="E25" s="28">
        <v>7587</v>
      </c>
      <c r="F25" s="79">
        <v>3490</v>
      </c>
      <c r="G25" s="76">
        <v>0</v>
      </c>
      <c r="H25" s="76">
        <v>0</v>
      </c>
      <c r="I25" s="76">
        <v>0</v>
      </c>
      <c r="J25" s="76">
        <f>F25</f>
        <v>3490</v>
      </c>
      <c r="K25" s="28">
        <v>-7586.9560000000001</v>
      </c>
      <c r="L25" s="71">
        <v>460</v>
      </c>
      <c r="M25" s="82">
        <f>K25*L25</f>
        <v>-3489999.7600000002</v>
      </c>
      <c r="N25" s="71">
        <v>0</v>
      </c>
      <c r="O25" s="71">
        <v>0</v>
      </c>
      <c r="P25" s="31" t="s">
        <v>60</v>
      </c>
      <c r="Q25" s="32" t="s">
        <v>59</v>
      </c>
      <c r="R25" s="76">
        <f>O25-F25</f>
        <v>-3490</v>
      </c>
      <c r="S25" s="33" t="s">
        <v>48</v>
      </c>
    </row>
    <row r="26" spans="1:23" s="42" customFormat="1" ht="40.5">
      <c r="A26" s="28">
        <v>3</v>
      </c>
      <c r="B26" s="77" t="s">
        <v>64</v>
      </c>
      <c r="C26" s="72" t="s">
        <v>56</v>
      </c>
      <c r="D26" s="28" t="s">
        <v>57</v>
      </c>
      <c r="E26" s="30" t="s">
        <v>35</v>
      </c>
      <c r="F26" s="30" t="s">
        <v>37</v>
      </c>
      <c r="G26" s="28" t="s">
        <v>37</v>
      </c>
      <c r="H26" s="28" t="s">
        <v>37</v>
      </c>
      <c r="I26" s="28" t="s">
        <v>37</v>
      </c>
      <c r="J26" s="28" t="s">
        <v>35</v>
      </c>
      <c r="K26" s="99">
        <v>4512.72</v>
      </c>
      <c r="L26" s="88">
        <v>440</v>
      </c>
      <c r="M26" s="89">
        <f>L26*K26</f>
        <v>1985596.8</v>
      </c>
      <c r="N26" s="94">
        <f>K26</f>
        <v>4512.72</v>
      </c>
      <c r="O26" s="91">
        <f>M26/1000</f>
        <v>1985.5968</v>
      </c>
      <c r="P26" s="31" t="s">
        <v>60</v>
      </c>
      <c r="Q26" s="32" t="s">
        <v>59</v>
      </c>
      <c r="R26" s="93">
        <f>O26</f>
        <v>1985.5968</v>
      </c>
      <c r="S26" s="33" t="s">
        <v>48</v>
      </c>
    </row>
    <row r="27" spans="1:23" s="6" customFormat="1" ht="40.5">
      <c r="A27" s="28">
        <v>4</v>
      </c>
      <c r="B27" s="77" t="s">
        <v>63</v>
      </c>
      <c r="C27" s="72" t="s">
        <v>61</v>
      </c>
      <c r="D27" s="28" t="s">
        <v>57</v>
      </c>
      <c r="E27" s="20" t="s">
        <v>35</v>
      </c>
      <c r="F27" s="20" t="s">
        <v>37</v>
      </c>
      <c r="G27" s="22" t="s">
        <v>37</v>
      </c>
      <c r="H27" s="22" t="s">
        <v>37</v>
      </c>
      <c r="I27" s="22" t="s">
        <v>37</v>
      </c>
      <c r="J27" s="22" t="s">
        <v>35</v>
      </c>
      <c r="K27" s="99">
        <v>6582</v>
      </c>
      <c r="L27" s="71">
        <v>420</v>
      </c>
      <c r="M27" s="88">
        <f>L27*K27</f>
        <v>2764440</v>
      </c>
      <c r="N27" s="94">
        <f>K27</f>
        <v>6582</v>
      </c>
      <c r="O27" s="91">
        <f>M27/1000</f>
        <v>2764.44</v>
      </c>
      <c r="P27" s="31" t="s">
        <v>60</v>
      </c>
      <c r="Q27" s="32" t="s">
        <v>59</v>
      </c>
      <c r="R27" s="93">
        <f>O27</f>
        <v>2764.44</v>
      </c>
      <c r="S27" s="33" t="s">
        <v>48</v>
      </c>
    </row>
    <row r="28" spans="1:23" s="24" customFormat="1" ht="13.5" customHeight="1">
      <c r="A28" s="100" t="s">
        <v>41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2"/>
    </row>
    <row r="29" spans="1:23" s="36" customFormat="1" ht="14.25">
      <c r="A29" s="25"/>
      <c r="B29" s="25"/>
      <c r="C29" s="25" t="s">
        <v>39</v>
      </c>
      <c r="D29" s="25" t="s">
        <v>37</v>
      </c>
      <c r="E29" s="26" t="s">
        <v>35</v>
      </c>
      <c r="F29" s="26" t="s">
        <v>37</v>
      </c>
      <c r="G29" s="25" t="s">
        <v>37</v>
      </c>
      <c r="H29" s="25" t="s">
        <v>37</v>
      </c>
      <c r="I29" s="25" t="s">
        <v>37</v>
      </c>
      <c r="J29" s="25" t="s">
        <v>35</v>
      </c>
      <c r="K29" s="25" t="s">
        <v>37</v>
      </c>
      <c r="L29" s="26" t="s">
        <v>37</v>
      </c>
      <c r="M29" s="90">
        <f>SUM(M31:M33)</f>
        <v>0</v>
      </c>
      <c r="N29" s="25" t="s">
        <v>37</v>
      </c>
      <c r="O29" s="34">
        <f>SUM(O31:O33)</f>
        <v>0</v>
      </c>
      <c r="P29" s="25" t="s">
        <v>37</v>
      </c>
      <c r="Q29" s="25" t="s">
        <v>37</v>
      </c>
      <c r="R29" s="34">
        <f>SUM(R31:R33)</f>
        <v>0</v>
      </c>
      <c r="S29" s="25" t="s">
        <v>35</v>
      </c>
      <c r="T29" s="35"/>
      <c r="U29" s="35"/>
      <c r="V29" s="35"/>
    </row>
    <row r="30" spans="1:23" s="6" customFormat="1">
      <c r="A30" s="20"/>
      <c r="B30" s="20"/>
      <c r="C30" s="20" t="s">
        <v>40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67"/>
      <c r="Q30" s="67"/>
      <c r="R30" s="20"/>
      <c r="S30" s="20"/>
    </row>
    <row r="31" spans="1:23" s="6" customFormat="1" ht="16.5">
      <c r="A31" s="20"/>
      <c r="B31" s="20"/>
      <c r="C31" s="29"/>
      <c r="D31" s="28"/>
      <c r="E31" s="30" t="s">
        <v>35</v>
      </c>
      <c r="F31" s="30" t="s">
        <v>37</v>
      </c>
      <c r="G31" s="28" t="s">
        <v>37</v>
      </c>
      <c r="H31" s="28" t="s">
        <v>37</v>
      </c>
      <c r="I31" s="28" t="s">
        <v>37</v>
      </c>
      <c r="J31" s="28" t="s">
        <v>35</v>
      </c>
      <c r="K31" s="37"/>
      <c r="L31" s="38"/>
      <c r="M31" s="39"/>
      <c r="N31" s="28"/>
      <c r="O31" s="40"/>
      <c r="P31" s="31"/>
      <c r="Q31" s="32"/>
      <c r="R31" s="41"/>
      <c r="S31" s="33"/>
    </row>
    <row r="32" spans="1:23" s="42" customFormat="1" ht="16.5">
      <c r="A32" s="28"/>
      <c r="B32" s="77"/>
      <c r="C32" s="72"/>
      <c r="D32" s="28"/>
      <c r="E32" s="30" t="s">
        <v>35</v>
      </c>
      <c r="F32" s="30" t="s">
        <v>37</v>
      </c>
      <c r="G32" s="28" t="s">
        <v>37</v>
      </c>
      <c r="H32" s="28" t="s">
        <v>37</v>
      </c>
      <c r="I32" s="28" t="s">
        <v>37</v>
      </c>
      <c r="J32" s="28" t="s">
        <v>35</v>
      </c>
      <c r="K32" s="99"/>
      <c r="L32" s="88"/>
      <c r="M32" s="89">
        <f>L32*K32</f>
        <v>0</v>
      </c>
      <c r="N32" s="94">
        <f>K32</f>
        <v>0</v>
      </c>
      <c r="O32" s="91">
        <f>M32/1000</f>
        <v>0</v>
      </c>
      <c r="P32" s="31"/>
      <c r="Q32" s="32"/>
      <c r="R32" s="93">
        <f>O32</f>
        <v>0</v>
      </c>
      <c r="S32" s="33"/>
    </row>
    <row r="33" spans="1:19" s="6" customFormat="1" ht="16.5">
      <c r="A33" s="22"/>
      <c r="B33" s="77"/>
      <c r="C33" s="72"/>
      <c r="D33" s="28"/>
      <c r="E33" s="20" t="s">
        <v>35</v>
      </c>
      <c r="F33" s="20" t="s">
        <v>37</v>
      </c>
      <c r="G33" s="22" t="s">
        <v>37</v>
      </c>
      <c r="H33" s="22" t="s">
        <v>37</v>
      </c>
      <c r="I33" s="22" t="s">
        <v>37</v>
      </c>
      <c r="J33" s="22" t="s">
        <v>35</v>
      </c>
      <c r="K33" s="99"/>
      <c r="L33" s="71"/>
      <c r="M33" s="88">
        <f>L33*K33</f>
        <v>0</v>
      </c>
      <c r="N33" s="94">
        <f>K33</f>
        <v>0</v>
      </c>
      <c r="O33" s="91">
        <f>M33/1000</f>
        <v>0</v>
      </c>
      <c r="P33" s="31"/>
      <c r="Q33" s="32"/>
      <c r="R33" s="93">
        <f>O33</f>
        <v>0</v>
      </c>
      <c r="S33" s="33"/>
    </row>
    <row r="34" spans="1:19" s="23" customFormat="1" ht="15.75">
      <c r="A34" s="43"/>
      <c r="B34" s="44"/>
      <c r="C34" s="4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>
      <c r="A35" s="45"/>
      <c r="B35" s="46"/>
      <c r="C35" s="47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8"/>
      <c r="P35" s="2"/>
      <c r="Q35" s="2"/>
      <c r="R35" s="2"/>
      <c r="S35" s="2"/>
    </row>
    <row r="36" spans="1:19" ht="15.75">
      <c r="B36" s="46"/>
      <c r="C36" s="103" t="s">
        <v>42</v>
      </c>
      <c r="D36" s="103"/>
      <c r="E36" s="49"/>
      <c r="F36" s="49"/>
      <c r="G36" s="49"/>
      <c r="H36" s="49"/>
      <c r="I36" s="49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>
      <c r="A37" s="50"/>
      <c r="B37" s="46"/>
      <c r="C37" s="66"/>
      <c r="D37" s="49"/>
      <c r="E37" s="49"/>
      <c r="F37" s="51" t="s">
        <v>43</v>
      </c>
      <c r="G37" s="49"/>
      <c r="H37" s="49"/>
      <c r="I37" s="49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63">
      <c r="B38" s="46"/>
      <c r="C38" s="52" t="s">
        <v>44</v>
      </c>
      <c r="D38" s="49"/>
      <c r="E38" s="49"/>
      <c r="F38" s="53" t="s">
        <v>45</v>
      </c>
      <c r="G38" s="53"/>
      <c r="H38" s="49"/>
      <c r="I38" s="49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31.5">
      <c r="B39" s="46"/>
      <c r="C39" s="52" t="s">
        <v>46</v>
      </c>
      <c r="D39" s="49"/>
      <c r="E39" s="49"/>
      <c r="F39" s="54"/>
      <c r="G39" s="49"/>
      <c r="H39" s="49"/>
      <c r="I39" s="49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49"/>
      <c r="D40" s="49"/>
      <c r="E40" s="49"/>
      <c r="F40" s="49"/>
      <c r="G40" s="49"/>
      <c r="H40" s="49"/>
      <c r="I40" s="49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55"/>
      <c r="B41" s="2"/>
      <c r="C41" s="49"/>
      <c r="D41" s="49"/>
      <c r="E41" s="49"/>
      <c r="F41" s="49"/>
      <c r="G41" s="49"/>
      <c r="H41" s="49"/>
      <c r="I41" s="49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49"/>
      <c r="D42" s="49"/>
      <c r="E42" s="49"/>
      <c r="F42" s="49"/>
      <c r="G42" s="49"/>
      <c r="H42" s="49"/>
      <c r="I42" s="49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55"/>
      <c r="B43" s="2"/>
      <c r="C43" s="49"/>
      <c r="D43" s="49"/>
      <c r="E43" s="49"/>
      <c r="F43" s="49"/>
      <c r="G43" s="49"/>
      <c r="H43" s="49"/>
      <c r="I43" s="49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5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5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5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5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5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mergeCells count="28">
    <mergeCell ref="A28:S28"/>
    <mergeCell ref="C36:D36"/>
    <mergeCell ref="N17:N18"/>
    <mergeCell ref="O17:O18"/>
    <mergeCell ref="P17:P18"/>
    <mergeCell ref="Q17:Q18"/>
    <mergeCell ref="R17:R18"/>
    <mergeCell ref="H17:H18"/>
    <mergeCell ref="A16:A18"/>
    <mergeCell ref="E17:E18"/>
    <mergeCell ref="F17:F18"/>
    <mergeCell ref="G17:G18"/>
    <mergeCell ref="K16:M16"/>
    <mergeCell ref="K17:K18"/>
    <mergeCell ref="L17:L18"/>
    <mergeCell ref="M17:M18"/>
    <mergeCell ref="B7:F7"/>
    <mergeCell ref="B16:F16"/>
    <mergeCell ref="G16:I16"/>
    <mergeCell ref="J16:J18"/>
    <mergeCell ref="I17:I18"/>
    <mergeCell ref="B10:S10"/>
    <mergeCell ref="N16:O16"/>
    <mergeCell ref="P16:R16"/>
    <mergeCell ref="S16:S18"/>
    <mergeCell ref="B17:B18"/>
    <mergeCell ref="C17:C18"/>
    <mergeCell ref="D17:D18"/>
  </mergeCells>
  <pageMargins left="0.16" right="0.16" top="0.23" bottom="0.64" header="0.2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Naxarar</vt:lpstr>
      <vt:lpstr>Naxararutyun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Toma</cp:lastModifiedBy>
  <cp:lastPrinted>2016-02-01T13:23:44Z</cp:lastPrinted>
  <dcterms:created xsi:type="dcterms:W3CDTF">2015-11-04T08:21:43Z</dcterms:created>
  <dcterms:modified xsi:type="dcterms:W3CDTF">2016-02-09T07:32:37Z</dcterms:modified>
</cp:coreProperties>
</file>