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Sheet1!$A$1:$AJ$84</definedName>
  </definedNames>
  <calcPr calcId="125725"/>
</workbook>
</file>

<file path=xl/calcChain.xml><?xml version="1.0" encoding="utf-8"?>
<calcChain xmlns="http://schemas.openxmlformats.org/spreadsheetml/2006/main">
  <c r="AH84" i="1"/>
  <c r="AI84" s="1"/>
  <c r="AH83"/>
  <c r="AI83" s="1"/>
  <c r="AH82"/>
  <c r="AI82" s="1"/>
  <c r="AH81"/>
  <c r="AH80"/>
  <c r="AH79"/>
  <c r="AH78"/>
  <c r="AH77"/>
  <c r="AH76"/>
  <c r="AH75"/>
  <c r="AH74"/>
  <c r="AH73"/>
  <c r="AH72"/>
  <c r="AH71"/>
  <c r="AH70"/>
  <c r="AH69"/>
  <c r="AI69" s="1"/>
  <c r="AH68"/>
  <c r="AI68" s="1"/>
  <c r="AH67"/>
  <c r="AI67" s="1"/>
  <c r="AH66"/>
  <c r="AI66" s="1"/>
  <c r="AH65"/>
  <c r="AI65" s="1"/>
  <c r="AH64"/>
  <c r="AH63"/>
  <c r="AH62"/>
  <c r="AH61"/>
  <c r="AH60"/>
  <c r="AH59"/>
  <c r="AH58"/>
  <c r="AH57"/>
  <c r="AH56"/>
  <c r="AI56" s="1"/>
  <c r="AH55"/>
  <c r="AI55" s="1"/>
  <c r="AH54"/>
  <c r="AI54" s="1"/>
  <c r="AH53"/>
  <c r="AH52"/>
  <c r="AH51"/>
  <c r="AH50"/>
  <c r="AH49"/>
  <c r="AI49" s="1"/>
  <c r="AH48"/>
  <c r="AH47"/>
  <c r="AH46"/>
  <c r="AH45"/>
  <c r="AH44"/>
  <c r="AH43"/>
  <c r="AH42"/>
  <c r="AH41"/>
  <c r="AH40"/>
  <c r="AI40" s="1"/>
  <c r="AH39"/>
  <c r="AI39" s="1"/>
  <c r="AH38"/>
  <c r="AI38" s="1"/>
  <c r="AH37"/>
  <c r="AI37" s="1"/>
  <c r="AH35"/>
  <c r="AH34"/>
  <c r="AH33"/>
  <c r="AH32"/>
  <c r="AH31"/>
  <c r="AH30"/>
  <c r="AI30" s="1"/>
  <c r="AH29"/>
  <c r="AI29" s="1"/>
  <c r="AH28"/>
  <c r="AI28" s="1"/>
  <c r="AH27"/>
  <c r="AI27" s="1"/>
  <c r="AH26"/>
  <c r="AI26" s="1"/>
  <c r="AH25"/>
  <c r="AI25" s="1"/>
  <c r="AH24"/>
  <c r="AI24" s="1"/>
  <c r="AH23"/>
  <c r="AI23" s="1"/>
  <c r="AH22"/>
  <c r="AI22" s="1"/>
  <c r="AH21"/>
  <c r="AI21" s="1"/>
  <c r="AH20"/>
  <c r="AI20" s="1"/>
  <c r="AH19"/>
  <c r="AI19" s="1"/>
  <c r="AH18"/>
  <c r="AI18" s="1"/>
  <c r="AH17"/>
  <c r="AI17" s="1"/>
  <c r="AH16"/>
  <c r="AI16" s="1"/>
  <c r="AH15"/>
  <c r="AI15" s="1"/>
  <c r="AH14"/>
  <c r="AI14" s="1"/>
  <c r="AH13"/>
  <c r="AI13" s="1"/>
  <c r="AH12"/>
  <c r="AI12" s="1"/>
  <c r="AH11"/>
  <c r="AI11" s="1"/>
  <c r="AH10"/>
  <c r="AI10" s="1"/>
  <c r="AH9"/>
  <c r="AH8"/>
  <c r="AH7"/>
  <c r="AH6"/>
  <c r="AH5"/>
  <c r="AH4"/>
  <c r="AH3"/>
  <c r="AD83"/>
  <c r="AD82"/>
  <c r="AD81"/>
  <c r="AD80"/>
  <c r="AD78"/>
  <c r="AD77"/>
  <c r="AD76"/>
  <c r="AD75"/>
  <c r="AD74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2"/>
  <c r="AD51"/>
  <c r="AD50"/>
  <c r="AD48"/>
  <c r="AD47"/>
  <c r="AD46"/>
  <c r="AD45"/>
  <c r="AD44"/>
  <c r="AD43"/>
  <c r="AD42"/>
  <c r="AD41"/>
  <c r="AD40"/>
  <c r="AD39"/>
  <c r="AD38"/>
  <c r="AE38" s="1"/>
  <c r="AD37"/>
  <c r="AE37" s="1"/>
  <c r="AD36"/>
  <c r="AE36" s="1"/>
  <c r="AD35"/>
  <c r="AD34"/>
  <c r="AD33"/>
  <c r="AD32"/>
  <c r="AD31"/>
  <c r="AD26"/>
  <c r="AD24"/>
  <c r="AD23"/>
  <c r="AD22"/>
  <c r="AD21"/>
  <c r="AD16"/>
  <c r="AD13"/>
  <c r="AD12"/>
  <c r="AD11"/>
  <c r="AD10"/>
  <c r="AD9"/>
  <c r="AD7"/>
  <c r="AD6"/>
  <c r="AD5"/>
  <c r="AD4"/>
  <c r="Z82"/>
  <c r="Z80"/>
  <c r="Z78"/>
  <c r="Z77"/>
  <c r="Z76"/>
  <c r="Z74"/>
  <c r="Z73"/>
  <c r="Z72"/>
  <c r="Z71"/>
  <c r="Z70"/>
  <c r="Z69"/>
  <c r="Z68"/>
  <c r="AA68" s="1"/>
  <c r="Z67"/>
  <c r="Z66"/>
  <c r="Z65"/>
  <c r="Z58"/>
  <c r="Z55"/>
  <c r="AA55" s="1"/>
  <c r="Z54"/>
  <c r="AA54" s="1"/>
  <c r="Z31"/>
  <c r="T43"/>
  <c r="T44"/>
  <c r="T45"/>
  <c r="T46"/>
  <c r="T47"/>
  <c r="T48"/>
  <c r="T51"/>
  <c r="T53"/>
  <c r="T56"/>
  <c r="T58"/>
  <c r="T59"/>
  <c r="U59" s="1"/>
  <c r="T60"/>
  <c r="U60" s="1"/>
  <c r="T61"/>
  <c r="U61" s="1"/>
  <c r="T62"/>
  <c r="T63"/>
  <c r="T64"/>
  <c r="T65"/>
  <c r="T66"/>
  <c r="T67"/>
  <c r="T68"/>
  <c r="T77"/>
  <c r="T78"/>
  <c r="T81"/>
  <c r="T82"/>
  <c r="T83"/>
  <c r="U83" s="1"/>
  <c r="T84"/>
  <c r="U84" s="1"/>
  <c r="P4"/>
  <c r="P5"/>
  <c r="P6"/>
  <c r="P7"/>
  <c r="P8"/>
  <c r="P9"/>
  <c r="P10"/>
  <c r="Q10" s="1"/>
  <c r="P11"/>
  <c r="Q11" s="1"/>
  <c r="P12"/>
  <c r="Q12" s="1"/>
  <c r="P13"/>
  <c r="P15"/>
  <c r="Q15" s="1"/>
  <c r="P16"/>
  <c r="Q16" s="1"/>
  <c r="P17"/>
  <c r="Q17" s="1"/>
  <c r="P18"/>
  <c r="Q18" s="1"/>
  <c r="P19"/>
  <c r="Q19" s="1"/>
  <c r="P20"/>
  <c r="P21"/>
  <c r="P22"/>
  <c r="Q22" s="1"/>
  <c r="P23"/>
  <c r="Q23" s="1"/>
  <c r="P24"/>
  <c r="Q24" s="1"/>
  <c r="P25"/>
  <c r="P26"/>
  <c r="Q26" s="1"/>
  <c r="P27"/>
  <c r="Q27" s="1"/>
  <c r="P28"/>
  <c r="R28" s="1"/>
  <c r="P29"/>
  <c r="R29" s="1"/>
  <c r="P30"/>
  <c r="R30" s="1"/>
  <c r="P31"/>
  <c r="R31" s="1"/>
  <c r="P32"/>
  <c r="R32" s="1"/>
  <c r="P33"/>
  <c r="Q33" s="1"/>
  <c r="R33" s="1"/>
  <c r="P34"/>
  <c r="Q34" s="1"/>
  <c r="P35"/>
  <c r="P36"/>
  <c r="Q36" s="1"/>
  <c r="P37"/>
  <c r="Q37" s="1"/>
  <c r="P38"/>
  <c r="Q38" s="1"/>
  <c r="P39"/>
  <c r="Q39" s="1"/>
  <c r="P40"/>
  <c r="Q40" s="1"/>
  <c r="P41"/>
  <c r="Q41" s="1"/>
  <c r="P42"/>
  <c r="P43"/>
  <c r="P44"/>
  <c r="P45"/>
  <c r="P46"/>
  <c r="P47"/>
  <c r="P48"/>
  <c r="Q48" s="1"/>
  <c r="P49"/>
  <c r="P51"/>
  <c r="P55"/>
  <c r="P56"/>
  <c r="Q56" s="1"/>
  <c r="P58"/>
  <c r="P59"/>
  <c r="Q59" s="1"/>
  <c r="P60"/>
  <c r="Q60" s="1"/>
  <c r="P61"/>
  <c r="Q61" s="1"/>
  <c r="P62"/>
  <c r="P63"/>
  <c r="P64"/>
  <c r="P65"/>
  <c r="P71"/>
  <c r="P72"/>
  <c r="P73"/>
  <c r="P75"/>
  <c r="P80"/>
  <c r="P81"/>
  <c r="P82"/>
  <c r="P84"/>
  <c r="Q84" s="1"/>
  <c r="P3"/>
  <c r="L31"/>
  <c r="L36"/>
  <c r="M36" s="1"/>
  <c r="L38"/>
  <c r="M38" s="1"/>
  <c r="L39"/>
  <c r="M39" s="1"/>
  <c r="L40"/>
  <c r="M40" s="1"/>
  <c r="L41"/>
  <c r="L42"/>
  <c r="L58"/>
  <c r="H11"/>
  <c r="I11" s="1"/>
  <c r="H12"/>
  <c r="I12" s="1"/>
  <c r="H16"/>
  <c r="I16" s="1"/>
  <c r="H17"/>
  <c r="I17" s="1"/>
  <c r="H21"/>
  <c r="I21" s="1"/>
  <c r="H22"/>
  <c r="I22" s="1"/>
  <c r="H23"/>
  <c r="I23" s="1"/>
  <c r="H24"/>
  <c r="I24" s="1"/>
  <c r="H26"/>
  <c r="I26" s="1"/>
  <c r="D6"/>
  <c r="E6" s="1"/>
  <c r="D8"/>
  <c r="E8" s="1"/>
  <c r="D31"/>
  <c r="E31" s="1"/>
  <c r="D49"/>
</calcChain>
</file>

<file path=xl/sharedStrings.xml><?xml version="1.0" encoding="utf-8"?>
<sst xmlns="http://schemas.openxmlformats.org/spreadsheetml/2006/main" count="209" uniqueCount="166">
  <si>
    <t>Ամրակալ</t>
  </si>
  <si>
    <t>Լվացարանի ծորակի խառնիչ</t>
  </si>
  <si>
    <t>Ցնցուղ խառնիչով</t>
  </si>
  <si>
    <t>Ճկուն խողովակ</t>
  </si>
  <si>
    <t>Նիկելապատ փական</t>
  </si>
  <si>
    <t>Պոմպ ջրի,  ճնշմամբ միացման անջատման համակարգով</t>
  </si>
  <si>
    <t>Ջրի զտիչ</t>
  </si>
  <si>
    <t>Հետադարձ փական</t>
  </si>
  <si>
    <t>Սիլիկոն</t>
  </si>
  <si>
    <t>Հոսակ , (трап)</t>
  </si>
  <si>
    <t>Զուգարանակոնք</t>
  </si>
  <si>
    <t>Լվացարան ոտքով</t>
  </si>
  <si>
    <t>Լվացարանի սիֆոնի ռետինե խնձորակ</t>
  </si>
  <si>
    <t>Ցեմենտ</t>
  </si>
  <si>
    <t>Գաջ</t>
  </si>
  <si>
    <t>Ավազ</t>
  </si>
  <si>
    <t>Գիպսոնիտ</t>
  </si>
  <si>
    <t>հղկաթուղթ</t>
  </si>
  <si>
    <t>ՈԻղղորդիչ</t>
  </si>
  <si>
    <t>Գունավոր պիգմենտ</t>
  </si>
  <si>
    <t>Խաչուկ</t>
  </si>
  <si>
    <t>Պլաստմասե անկյունակ</t>
  </si>
  <si>
    <t>Դռան փական</t>
  </si>
  <si>
    <t>Պլաստմասե կախովի առաստաղ</t>
  </si>
  <si>
    <t>Պրոֆիլ</t>
  </si>
  <si>
    <t>Էմուլսիա</t>
  </si>
  <si>
    <t>Բիտումային սոսինձ</t>
  </si>
  <si>
    <t>Մեխ</t>
  </si>
  <si>
    <t>Գայլիկոն</t>
  </si>
  <si>
    <t>ՊՎԽ-ի եզրաշերտ</t>
  </si>
  <si>
    <t>Կահույքի պրոֆիլ</t>
  </si>
  <si>
    <t>ԴՎՊ</t>
  </si>
  <si>
    <t>Պլաստմասայից ոտիկներ</t>
  </si>
  <si>
    <t>Կահույքի պտուտակներ</t>
  </si>
  <si>
    <t xml:space="preserve">Կահույքի պտուտակներ </t>
  </si>
  <si>
    <t>Պտուտակների գլխիկների փակիչներ</t>
  </si>
  <si>
    <t>Անկյունակ</t>
  </si>
  <si>
    <t xml:space="preserve">Կահույքի բռնակներ </t>
  </si>
  <si>
    <t>Ծխնի կահույքի դռների (петля)</t>
  </si>
  <si>
    <t>Կախիչ</t>
  </si>
  <si>
    <t>Հոլովակ (ролик)</t>
  </si>
  <si>
    <t>Կախիչներ</t>
  </si>
  <si>
    <t xml:space="preserve">Հեղյուս-մանեկ, </t>
  </si>
  <si>
    <t>ԴՍՊ</t>
  </si>
  <si>
    <t>Նրբատախտակ</t>
  </si>
  <si>
    <t>Տախտակ</t>
  </si>
  <si>
    <t>Չափաբաժնի համարը</t>
  </si>
  <si>
    <t>Անվանումը</t>
  </si>
  <si>
    <t>ԱԱՀ-ով</t>
  </si>
  <si>
    <t>առանց ԱԱՀ</t>
  </si>
  <si>
    <t>ԵՏՄ</t>
  </si>
  <si>
    <t>վերջնական</t>
  </si>
  <si>
    <t>&lt;&lt;ՏՈՐ&gt;&gt;  ՍՊԸ</t>
  </si>
  <si>
    <t>&lt;&lt;Վեստ Պլաստ Գրուպ&gt;&gt; ՍՊԸ</t>
  </si>
  <si>
    <t>&lt;&lt;Մավշին&gt;&gt;  ՍՊԸ</t>
  </si>
  <si>
    <t>&lt;&lt;Էկոմիքս&gt;&gt;  ՍՊԸ</t>
  </si>
  <si>
    <t>&lt;&lt;ՖՈՏՈՆ&gt;&gt;   ՍՊԸ</t>
  </si>
  <si>
    <t>&lt;&lt;Հովհաննես Մարտիրոսյան&gt;&gt;  Ա/Ձ</t>
  </si>
  <si>
    <t>&lt;&lt;Եվրոֆուրնիտուրա&gt;&gt; ՍՊԸ</t>
  </si>
  <si>
    <t>&lt;&lt;Էլիպս Գրուպ&gt;&gt;ՍՊԸ</t>
  </si>
  <si>
    <t>&lt;Էքսպրես Շին&gt;&gt;  ՍՊԸ</t>
  </si>
  <si>
    <r>
      <t>1.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</si>
  <si>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2.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</si>
  <si>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3.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</si>
  <si>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4.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</si>
  <si>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5.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</si>
  <si>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6.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</si>
  <si>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7.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</si>
  <si>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8.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</si>
  <si>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խողովակ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ռետինե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սեղմիչ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օղակներով</t>
    </r>
  </si>
  <si>
    <r>
      <t>9.</t>
    </r>
    <r>
      <rPr>
        <sz val="10"/>
        <color rgb="FF000000"/>
        <rFont val="Times New Roman"/>
        <family val="1"/>
        <charset val="204"/>
      </rPr>
      <t xml:space="preserve">        </t>
    </r>
    <r>
      <rPr>
        <sz val="10"/>
        <color rgb="FF000000"/>
        <rFont val="Sylfaen"/>
        <family val="1"/>
        <charset val="204"/>
      </rPr>
      <t> </t>
    </r>
  </si>
  <si>
    <r>
      <t>10.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</si>
  <si>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11.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</si>
  <si>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12.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</si>
  <si>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քառաբաշխիիչ</t>
    </r>
    <r>
      <rPr>
        <sz val="10"/>
        <color theme="1"/>
        <rFont val="Calibri"/>
        <family val="2"/>
        <charset val="204"/>
      </rPr>
      <t xml:space="preserve"> 200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</si>
  <si>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13.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</si>
  <si>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եռաբաշխիչ</t>
    </r>
    <r>
      <rPr>
        <sz val="10"/>
        <color theme="1"/>
        <rFont val="Calibri"/>
        <family val="2"/>
        <charset val="204"/>
      </rPr>
      <t xml:space="preserve"> 200/100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</si>
  <si>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14.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</si>
  <si>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եռաբաշխիչ</t>
    </r>
    <r>
      <rPr>
        <sz val="10"/>
        <color theme="1"/>
        <rFont val="Calibri"/>
        <family val="2"/>
        <charset val="204"/>
      </rPr>
      <t xml:space="preserve"> 100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a=90</t>
    </r>
    <r>
      <rPr>
        <vertAlign val="superscript"/>
        <sz val="10"/>
        <color theme="1"/>
        <rFont val="Calibri"/>
        <family val="2"/>
        <charset val="204"/>
      </rPr>
      <t>o</t>
    </r>
  </si>
  <si>
    <r>
      <t>15.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</si>
  <si>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եռաբաշխիչ</t>
    </r>
    <r>
      <rPr>
        <sz val="10"/>
        <color theme="1"/>
        <rFont val="Calibri"/>
        <family val="2"/>
        <charset val="204"/>
      </rPr>
      <t xml:space="preserve"> 100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</si>
  <si>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16.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</si>
  <si>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եռաբաշխիչ</t>
    </r>
    <r>
      <rPr>
        <sz val="10"/>
        <color theme="1"/>
        <rFont val="Calibri"/>
        <family val="2"/>
        <charset val="204"/>
      </rPr>
      <t xml:space="preserve"> 200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</si>
  <si>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17.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</si>
  <si>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200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a=90</t>
    </r>
    <r>
      <rPr>
        <vertAlign val="superscript"/>
        <sz val="10"/>
        <color theme="1"/>
        <rFont val="Calibri"/>
        <family val="2"/>
        <charset val="204"/>
      </rPr>
      <t>o</t>
    </r>
  </si>
  <si>
    <r>
      <t>18.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</si>
  <si>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200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</si>
  <si>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19.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</si>
  <si>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100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a=90</t>
    </r>
    <r>
      <rPr>
        <vertAlign val="superscript"/>
        <sz val="10"/>
        <color theme="1"/>
        <rFont val="Calibri"/>
        <family val="2"/>
        <charset val="204"/>
      </rPr>
      <t>o</t>
    </r>
  </si>
  <si>
    <r>
      <t>20.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</si>
  <si>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100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</si>
  <si>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21.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</si>
  <si>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50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a=90</t>
    </r>
    <r>
      <rPr>
        <vertAlign val="superscript"/>
        <sz val="10"/>
        <color theme="1"/>
        <rFont val="Calibri"/>
        <family val="2"/>
        <charset val="204"/>
      </rPr>
      <t>o</t>
    </r>
  </si>
  <si>
    <r>
      <t>22.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</si>
  <si>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անկյունակ</t>
    </r>
    <r>
      <rPr>
        <sz val="10"/>
        <color theme="1"/>
        <rFont val="Calibri"/>
        <family val="2"/>
        <charset val="204"/>
      </rPr>
      <t xml:space="preserve"> 50 </t>
    </r>
    <r>
      <rPr>
        <sz val="10"/>
        <color theme="1"/>
        <rFont val="Sylfaen"/>
        <family val="1"/>
        <charset val="204"/>
      </rPr>
      <t>մմ</t>
    </r>
    <r>
      <rPr>
        <sz val="10"/>
        <color theme="1"/>
        <rFont val="Calibri"/>
        <family val="2"/>
        <charset val="204"/>
      </rPr>
      <t>, a=45</t>
    </r>
    <r>
      <rPr>
        <vertAlign val="superscript"/>
        <sz val="10"/>
        <color theme="1"/>
        <rFont val="Calibri"/>
        <family val="2"/>
        <charset val="204"/>
      </rPr>
      <t>o</t>
    </r>
  </si>
  <si>
    <r>
      <t>23.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</si>
  <si>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200/100</t>
    </r>
    <r>
      <rPr>
        <sz val="10"/>
        <color theme="1"/>
        <rFont val="Sylfaen"/>
        <family val="1"/>
        <charset val="204"/>
      </rPr>
      <t>մմ</t>
    </r>
  </si>
  <si>
    <r>
      <t>24.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</si>
  <si>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100/50</t>
    </r>
    <r>
      <rPr>
        <sz val="10"/>
        <color theme="1"/>
        <rFont val="Sylfaen"/>
        <family val="1"/>
        <charset val="204"/>
      </rPr>
      <t>մմ</t>
    </r>
  </si>
  <si>
    <r>
      <t>25.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</si>
  <si>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150/100</t>
    </r>
  </si>
  <si>
    <r>
      <t>26.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</si>
  <si>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20 </t>
    </r>
    <r>
      <rPr>
        <sz val="10"/>
        <color theme="1"/>
        <rFont val="Sylfaen"/>
        <family val="1"/>
        <charset val="204"/>
      </rPr>
      <t>մմ</t>
    </r>
  </si>
  <si>
    <r>
      <t>27.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</si>
  <si>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25 </t>
    </r>
    <r>
      <rPr>
        <sz val="10"/>
        <color theme="1"/>
        <rFont val="Sylfaen"/>
        <family val="1"/>
        <charset val="204"/>
      </rPr>
      <t>մմ</t>
    </r>
  </si>
  <si>
    <r>
      <t>28.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</si>
  <si>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Կոյուղու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պոլիէթիլենային  անցում</t>
    </r>
    <r>
      <rPr>
        <sz val="10"/>
        <color theme="1"/>
        <rFont val="Calibri"/>
        <family val="2"/>
        <charset val="204"/>
      </rPr>
      <t xml:space="preserve"> 32 </t>
    </r>
    <r>
      <rPr>
        <sz val="10"/>
        <color theme="1"/>
        <rFont val="Sylfaen"/>
        <family val="1"/>
        <charset val="204"/>
      </rPr>
      <t>մմ</t>
    </r>
  </si>
  <si>
    <r>
      <t>29.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</si>
  <si>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</si>
  <si>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</si>
  <si>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</si>
  <si>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</si>
  <si>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</si>
  <si>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</si>
  <si>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</si>
  <si>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</si>
  <si>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38.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</si>
  <si>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Գիպսային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ծեփամածիկ</t>
    </r>
  </si>
  <si>
    <r>
      <t>39.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</si>
  <si>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Անկյունակ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գաջի</t>
    </r>
  </si>
  <si>
    <r>
      <t>40.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</si>
  <si>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Պտուտակ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գիպսաստվարաթղթի</t>
    </r>
    <r>
      <rPr>
        <sz val="10"/>
        <color theme="1"/>
        <rFont val="Calibri"/>
        <family val="2"/>
        <charset val="204"/>
      </rPr>
      <t xml:space="preserve">  </t>
    </r>
    <r>
      <rPr>
        <sz val="10"/>
        <color theme="1"/>
        <rFont val="Sylfaen"/>
        <family val="1"/>
        <charset val="204"/>
      </rPr>
      <t>ամրացման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համար</t>
    </r>
  </si>
  <si>
    <r>
      <t>41.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</si>
  <si>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</si>
  <si>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</si>
  <si>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</si>
  <si>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</si>
  <si>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</si>
  <si>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</si>
  <si>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48.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</si>
  <si>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Անկյունակ</t>
    </r>
    <r>
      <rPr>
        <sz val="10"/>
        <color theme="1"/>
        <rFont val="Calibri"/>
        <family val="2"/>
        <charset val="204"/>
      </rPr>
      <t xml:space="preserve"> </t>
    </r>
  </si>
  <si>
    <r>
      <t>49.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</si>
  <si>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</si>
  <si>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</si>
  <si>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</si>
  <si>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</si>
  <si>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</si>
  <si>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</si>
  <si>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</si>
  <si>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Սոսիձ ՄԴՖ</t>
    </r>
    <r>
      <rPr>
        <sz val="10"/>
        <color theme="1"/>
        <rFont val="Calibri"/>
        <family val="2"/>
        <charset val="204"/>
      </rPr>
      <t>-</t>
    </r>
    <r>
      <rPr>
        <sz val="10"/>
        <color theme="1"/>
        <rFont val="Sylfaen"/>
        <family val="1"/>
        <charset val="204"/>
      </rPr>
      <t>ի համար</t>
    </r>
  </si>
  <si>
    <r>
      <t>57.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</si>
  <si>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</si>
  <si>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59.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</si>
  <si>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</si>
  <si>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</si>
  <si>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</si>
  <si>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</si>
  <si>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</si>
  <si>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</si>
  <si>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</si>
  <si>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</si>
  <si>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</si>
  <si>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69.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</si>
  <si>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</si>
  <si>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</si>
  <si>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</si>
  <si>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73.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</si>
  <si>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74.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</si>
  <si>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75.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</si>
  <si>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76.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</si>
  <si>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77.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</si>
  <si>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78.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</si>
  <si>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79.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</si>
  <si>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80.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</si>
  <si>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81.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</si>
  <si>
    <r>
      <t>82.</t>
    </r>
    <r>
      <rPr>
        <sz val="10"/>
        <color rgb="FF000000"/>
        <rFont val="Times New Roman"/>
        <family val="1"/>
        <charset val="204"/>
      </rPr>
      <t xml:space="preserve">     </t>
    </r>
    <r>
      <rPr>
        <sz val="10"/>
        <color rgb="FF000000"/>
        <rFont val="Sylfaen"/>
        <family val="1"/>
        <charset val="204"/>
      </rPr>
      <t> 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</si>
</sst>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;[Red]0.00"/>
  </numFmts>
  <fonts count="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43" fontId="3" fillId="0" borderId="0" xfId="1" applyFont="1"/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4"/>
  <sheetViews>
    <sheetView tabSelected="1" topLeftCell="U1" zoomScaleNormal="100" workbookViewId="0">
      <pane ySplit="2" topLeftCell="A3" activePane="bottomLeft" state="frozen"/>
      <selection pane="bottomLeft" activeCell="AB6" sqref="AB6"/>
    </sheetView>
  </sheetViews>
  <sheetFormatPr defaultRowHeight="15"/>
  <cols>
    <col min="1" max="1" width="4.5703125" style="3" customWidth="1"/>
    <col min="2" max="2" width="19.28515625" style="3" customWidth="1"/>
    <col min="3" max="3" width="9.140625" style="1" customWidth="1"/>
    <col min="4" max="6" width="9.140625" customWidth="1"/>
    <col min="7" max="7" width="9.140625" style="1" customWidth="1"/>
    <col min="8" max="9" width="9.140625" customWidth="1"/>
    <col min="10" max="10" width="10.28515625" customWidth="1"/>
    <col min="11" max="11" width="9.85546875" style="1" customWidth="1"/>
    <col min="12" max="13" width="9.140625" customWidth="1"/>
    <col min="14" max="14" width="10" customWidth="1"/>
    <col min="15" max="15" width="11.85546875" style="1" customWidth="1"/>
    <col min="16" max="18" width="9.140625" customWidth="1"/>
    <col min="19" max="19" width="11.140625" style="1" customWidth="1"/>
    <col min="20" max="22" width="9.140625" customWidth="1"/>
    <col min="23" max="23" width="11.7109375" style="1" customWidth="1"/>
    <col min="24" max="24" width="9.140625" customWidth="1"/>
    <col min="25" max="25" width="12" style="1" customWidth="1"/>
    <col min="26" max="27" width="9.140625" customWidth="1"/>
    <col min="28" max="28" width="10.5703125" customWidth="1"/>
    <col min="29" max="29" width="12.85546875" style="1" customWidth="1"/>
    <col min="30" max="31" width="9.140625" customWidth="1"/>
    <col min="32" max="32" width="10" customWidth="1"/>
    <col min="33" max="33" width="13.28515625" style="2" customWidth="1"/>
    <col min="34" max="35" width="9.140625" customWidth="1"/>
    <col min="36" max="36" width="10.28515625" customWidth="1"/>
  </cols>
  <sheetData>
    <row r="1" spans="1:36" ht="42" customHeight="1">
      <c r="A1" s="4" t="s">
        <v>46</v>
      </c>
      <c r="B1" s="4" t="s">
        <v>47</v>
      </c>
      <c r="C1" s="5" t="s">
        <v>52</v>
      </c>
      <c r="D1" s="6"/>
      <c r="E1" s="6"/>
      <c r="F1" s="7"/>
      <c r="G1" s="5" t="s">
        <v>53</v>
      </c>
      <c r="H1" s="6"/>
      <c r="I1" s="6"/>
      <c r="J1" s="7"/>
      <c r="K1" s="5" t="s">
        <v>54</v>
      </c>
      <c r="L1" s="6"/>
      <c r="M1" s="6"/>
      <c r="N1" s="7"/>
      <c r="O1" s="5" t="s">
        <v>55</v>
      </c>
      <c r="P1" s="6"/>
      <c r="Q1" s="6"/>
      <c r="R1" s="7"/>
      <c r="S1" s="5" t="s">
        <v>56</v>
      </c>
      <c r="T1" s="6"/>
      <c r="U1" s="6"/>
      <c r="V1" s="7"/>
      <c r="W1" s="5" t="s">
        <v>57</v>
      </c>
      <c r="X1" s="7"/>
      <c r="Y1" s="5" t="s">
        <v>58</v>
      </c>
      <c r="Z1" s="6"/>
      <c r="AA1" s="6"/>
      <c r="AB1" s="7"/>
      <c r="AC1" s="5" t="s">
        <v>59</v>
      </c>
      <c r="AD1" s="6"/>
      <c r="AE1" s="6"/>
      <c r="AF1" s="7"/>
      <c r="AG1" s="5" t="s">
        <v>60</v>
      </c>
      <c r="AH1" s="6"/>
      <c r="AI1" s="6"/>
      <c r="AJ1" s="7"/>
    </row>
    <row r="2" spans="1:36" ht="22.5" customHeight="1">
      <c r="A2" s="8"/>
      <c r="B2" s="8"/>
      <c r="C2" s="9" t="s">
        <v>48</v>
      </c>
      <c r="D2" s="10" t="s">
        <v>49</v>
      </c>
      <c r="E2" s="10" t="s">
        <v>50</v>
      </c>
      <c r="F2" s="10" t="s">
        <v>51</v>
      </c>
      <c r="G2" s="9" t="s">
        <v>48</v>
      </c>
      <c r="H2" s="10" t="s">
        <v>49</v>
      </c>
      <c r="I2" s="10" t="s">
        <v>50</v>
      </c>
      <c r="J2" s="10" t="s">
        <v>51</v>
      </c>
      <c r="K2" s="9" t="s">
        <v>48</v>
      </c>
      <c r="L2" s="10" t="s">
        <v>49</v>
      </c>
      <c r="M2" s="10" t="s">
        <v>50</v>
      </c>
      <c r="N2" s="10" t="s">
        <v>51</v>
      </c>
      <c r="O2" s="9" t="s">
        <v>48</v>
      </c>
      <c r="P2" s="10" t="s">
        <v>49</v>
      </c>
      <c r="Q2" s="10" t="s">
        <v>50</v>
      </c>
      <c r="R2" s="10" t="s">
        <v>51</v>
      </c>
      <c r="S2" s="9" t="s">
        <v>48</v>
      </c>
      <c r="T2" s="10" t="s">
        <v>49</v>
      </c>
      <c r="U2" s="10" t="s">
        <v>50</v>
      </c>
      <c r="V2" s="10" t="s">
        <v>51</v>
      </c>
      <c r="W2" s="9" t="s">
        <v>48</v>
      </c>
      <c r="X2" s="10" t="s">
        <v>51</v>
      </c>
      <c r="Y2" s="9" t="s">
        <v>48</v>
      </c>
      <c r="Z2" s="10" t="s">
        <v>49</v>
      </c>
      <c r="AA2" s="10" t="s">
        <v>50</v>
      </c>
      <c r="AB2" s="10" t="s">
        <v>51</v>
      </c>
      <c r="AC2" s="9" t="s">
        <v>48</v>
      </c>
      <c r="AD2" s="10" t="s">
        <v>49</v>
      </c>
      <c r="AE2" s="10" t="s">
        <v>50</v>
      </c>
      <c r="AF2" s="10" t="s">
        <v>51</v>
      </c>
      <c r="AG2" s="11" t="s">
        <v>48</v>
      </c>
      <c r="AH2" s="10" t="s">
        <v>49</v>
      </c>
      <c r="AI2" s="10" t="s">
        <v>50</v>
      </c>
      <c r="AJ2" s="10" t="s">
        <v>51</v>
      </c>
    </row>
    <row r="3" spans="1:36" ht="30">
      <c r="A3" s="12" t="s">
        <v>61</v>
      </c>
      <c r="B3" s="13" t="s">
        <v>0</v>
      </c>
      <c r="C3" s="9"/>
      <c r="D3" s="14"/>
      <c r="E3" s="14"/>
      <c r="F3" s="14"/>
      <c r="G3" s="9"/>
      <c r="H3" s="14"/>
      <c r="I3" s="14"/>
      <c r="J3" s="14"/>
      <c r="K3" s="9"/>
      <c r="L3" s="14"/>
      <c r="M3" s="14"/>
      <c r="N3" s="14"/>
      <c r="O3" s="9">
        <v>10380</v>
      </c>
      <c r="P3" s="14">
        <f>O3/1.2</f>
        <v>8650</v>
      </c>
      <c r="Q3" s="14"/>
      <c r="R3" s="14">
        <v>8650</v>
      </c>
      <c r="S3" s="9"/>
      <c r="T3" s="14"/>
      <c r="U3" s="14"/>
      <c r="V3" s="14"/>
      <c r="W3" s="9"/>
      <c r="X3" s="14"/>
      <c r="Y3" s="9"/>
      <c r="Z3" s="14"/>
      <c r="AA3" s="14"/>
      <c r="AB3" s="14"/>
      <c r="AC3" s="9"/>
      <c r="AD3" s="14"/>
      <c r="AE3" s="14"/>
      <c r="AF3" s="14"/>
      <c r="AG3" s="11">
        <v>11154</v>
      </c>
      <c r="AH3" s="14">
        <f>AG3/1.2</f>
        <v>9295</v>
      </c>
      <c r="AI3" s="14"/>
      <c r="AJ3" s="14">
        <v>9295</v>
      </c>
    </row>
    <row r="4" spans="1:36" ht="30">
      <c r="A4" s="12" t="s">
        <v>62</v>
      </c>
      <c r="B4" s="13" t="s">
        <v>1</v>
      </c>
      <c r="C4" s="9"/>
      <c r="D4" s="14"/>
      <c r="E4" s="14"/>
      <c r="F4" s="14"/>
      <c r="G4" s="9"/>
      <c r="H4" s="14"/>
      <c r="I4" s="14"/>
      <c r="J4" s="14"/>
      <c r="K4" s="9"/>
      <c r="L4" s="14"/>
      <c r="M4" s="14"/>
      <c r="N4" s="14"/>
      <c r="O4" s="9">
        <v>26976</v>
      </c>
      <c r="P4" s="14">
        <f t="shared" ref="P4:P65" si="0">O4/1.2</f>
        <v>22480</v>
      </c>
      <c r="Q4" s="14"/>
      <c r="R4" s="14">
        <v>22480</v>
      </c>
      <c r="S4" s="9"/>
      <c r="T4" s="14"/>
      <c r="U4" s="14"/>
      <c r="V4" s="14"/>
      <c r="W4" s="9"/>
      <c r="X4" s="14"/>
      <c r="Y4" s="9"/>
      <c r="Z4" s="14"/>
      <c r="AA4" s="14"/>
      <c r="AB4" s="14"/>
      <c r="AC4" s="9">
        <v>14700</v>
      </c>
      <c r="AD4" s="14">
        <f t="shared" ref="AD4:AD67" si="1">AC4/1.2</f>
        <v>12250</v>
      </c>
      <c r="AE4" s="14"/>
      <c r="AF4" s="14">
        <v>12250</v>
      </c>
      <c r="AG4" s="11">
        <v>16896</v>
      </c>
      <c r="AH4" s="14">
        <f t="shared" ref="AH4:AH67" si="2">AG4/1.2</f>
        <v>14080</v>
      </c>
      <c r="AI4" s="14"/>
      <c r="AJ4" s="14">
        <v>14080</v>
      </c>
    </row>
    <row r="5" spans="1:36" ht="30">
      <c r="A5" s="12" t="s">
        <v>63</v>
      </c>
      <c r="B5" s="13" t="s">
        <v>2</v>
      </c>
      <c r="C5" s="9"/>
      <c r="D5" s="14"/>
      <c r="E5" s="14"/>
      <c r="F5" s="14"/>
      <c r="G5" s="9"/>
      <c r="H5" s="14"/>
      <c r="I5" s="14"/>
      <c r="J5" s="14"/>
      <c r="K5" s="9"/>
      <c r="L5" s="14"/>
      <c r="M5" s="14"/>
      <c r="N5" s="14"/>
      <c r="O5" s="9">
        <v>35980</v>
      </c>
      <c r="P5" s="14">
        <f t="shared" si="0"/>
        <v>29983.333333333336</v>
      </c>
      <c r="Q5" s="14"/>
      <c r="R5" s="14">
        <v>29983.333333333336</v>
      </c>
      <c r="S5" s="9"/>
      <c r="T5" s="14"/>
      <c r="U5" s="14"/>
      <c r="V5" s="14"/>
      <c r="W5" s="9"/>
      <c r="X5" s="14"/>
      <c r="Y5" s="9"/>
      <c r="Z5" s="14"/>
      <c r="AA5" s="14"/>
      <c r="AB5" s="14"/>
      <c r="AC5" s="9">
        <v>25500</v>
      </c>
      <c r="AD5" s="14">
        <f t="shared" si="1"/>
        <v>21250</v>
      </c>
      <c r="AE5" s="14"/>
      <c r="AF5" s="14">
        <v>21250</v>
      </c>
      <c r="AG5" s="11">
        <v>38874</v>
      </c>
      <c r="AH5" s="14">
        <f t="shared" si="2"/>
        <v>32395</v>
      </c>
      <c r="AI5" s="14"/>
      <c r="AJ5" s="14">
        <v>32395</v>
      </c>
    </row>
    <row r="6" spans="1:36" ht="30">
      <c r="A6" s="12" t="s">
        <v>64</v>
      </c>
      <c r="B6" s="13" t="s">
        <v>3</v>
      </c>
      <c r="C6" s="9">
        <v>14250</v>
      </c>
      <c r="D6" s="14">
        <f t="shared" ref="D6:D49" si="3">C6/1.2</f>
        <v>11875</v>
      </c>
      <c r="E6" s="14">
        <f>D6/1.15</f>
        <v>10326.08695652174</v>
      </c>
      <c r="F6" s="14">
        <v>10326.08695652174</v>
      </c>
      <c r="G6" s="9"/>
      <c r="H6" s="14"/>
      <c r="I6" s="14"/>
      <c r="J6" s="14"/>
      <c r="K6" s="9"/>
      <c r="L6" s="14"/>
      <c r="M6" s="14"/>
      <c r="N6" s="14"/>
      <c r="O6" s="9">
        <v>11940</v>
      </c>
      <c r="P6" s="14">
        <f t="shared" si="0"/>
        <v>9950</v>
      </c>
      <c r="Q6" s="14"/>
      <c r="R6" s="14">
        <v>9950</v>
      </c>
      <c r="S6" s="9"/>
      <c r="T6" s="14"/>
      <c r="U6" s="14"/>
      <c r="V6" s="14"/>
      <c r="W6" s="9"/>
      <c r="X6" s="14"/>
      <c r="Y6" s="9"/>
      <c r="Z6" s="14"/>
      <c r="AA6" s="14"/>
      <c r="AB6" s="14"/>
      <c r="AC6" s="9">
        <v>10500</v>
      </c>
      <c r="AD6" s="14">
        <f t="shared" si="1"/>
        <v>8750</v>
      </c>
      <c r="AE6" s="14"/>
      <c r="AF6" s="14">
        <v>8750</v>
      </c>
      <c r="AG6" s="11">
        <v>11154</v>
      </c>
      <c r="AH6" s="14">
        <f t="shared" si="2"/>
        <v>9295</v>
      </c>
      <c r="AI6" s="14"/>
      <c r="AJ6" s="14">
        <v>9295</v>
      </c>
    </row>
    <row r="7" spans="1:36" ht="30">
      <c r="A7" s="12" t="s">
        <v>65</v>
      </c>
      <c r="B7" s="13" t="s">
        <v>4</v>
      </c>
      <c r="C7" s="9"/>
      <c r="D7" s="14"/>
      <c r="E7" s="14"/>
      <c r="F7" s="14"/>
      <c r="G7" s="9"/>
      <c r="H7" s="14"/>
      <c r="I7" s="14"/>
      <c r="J7" s="14"/>
      <c r="K7" s="9"/>
      <c r="L7" s="14"/>
      <c r="M7" s="14"/>
      <c r="N7" s="14"/>
      <c r="O7" s="9">
        <v>19440</v>
      </c>
      <c r="P7" s="14">
        <f t="shared" si="0"/>
        <v>16200</v>
      </c>
      <c r="Q7" s="14"/>
      <c r="R7" s="14">
        <v>16200</v>
      </c>
      <c r="S7" s="9"/>
      <c r="T7" s="14"/>
      <c r="U7" s="14"/>
      <c r="V7" s="14"/>
      <c r="W7" s="9"/>
      <c r="X7" s="14"/>
      <c r="Y7" s="9"/>
      <c r="Z7" s="14"/>
      <c r="AA7" s="14"/>
      <c r="AB7" s="14"/>
      <c r="AC7" s="9">
        <v>16500</v>
      </c>
      <c r="AD7" s="14">
        <f t="shared" si="1"/>
        <v>13750</v>
      </c>
      <c r="AE7" s="14"/>
      <c r="AF7" s="14">
        <v>13750</v>
      </c>
      <c r="AG7" s="11">
        <v>22110</v>
      </c>
      <c r="AH7" s="14">
        <f t="shared" si="2"/>
        <v>18425</v>
      </c>
      <c r="AI7" s="14"/>
      <c r="AJ7" s="14">
        <v>18425</v>
      </c>
    </row>
    <row r="8" spans="1:36" ht="60">
      <c r="A8" s="12" t="s">
        <v>66</v>
      </c>
      <c r="B8" s="13" t="s">
        <v>5</v>
      </c>
      <c r="C8" s="9">
        <v>760000</v>
      </c>
      <c r="D8" s="14">
        <f t="shared" si="3"/>
        <v>633333.33333333337</v>
      </c>
      <c r="E8" s="14">
        <f>D8/1.15</f>
        <v>550724.63768115954</v>
      </c>
      <c r="F8" s="14">
        <v>550724.63768115954</v>
      </c>
      <c r="G8" s="9"/>
      <c r="H8" s="14"/>
      <c r="I8" s="14"/>
      <c r="J8" s="14"/>
      <c r="K8" s="9"/>
      <c r="L8" s="14"/>
      <c r="M8" s="14"/>
      <c r="N8" s="14"/>
      <c r="O8" s="9">
        <v>299992</v>
      </c>
      <c r="P8" s="14">
        <f t="shared" si="0"/>
        <v>249993.33333333334</v>
      </c>
      <c r="Q8" s="14"/>
      <c r="R8" s="14">
        <v>249993.33333333334</v>
      </c>
      <c r="S8" s="9"/>
      <c r="T8" s="14"/>
      <c r="U8" s="14"/>
      <c r="V8" s="14"/>
      <c r="W8" s="9"/>
      <c r="X8" s="14"/>
      <c r="Y8" s="9"/>
      <c r="Z8" s="14"/>
      <c r="AA8" s="14"/>
      <c r="AB8" s="14"/>
      <c r="AC8" s="9"/>
      <c r="AD8" s="14"/>
      <c r="AE8" s="14"/>
      <c r="AF8" s="14"/>
      <c r="AG8" s="11">
        <v>76230</v>
      </c>
      <c r="AH8" s="14">
        <f t="shared" si="2"/>
        <v>63525</v>
      </c>
      <c r="AI8" s="14"/>
      <c r="AJ8" s="14">
        <v>63525</v>
      </c>
    </row>
    <row r="9" spans="1:36" ht="30">
      <c r="A9" s="12" t="s">
        <v>67</v>
      </c>
      <c r="B9" s="13" t="s">
        <v>6</v>
      </c>
      <c r="C9" s="9"/>
      <c r="D9" s="14"/>
      <c r="E9" s="14"/>
      <c r="F9" s="14"/>
      <c r="G9" s="9"/>
      <c r="H9" s="14"/>
      <c r="I9" s="14"/>
      <c r="J9" s="14"/>
      <c r="K9" s="9"/>
      <c r="L9" s="14"/>
      <c r="M9" s="14"/>
      <c r="N9" s="14"/>
      <c r="O9" s="9">
        <v>1292</v>
      </c>
      <c r="P9" s="14">
        <f t="shared" si="0"/>
        <v>1076.6666666666667</v>
      </c>
      <c r="Q9" s="14"/>
      <c r="R9" s="14">
        <v>1076.6666666666667</v>
      </c>
      <c r="S9" s="9"/>
      <c r="T9" s="14"/>
      <c r="U9" s="14"/>
      <c r="V9" s="14"/>
      <c r="W9" s="9"/>
      <c r="X9" s="14"/>
      <c r="Y9" s="9"/>
      <c r="Z9" s="14"/>
      <c r="AA9" s="14"/>
      <c r="AB9" s="14"/>
      <c r="AC9" s="9">
        <v>9600</v>
      </c>
      <c r="AD9" s="14">
        <f t="shared" si="1"/>
        <v>8000</v>
      </c>
      <c r="AE9" s="14"/>
      <c r="AF9" s="14">
        <v>8000</v>
      </c>
      <c r="AG9" s="11">
        <v>7524</v>
      </c>
      <c r="AH9" s="14">
        <f t="shared" si="2"/>
        <v>6270</v>
      </c>
      <c r="AI9" s="14"/>
      <c r="AJ9" s="14">
        <v>6270</v>
      </c>
    </row>
    <row r="10" spans="1:36" ht="60">
      <c r="A10" s="12" t="s">
        <v>68</v>
      </c>
      <c r="B10" s="13" t="s">
        <v>69</v>
      </c>
      <c r="C10" s="9"/>
      <c r="D10" s="14"/>
      <c r="E10" s="14"/>
      <c r="F10" s="14"/>
      <c r="G10" s="9"/>
      <c r="H10" s="14"/>
      <c r="I10" s="14"/>
      <c r="J10" s="14"/>
      <c r="K10" s="9"/>
      <c r="L10" s="14"/>
      <c r="M10" s="14"/>
      <c r="N10" s="14"/>
      <c r="O10" s="9">
        <v>142300</v>
      </c>
      <c r="P10" s="14">
        <f t="shared" si="0"/>
        <v>118583.33333333334</v>
      </c>
      <c r="Q10" s="14">
        <f t="shared" ref="Q10:Q12" si="4">P10/1.15</f>
        <v>103115.94202898552</v>
      </c>
      <c r="R10" s="14">
        <v>103115.94202898552</v>
      </c>
      <c r="S10" s="9"/>
      <c r="T10" s="14"/>
      <c r="U10" s="14"/>
      <c r="V10" s="14"/>
      <c r="W10" s="9"/>
      <c r="X10" s="14"/>
      <c r="Y10" s="9"/>
      <c r="Z10" s="14"/>
      <c r="AA10" s="14"/>
      <c r="AB10" s="14"/>
      <c r="AC10" s="9">
        <v>131250</v>
      </c>
      <c r="AD10" s="14">
        <f t="shared" si="1"/>
        <v>109375</v>
      </c>
      <c r="AE10" s="14"/>
      <c r="AF10" s="14">
        <v>109375</v>
      </c>
      <c r="AG10" s="11">
        <v>161700</v>
      </c>
      <c r="AH10" s="14">
        <f t="shared" si="2"/>
        <v>134750</v>
      </c>
      <c r="AI10" s="14">
        <f>AH10/1.15</f>
        <v>117173.91304347827</v>
      </c>
      <c r="AJ10" s="14">
        <v>117173.91304347827</v>
      </c>
    </row>
    <row r="11" spans="1:36" ht="60">
      <c r="A11" s="12" t="s">
        <v>70</v>
      </c>
      <c r="B11" s="13" t="s">
        <v>69</v>
      </c>
      <c r="C11" s="9"/>
      <c r="D11" s="14"/>
      <c r="E11" s="14"/>
      <c r="F11" s="14"/>
      <c r="G11" s="9">
        <v>44625</v>
      </c>
      <c r="H11" s="14">
        <f t="shared" ref="H11:H26" si="5">G11/1.2</f>
        <v>37187.5</v>
      </c>
      <c r="I11" s="14">
        <f>H11/1.15</f>
        <v>32336.956521739132</v>
      </c>
      <c r="J11" s="14">
        <v>32336.956521739132</v>
      </c>
      <c r="K11" s="9"/>
      <c r="L11" s="14"/>
      <c r="M11" s="14"/>
      <c r="N11" s="14"/>
      <c r="O11" s="9">
        <v>52300</v>
      </c>
      <c r="P11" s="14">
        <f t="shared" si="0"/>
        <v>43583.333333333336</v>
      </c>
      <c r="Q11" s="14">
        <f t="shared" si="4"/>
        <v>37898.550724637687</v>
      </c>
      <c r="R11" s="14">
        <v>37898.550724637687</v>
      </c>
      <c r="S11" s="9"/>
      <c r="T11" s="14"/>
      <c r="U11" s="14"/>
      <c r="V11" s="14"/>
      <c r="W11" s="9"/>
      <c r="X11" s="14"/>
      <c r="Y11" s="9"/>
      <c r="Z11" s="14"/>
      <c r="AA11" s="14"/>
      <c r="AB11" s="14"/>
      <c r="AC11" s="9">
        <v>48750</v>
      </c>
      <c r="AD11" s="14">
        <f t="shared" si="1"/>
        <v>40625</v>
      </c>
      <c r="AE11" s="14"/>
      <c r="AF11" s="14">
        <v>40625</v>
      </c>
      <c r="AG11" s="11">
        <v>61710</v>
      </c>
      <c r="AH11" s="14">
        <f t="shared" si="2"/>
        <v>51425</v>
      </c>
      <c r="AI11" s="14">
        <f t="shared" ref="AI11:AI30" si="6">AH11/1.15</f>
        <v>44717.391304347831</v>
      </c>
      <c r="AJ11" s="14">
        <v>44717.391304347831</v>
      </c>
    </row>
    <row r="12" spans="1:36" ht="60">
      <c r="A12" s="12" t="s">
        <v>71</v>
      </c>
      <c r="B12" s="13" t="s">
        <v>69</v>
      </c>
      <c r="C12" s="9"/>
      <c r="D12" s="14"/>
      <c r="E12" s="14"/>
      <c r="F12" s="14"/>
      <c r="G12" s="9">
        <v>18300</v>
      </c>
      <c r="H12" s="14">
        <f t="shared" si="5"/>
        <v>15250</v>
      </c>
      <c r="I12" s="14">
        <f>H12/1.15</f>
        <v>13260.869565217392</v>
      </c>
      <c r="J12" s="14">
        <v>13260.869565217392</v>
      </c>
      <c r="K12" s="9"/>
      <c r="L12" s="14"/>
      <c r="M12" s="14"/>
      <c r="N12" s="14"/>
      <c r="O12" s="9">
        <v>15800</v>
      </c>
      <c r="P12" s="14">
        <f t="shared" si="0"/>
        <v>13166.666666666668</v>
      </c>
      <c r="Q12" s="14">
        <f t="shared" si="4"/>
        <v>11449.275362318842</v>
      </c>
      <c r="R12" s="14">
        <v>11449.275362318842</v>
      </c>
      <c r="S12" s="9"/>
      <c r="T12" s="14"/>
      <c r="U12" s="14"/>
      <c r="V12" s="14"/>
      <c r="W12" s="9"/>
      <c r="X12" s="14"/>
      <c r="Y12" s="9"/>
      <c r="Z12" s="14"/>
      <c r="AA12" s="14"/>
      <c r="AB12" s="14"/>
      <c r="AC12" s="9">
        <v>14900</v>
      </c>
      <c r="AD12" s="14">
        <f t="shared" si="1"/>
        <v>12416.666666666668</v>
      </c>
      <c r="AE12" s="14"/>
      <c r="AF12" s="14">
        <v>12416.666666666668</v>
      </c>
      <c r="AG12" s="11">
        <v>21450</v>
      </c>
      <c r="AH12" s="14">
        <f t="shared" si="2"/>
        <v>17875</v>
      </c>
      <c r="AI12" s="14">
        <f t="shared" si="6"/>
        <v>15543.478260869566</v>
      </c>
      <c r="AJ12" s="14">
        <v>15543.478260869566</v>
      </c>
    </row>
    <row r="13" spans="1:36" ht="30">
      <c r="A13" s="12" t="s">
        <v>72</v>
      </c>
      <c r="B13" s="13" t="s">
        <v>7</v>
      </c>
      <c r="C13" s="9"/>
      <c r="D13" s="14"/>
      <c r="E13" s="14"/>
      <c r="F13" s="14"/>
      <c r="G13" s="9"/>
      <c r="H13" s="14"/>
      <c r="I13" s="14"/>
      <c r="J13" s="14"/>
      <c r="K13" s="9"/>
      <c r="L13" s="14"/>
      <c r="M13" s="14"/>
      <c r="N13" s="14"/>
      <c r="O13" s="9">
        <v>5192</v>
      </c>
      <c r="P13" s="14">
        <f t="shared" si="0"/>
        <v>4326.666666666667</v>
      </c>
      <c r="Q13" s="14"/>
      <c r="R13" s="14">
        <v>4326.666666666667</v>
      </c>
      <c r="S13" s="9"/>
      <c r="T13" s="14"/>
      <c r="U13" s="14"/>
      <c r="V13" s="14"/>
      <c r="W13" s="9"/>
      <c r="X13" s="14"/>
      <c r="Y13" s="9"/>
      <c r="Z13" s="14"/>
      <c r="AA13" s="14"/>
      <c r="AB13" s="14"/>
      <c r="AC13" s="9">
        <v>5000</v>
      </c>
      <c r="AD13" s="14">
        <f t="shared" si="1"/>
        <v>4166.666666666667</v>
      </c>
      <c r="AE13" s="14"/>
      <c r="AF13" s="14">
        <v>4166.666666666667</v>
      </c>
      <c r="AG13" s="11">
        <v>5412</v>
      </c>
      <c r="AH13" s="14">
        <f t="shared" si="2"/>
        <v>4510</v>
      </c>
      <c r="AI13" s="14">
        <f t="shared" si="6"/>
        <v>3921.739130434783</v>
      </c>
      <c r="AJ13" s="14">
        <v>3921.739130434783</v>
      </c>
    </row>
    <row r="14" spans="1:36" ht="61.5">
      <c r="A14" s="12" t="s">
        <v>73</v>
      </c>
      <c r="B14" s="13" t="s">
        <v>74</v>
      </c>
      <c r="C14" s="9"/>
      <c r="D14" s="14"/>
      <c r="E14" s="14"/>
      <c r="F14" s="14"/>
      <c r="G14" s="9"/>
      <c r="H14" s="14"/>
      <c r="I14" s="14"/>
      <c r="J14" s="14"/>
      <c r="K14" s="9"/>
      <c r="L14" s="14"/>
      <c r="M14" s="14"/>
      <c r="N14" s="14"/>
      <c r="O14" s="9"/>
      <c r="P14" s="14"/>
      <c r="Q14" s="14"/>
      <c r="R14" s="14"/>
      <c r="S14" s="9"/>
      <c r="T14" s="14"/>
      <c r="U14" s="14"/>
      <c r="V14" s="14"/>
      <c r="W14" s="9"/>
      <c r="X14" s="14"/>
      <c r="Y14" s="9"/>
      <c r="Z14" s="14"/>
      <c r="AA14" s="14"/>
      <c r="AB14" s="14"/>
      <c r="AC14" s="9"/>
      <c r="AD14" s="14"/>
      <c r="AE14" s="14"/>
      <c r="AF14" s="14"/>
      <c r="AG14" s="11">
        <v>104280</v>
      </c>
      <c r="AH14" s="14">
        <f t="shared" si="2"/>
        <v>86900</v>
      </c>
      <c r="AI14" s="14">
        <f t="shared" si="6"/>
        <v>75565.217391304352</v>
      </c>
      <c r="AJ14" s="14">
        <v>75565.217391304352</v>
      </c>
    </row>
    <row r="15" spans="1:36" ht="61.5">
      <c r="A15" s="12" t="s">
        <v>75</v>
      </c>
      <c r="B15" s="13" t="s">
        <v>76</v>
      </c>
      <c r="C15" s="9"/>
      <c r="D15" s="14"/>
      <c r="E15" s="14"/>
      <c r="F15" s="14"/>
      <c r="G15" s="9"/>
      <c r="H15" s="14"/>
      <c r="I15" s="14"/>
      <c r="J15" s="14"/>
      <c r="K15" s="9"/>
      <c r="L15" s="14"/>
      <c r="M15" s="14"/>
      <c r="N15" s="14"/>
      <c r="O15" s="9">
        <v>88830</v>
      </c>
      <c r="P15" s="14">
        <f t="shared" si="0"/>
        <v>74025</v>
      </c>
      <c r="Q15" s="14">
        <f>P15/1.15</f>
        <v>64369.565217391311</v>
      </c>
      <c r="R15" s="14">
        <v>64369.565217391311</v>
      </c>
      <c r="S15" s="9"/>
      <c r="T15" s="14"/>
      <c r="U15" s="14"/>
      <c r="V15" s="14"/>
      <c r="W15" s="9"/>
      <c r="X15" s="14"/>
      <c r="Y15" s="9"/>
      <c r="Z15" s="14"/>
      <c r="AA15" s="14"/>
      <c r="AB15" s="14"/>
      <c r="AC15" s="9"/>
      <c r="AD15" s="14"/>
      <c r="AE15" s="14"/>
      <c r="AF15" s="14"/>
      <c r="AG15" s="11">
        <v>96888</v>
      </c>
      <c r="AH15" s="14">
        <f t="shared" si="2"/>
        <v>80740</v>
      </c>
      <c r="AI15" s="14">
        <f t="shared" si="6"/>
        <v>70208.695652173919</v>
      </c>
      <c r="AJ15" s="14">
        <v>70208.695652173919</v>
      </c>
    </row>
    <row r="16" spans="1:36" ht="60">
      <c r="A16" s="12" t="s">
        <v>77</v>
      </c>
      <c r="B16" s="13" t="s">
        <v>78</v>
      </c>
      <c r="C16" s="9"/>
      <c r="D16" s="14"/>
      <c r="E16" s="14"/>
      <c r="F16" s="14"/>
      <c r="G16" s="9">
        <v>7850</v>
      </c>
      <c r="H16" s="14">
        <f t="shared" si="5"/>
        <v>6541.666666666667</v>
      </c>
      <c r="I16" s="14">
        <f>H16/1.15</f>
        <v>5688.4057971014499</v>
      </c>
      <c r="J16" s="14">
        <v>5688.4057971014499</v>
      </c>
      <c r="K16" s="9"/>
      <c r="L16" s="14"/>
      <c r="M16" s="14"/>
      <c r="N16" s="14"/>
      <c r="O16" s="9">
        <v>7860</v>
      </c>
      <c r="P16" s="14">
        <f t="shared" si="0"/>
        <v>6550</v>
      </c>
      <c r="Q16" s="14">
        <f t="shared" ref="Q16:Q48" si="7">P16/1.15</f>
        <v>5695.652173913044</v>
      </c>
      <c r="R16" s="14">
        <v>5695.652173913044</v>
      </c>
      <c r="S16" s="9"/>
      <c r="T16" s="14"/>
      <c r="U16" s="14"/>
      <c r="V16" s="14"/>
      <c r="W16" s="9"/>
      <c r="X16" s="14"/>
      <c r="Y16" s="9"/>
      <c r="Z16" s="14"/>
      <c r="AA16" s="14"/>
      <c r="AB16" s="14"/>
      <c r="AC16" s="9">
        <v>6900</v>
      </c>
      <c r="AD16" s="14">
        <f t="shared" si="1"/>
        <v>5750</v>
      </c>
      <c r="AE16" s="14"/>
      <c r="AF16" s="14">
        <v>5750</v>
      </c>
      <c r="AG16" s="11">
        <v>13200</v>
      </c>
      <c r="AH16" s="14">
        <f t="shared" si="2"/>
        <v>11000</v>
      </c>
      <c r="AI16" s="14">
        <f t="shared" si="6"/>
        <v>9565.217391304348</v>
      </c>
      <c r="AJ16" s="14">
        <v>9565.217391304348</v>
      </c>
    </row>
    <row r="17" spans="1:36" ht="60">
      <c r="A17" s="12" t="s">
        <v>79</v>
      </c>
      <c r="B17" s="13" t="s">
        <v>80</v>
      </c>
      <c r="C17" s="9"/>
      <c r="D17" s="14"/>
      <c r="E17" s="14"/>
      <c r="F17" s="14"/>
      <c r="G17" s="9">
        <v>9330</v>
      </c>
      <c r="H17" s="14">
        <f t="shared" si="5"/>
        <v>7775</v>
      </c>
      <c r="I17" s="14">
        <f>H17/1.15</f>
        <v>6760.8695652173919</v>
      </c>
      <c r="J17" s="14">
        <v>6760.8695652173919</v>
      </c>
      <c r="K17" s="9"/>
      <c r="L17" s="14"/>
      <c r="M17" s="14"/>
      <c r="N17" s="14"/>
      <c r="O17" s="9">
        <v>17560</v>
      </c>
      <c r="P17" s="14">
        <f t="shared" si="0"/>
        <v>14633.333333333334</v>
      </c>
      <c r="Q17" s="14">
        <f t="shared" si="7"/>
        <v>12724.637681159422</v>
      </c>
      <c r="R17" s="14">
        <v>12724.637681159422</v>
      </c>
      <c r="S17" s="9"/>
      <c r="T17" s="14"/>
      <c r="U17" s="14"/>
      <c r="V17" s="14"/>
      <c r="W17" s="9"/>
      <c r="X17" s="14"/>
      <c r="Y17" s="9"/>
      <c r="Z17" s="14"/>
      <c r="AA17" s="14"/>
      <c r="AB17" s="14"/>
      <c r="AC17" s="9"/>
      <c r="AD17" s="14"/>
      <c r="AE17" s="14"/>
      <c r="AF17" s="14"/>
      <c r="AG17" s="11">
        <v>19800</v>
      </c>
      <c r="AH17" s="14">
        <f t="shared" si="2"/>
        <v>16500</v>
      </c>
      <c r="AI17" s="14">
        <f t="shared" si="6"/>
        <v>14347.826086956522</v>
      </c>
      <c r="AJ17" s="14">
        <v>14347.826086956522</v>
      </c>
    </row>
    <row r="18" spans="1:36" ht="60">
      <c r="A18" s="12" t="s">
        <v>81</v>
      </c>
      <c r="B18" s="13" t="s">
        <v>82</v>
      </c>
      <c r="C18" s="9"/>
      <c r="D18" s="14"/>
      <c r="E18" s="14"/>
      <c r="F18" s="14"/>
      <c r="G18" s="9"/>
      <c r="H18" s="14"/>
      <c r="I18" s="14"/>
      <c r="J18" s="14"/>
      <c r="K18" s="9"/>
      <c r="L18" s="14"/>
      <c r="M18" s="14"/>
      <c r="N18" s="14"/>
      <c r="O18" s="9">
        <v>40038</v>
      </c>
      <c r="P18" s="14">
        <f t="shared" si="0"/>
        <v>33365</v>
      </c>
      <c r="Q18" s="14">
        <f t="shared" si="7"/>
        <v>29013.043478260872</v>
      </c>
      <c r="R18" s="14">
        <v>29013.043478260872</v>
      </c>
      <c r="S18" s="9"/>
      <c r="T18" s="14"/>
      <c r="U18" s="14"/>
      <c r="V18" s="14"/>
      <c r="W18" s="9"/>
      <c r="X18" s="14"/>
      <c r="Y18" s="9"/>
      <c r="Z18" s="14"/>
      <c r="AA18" s="14"/>
      <c r="AB18" s="14"/>
      <c r="AC18" s="9"/>
      <c r="AD18" s="14"/>
      <c r="AE18" s="14"/>
      <c r="AF18" s="14"/>
      <c r="AG18" s="11">
        <v>54780</v>
      </c>
      <c r="AH18" s="14">
        <f t="shared" si="2"/>
        <v>45650</v>
      </c>
      <c r="AI18" s="14">
        <f t="shared" si="6"/>
        <v>39695.652173913048</v>
      </c>
      <c r="AJ18" s="14">
        <v>39695.652173913048</v>
      </c>
    </row>
    <row r="19" spans="1:36" ht="60">
      <c r="A19" s="12" t="s">
        <v>83</v>
      </c>
      <c r="B19" s="13" t="s">
        <v>84</v>
      </c>
      <c r="C19" s="9"/>
      <c r="D19" s="14"/>
      <c r="E19" s="14"/>
      <c r="F19" s="14"/>
      <c r="G19" s="9"/>
      <c r="H19" s="14"/>
      <c r="I19" s="14"/>
      <c r="J19" s="14"/>
      <c r="K19" s="9"/>
      <c r="L19" s="14"/>
      <c r="M19" s="14"/>
      <c r="N19" s="14"/>
      <c r="O19" s="9">
        <v>34064</v>
      </c>
      <c r="P19" s="14">
        <f t="shared" si="0"/>
        <v>28386.666666666668</v>
      </c>
      <c r="Q19" s="14">
        <f t="shared" si="7"/>
        <v>24684.057971014496</v>
      </c>
      <c r="R19" s="14">
        <v>24684.057971014496</v>
      </c>
      <c r="S19" s="9"/>
      <c r="T19" s="14"/>
      <c r="U19" s="14"/>
      <c r="V19" s="14"/>
      <c r="W19" s="9"/>
      <c r="X19" s="14"/>
      <c r="Y19" s="9"/>
      <c r="Z19" s="14"/>
      <c r="AA19" s="14"/>
      <c r="AB19" s="14"/>
      <c r="AC19" s="9"/>
      <c r="AD19" s="14"/>
      <c r="AE19" s="14"/>
      <c r="AF19" s="14"/>
      <c r="AG19" s="11">
        <v>37620</v>
      </c>
      <c r="AH19" s="14">
        <f t="shared" si="2"/>
        <v>31350</v>
      </c>
      <c r="AI19" s="14">
        <f t="shared" si="6"/>
        <v>27260.869565217392</v>
      </c>
      <c r="AJ19" s="14">
        <v>27260.869565217392</v>
      </c>
    </row>
    <row r="20" spans="1:36" ht="60">
      <c r="A20" s="12" t="s">
        <v>85</v>
      </c>
      <c r="B20" s="13" t="s">
        <v>86</v>
      </c>
      <c r="C20" s="9"/>
      <c r="D20" s="14"/>
      <c r="E20" s="14"/>
      <c r="F20" s="14"/>
      <c r="G20" s="9"/>
      <c r="H20" s="14"/>
      <c r="I20" s="14"/>
      <c r="J20" s="14"/>
      <c r="K20" s="9"/>
      <c r="L20" s="14"/>
      <c r="M20" s="14"/>
      <c r="N20" s="14"/>
      <c r="O20" s="9">
        <v>31424</v>
      </c>
      <c r="P20" s="14">
        <f t="shared" si="0"/>
        <v>26186.666666666668</v>
      </c>
      <c r="Q20" s="14"/>
      <c r="R20" s="14">
        <v>26186.666666666668</v>
      </c>
      <c r="S20" s="9"/>
      <c r="T20" s="14"/>
      <c r="U20" s="14"/>
      <c r="V20" s="14"/>
      <c r="W20" s="9"/>
      <c r="X20" s="14"/>
      <c r="Y20" s="9"/>
      <c r="Z20" s="14"/>
      <c r="AA20" s="14"/>
      <c r="AB20" s="14"/>
      <c r="AC20" s="9"/>
      <c r="AD20" s="14"/>
      <c r="AE20" s="14"/>
      <c r="AF20" s="14"/>
      <c r="AG20" s="11">
        <v>25410</v>
      </c>
      <c r="AH20" s="14">
        <f t="shared" si="2"/>
        <v>21175</v>
      </c>
      <c r="AI20" s="14">
        <f t="shared" si="6"/>
        <v>18413.043478260872</v>
      </c>
      <c r="AJ20" s="14">
        <v>18413.043478260872</v>
      </c>
    </row>
    <row r="21" spans="1:36" ht="60">
      <c r="A21" s="12" t="s">
        <v>87</v>
      </c>
      <c r="B21" s="13" t="s">
        <v>88</v>
      </c>
      <c r="C21" s="9"/>
      <c r="D21" s="14"/>
      <c r="E21" s="14"/>
      <c r="F21" s="14"/>
      <c r="G21" s="9">
        <v>6276</v>
      </c>
      <c r="H21" s="14">
        <f t="shared" si="5"/>
        <v>5230</v>
      </c>
      <c r="I21" s="14">
        <f>H21/1.15</f>
        <v>4547.826086956522</v>
      </c>
      <c r="J21" s="14">
        <v>4547.826086956522</v>
      </c>
      <c r="K21" s="9"/>
      <c r="L21" s="14"/>
      <c r="M21" s="14"/>
      <c r="N21" s="14"/>
      <c r="O21" s="9">
        <v>6672</v>
      </c>
      <c r="P21" s="14">
        <f t="shared" si="0"/>
        <v>5560</v>
      </c>
      <c r="Q21" s="14"/>
      <c r="R21" s="14">
        <v>5560</v>
      </c>
      <c r="S21" s="9"/>
      <c r="T21" s="14"/>
      <c r="U21" s="14"/>
      <c r="V21" s="14"/>
      <c r="W21" s="9"/>
      <c r="X21" s="14"/>
      <c r="Y21" s="9"/>
      <c r="Z21" s="14"/>
      <c r="AA21" s="14"/>
      <c r="AB21" s="14"/>
      <c r="AC21" s="9">
        <v>5736</v>
      </c>
      <c r="AD21" s="14">
        <f t="shared" si="1"/>
        <v>4780</v>
      </c>
      <c r="AE21" s="14"/>
      <c r="AF21" s="14">
        <v>4780</v>
      </c>
      <c r="AG21" s="11">
        <v>11352</v>
      </c>
      <c r="AH21" s="14">
        <f t="shared" si="2"/>
        <v>9460</v>
      </c>
      <c r="AI21" s="14">
        <f t="shared" si="6"/>
        <v>8226.0869565217399</v>
      </c>
      <c r="AJ21" s="14">
        <v>8226.0869565217399</v>
      </c>
    </row>
    <row r="22" spans="1:36" ht="60">
      <c r="A22" s="12" t="s">
        <v>89</v>
      </c>
      <c r="B22" s="13" t="s">
        <v>90</v>
      </c>
      <c r="C22" s="9"/>
      <c r="D22" s="14"/>
      <c r="E22" s="14"/>
      <c r="F22" s="14"/>
      <c r="G22" s="9">
        <v>5136</v>
      </c>
      <c r="H22" s="14">
        <f t="shared" si="5"/>
        <v>4280</v>
      </c>
      <c r="I22" s="14">
        <f t="shared" ref="I22:I26" si="8">H22/1.15</f>
        <v>3721.739130434783</v>
      </c>
      <c r="J22" s="14">
        <v>3721.739130434783</v>
      </c>
      <c r="K22" s="9"/>
      <c r="L22" s="14"/>
      <c r="M22" s="14"/>
      <c r="N22" s="14"/>
      <c r="O22" s="9">
        <v>5472</v>
      </c>
      <c r="P22" s="14">
        <f t="shared" si="0"/>
        <v>4560</v>
      </c>
      <c r="Q22" s="14">
        <f t="shared" si="7"/>
        <v>3965.217391304348</v>
      </c>
      <c r="R22" s="14">
        <v>3965.217391304348</v>
      </c>
      <c r="S22" s="9"/>
      <c r="T22" s="14"/>
      <c r="U22" s="14"/>
      <c r="V22" s="14"/>
      <c r="W22" s="9"/>
      <c r="X22" s="14"/>
      <c r="Y22" s="9"/>
      <c r="Z22" s="14"/>
      <c r="AA22" s="14"/>
      <c r="AB22" s="14"/>
      <c r="AC22" s="9">
        <v>4836</v>
      </c>
      <c r="AD22" s="14">
        <f t="shared" si="1"/>
        <v>4030</v>
      </c>
      <c r="AE22" s="14"/>
      <c r="AF22" s="14">
        <v>4030</v>
      </c>
      <c r="AG22" s="11">
        <v>10956</v>
      </c>
      <c r="AH22" s="14">
        <f t="shared" si="2"/>
        <v>9130</v>
      </c>
      <c r="AI22" s="14">
        <f t="shared" si="6"/>
        <v>7939.130434782609</v>
      </c>
      <c r="AJ22" s="14">
        <v>7939.130434782609</v>
      </c>
    </row>
    <row r="23" spans="1:36" ht="60">
      <c r="A23" s="12" t="s">
        <v>91</v>
      </c>
      <c r="B23" s="13" t="s">
        <v>92</v>
      </c>
      <c r="C23" s="9"/>
      <c r="D23" s="14"/>
      <c r="E23" s="14"/>
      <c r="F23" s="14"/>
      <c r="G23" s="9">
        <v>3100</v>
      </c>
      <c r="H23" s="14">
        <f t="shared" si="5"/>
        <v>2583.3333333333335</v>
      </c>
      <c r="I23" s="14">
        <f t="shared" si="8"/>
        <v>2246.376811594203</v>
      </c>
      <c r="J23" s="14">
        <v>2246.376811594203</v>
      </c>
      <c r="K23" s="9"/>
      <c r="L23" s="14"/>
      <c r="M23" s="14"/>
      <c r="N23" s="14"/>
      <c r="O23" s="9">
        <v>3300</v>
      </c>
      <c r="P23" s="14">
        <f t="shared" si="0"/>
        <v>2750</v>
      </c>
      <c r="Q23" s="14">
        <f t="shared" si="7"/>
        <v>2391.304347826087</v>
      </c>
      <c r="R23" s="14">
        <v>2391.304347826087</v>
      </c>
      <c r="S23" s="9"/>
      <c r="T23" s="14"/>
      <c r="U23" s="14"/>
      <c r="V23" s="14"/>
      <c r="W23" s="9"/>
      <c r="X23" s="14"/>
      <c r="Y23" s="9"/>
      <c r="Z23" s="14"/>
      <c r="AA23" s="14"/>
      <c r="AB23" s="14"/>
      <c r="AC23" s="9">
        <v>2700</v>
      </c>
      <c r="AD23" s="14">
        <f t="shared" si="1"/>
        <v>2250</v>
      </c>
      <c r="AE23" s="14"/>
      <c r="AF23" s="14">
        <v>2250</v>
      </c>
      <c r="AG23" s="11">
        <v>7788</v>
      </c>
      <c r="AH23" s="14">
        <f t="shared" si="2"/>
        <v>6490</v>
      </c>
      <c r="AI23" s="14">
        <f t="shared" si="6"/>
        <v>5643.4782608695659</v>
      </c>
      <c r="AJ23" s="14">
        <v>5643.4782608695659</v>
      </c>
    </row>
    <row r="24" spans="1:36" ht="60">
      <c r="A24" s="12" t="s">
        <v>93</v>
      </c>
      <c r="B24" s="13" t="s">
        <v>94</v>
      </c>
      <c r="C24" s="9"/>
      <c r="D24" s="14"/>
      <c r="E24" s="14"/>
      <c r="F24" s="14"/>
      <c r="G24" s="9">
        <v>2640</v>
      </c>
      <c r="H24" s="14">
        <f t="shared" si="5"/>
        <v>2200</v>
      </c>
      <c r="I24" s="14">
        <f t="shared" si="8"/>
        <v>1913.0434782608697</v>
      </c>
      <c r="J24" s="14">
        <v>1913.0434782608697</v>
      </c>
      <c r="K24" s="9"/>
      <c r="L24" s="14"/>
      <c r="M24" s="14"/>
      <c r="N24" s="14"/>
      <c r="O24" s="9">
        <v>2720</v>
      </c>
      <c r="P24" s="14">
        <f t="shared" si="0"/>
        <v>2266.666666666667</v>
      </c>
      <c r="Q24" s="14">
        <f t="shared" si="7"/>
        <v>1971.0144927536237</v>
      </c>
      <c r="R24" s="14">
        <v>1971.0144927536237</v>
      </c>
      <c r="S24" s="9"/>
      <c r="T24" s="14"/>
      <c r="U24" s="14"/>
      <c r="V24" s="14"/>
      <c r="W24" s="9"/>
      <c r="X24" s="14"/>
      <c r="Y24" s="9"/>
      <c r="Z24" s="14"/>
      <c r="AA24" s="14"/>
      <c r="AB24" s="14"/>
      <c r="AC24" s="9">
        <v>2700</v>
      </c>
      <c r="AD24" s="14">
        <f t="shared" si="1"/>
        <v>2250</v>
      </c>
      <c r="AE24" s="14"/>
      <c r="AF24" s="14">
        <v>2250</v>
      </c>
      <c r="AG24" s="11">
        <v>7128</v>
      </c>
      <c r="AH24" s="14">
        <f t="shared" si="2"/>
        <v>5940</v>
      </c>
      <c r="AI24" s="14">
        <f t="shared" si="6"/>
        <v>5165.217391304348</v>
      </c>
      <c r="AJ24" s="14">
        <v>5165.217391304348</v>
      </c>
    </row>
    <row r="25" spans="1:36" ht="45">
      <c r="A25" s="12" t="s">
        <v>95</v>
      </c>
      <c r="B25" s="13" t="s">
        <v>96</v>
      </c>
      <c r="C25" s="9"/>
      <c r="D25" s="14"/>
      <c r="E25" s="14"/>
      <c r="F25" s="14"/>
      <c r="G25" s="9"/>
      <c r="H25" s="14"/>
      <c r="I25" s="14"/>
      <c r="J25" s="14"/>
      <c r="K25" s="9"/>
      <c r="L25" s="14"/>
      <c r="M25" s="14"/>
      <c r="N25" s="14"/>
      <c r="O25" s="9">
        <v>77960</v>
      </c>
      <c r="P25" s="14">
        <f t="shared" si="0"/>
        <v>64966.666666666672</v>
      </c>
      <c r="Q25" s="14"/>
      <c r="R25" s="14">
        <v>64966.666666666672</v>
      </c>
      <c r="S25" s="9"/>
      <c r="T25" s="14"/>
      <c r="U25" s="14"/>
      <c r="V25" s="14"/>
      <c r="W25" s="9"/>
      <c r="X25" s="14"/>
      <c r="Y25" s="9"/>
      <c r="Z25" s="14"/>
      <c r="AA25" s="14"/>
      <c r="AB25" s="14"/>
      <c r="AC25" s="9"/>
      <c r="AD25" s="14"/>
      <c r="AE25" s="14"/>
      <c r="AF25" s="14"/>
      <c r="AG25" s="11">
        <v>151800</v>
      </c>
      <c r="AH25" s="14">
        <f t="shared" si="2"/>
        <v>126500</v>
      </c>
      <c r="AI25" s="14">
        <f t="shared" si="6"/>
        <v>110000.00000000001</v>
      </c>
      <c r="AJ25" s="14">
        <v>110000.00000000001</v>
      </c>
    </row>
    <row r="26" spans="1:36" ht="45">
      <c r="A26" s="12" t="s">
        <v>97</v>
      </c>
      <c r="B26" s="13" t="s">
        <v>98</v>
      </c>
      <c r="C26" s="9"/>
      <c r="D26" s="14"/>
      <c r="E26" s="14"/>
      <c r="F26" s="14"/>
      <c r="G26" s="9">
        <v>2980</v>
      </c>
      <c r="H26" s="14">
        <f t="shared" si="5"/>
        <v>2483.3333333333335</v>
      </c>
      <c r="I26" s="14">
        <f t="shared" si="8"/>
        <v>2159.420289855073</v>
      </c>
      <c r="J26" s="14">
        <v>2159.420289855073</v>
      </c>
      <c r="K26" s="9"/>
      <c r="L26" s="14"/>
      <c r="M26" s="14"/>
      <c r="N26" s="14"/>
      <c r="O26" s="9">
        <v>3180</v>
      </c>
      <c r="P26" s="14">
        <f t="shared" si="0"/>
        <v>2650</v>
      </c>
      <c r="Q26" s="14">
        <f t="shared" si="7"/>
        <v>2304.3478260869565</v>
      </c>
      <c r="R26" s="14">
        <v>2304.3478260869565</v>
      </c>
      <c r="S26" s="9"/>
      <c r="T26" s="14"/>
      <c r="U26" s="14"/>
      <c r="V26" s="14"/>
      <c r="W26" s="9"/>
      <c r="X26" s="14"/>
      <c r="Y26" s="9"/>
      <c r="Z26" s="14"/>
      <c r="AA26" s="14"/>
      <c r="AB26" s="14"/>
      <c r="AC26" s="9">
        <v>2900</v>
      </c>
      <c r="AD26" s="14">
        <f t="shared" si="1"/>
        <v>2416.666666666667</v>
      </c>
      <c r="AE26" s="14"/>
      <c r="AF26" s="14">
        <v>2416.666666666667</v>
      </c>
      <c r="AG26" s="11">
        <v>5346</v>
      </c>
      <c r="AH26" s="14">
        <f t="shared" si="2"/>
        <v>4455</v>
      </c>
      <c r="AI26" s="14">
        <f t="shared" si="6"/>
        <v>3873.913043478261</v>
      </c>
      <c r="AJ26" s="14">
        <v>3873.913043478261</v>
      </c>
    </row>
    <row r="27" spans="1:36" ht="45">
      <c r="A27" s="12" t="s">
        <v>99</v>
      </c>
      <c r="B27" s="13" t="s">
        <v>100</v>
      </c>
      <c r="C27" s="9"/>
      <c r="D27" s="14"/>
      <c r="E27" s="14"/>
      <c r="F27" s="14"/>
      <c r="G27" s="9"/>
      <c r="H27" s="14"/>
      <c r="I27" s="14"/>
      <c r="J27" s="14"/>
      <c r="K27" s="9"/>
      <c r="L27" s="14"/>
      <c r="M27" s="14"/>
      <c r="N27" s="14"/>
      <c r="O27" s="9">
        <v>16660</v>
      </c>
      <c r="P27" s="14">
        <f t="shared" si="0"/>
        <v>13883.333333333334</v>
      </c>
      <c r="Q27" s="14">
        <f t="shared" si="7"/>
        <v>12072.463768115944</v>
      </c>
      <c r="R27" s="14">
        <v>12072.463768115944</v>
      </c>
      <c r="S27" s="9"/>
      <c r="T27" s="14"/>
      <c r="U27" s="14"/>
      <c r="V27" s="14"/>
      <c r="W27" s="9"/>
      <c r="X27" s="14"/>
      <c r="Y27" s="9"/>
      <c r="Z27" s="14"/>
      <c r="AA27" s="14"/>
      <c r="AB27" s="14"/>
      <c r="AC27" s="9"/>
      <c r="AD27" s="14"/>
      <c r="AE27" s="14"/>
      <c r="AF27" s="14"/>
      <c r="AG27" s="11">
        <v>21450</v>
      </c>
      <c r="AH27" s="14">
        <f t="shared" si="2"/>
        <v>17875</v>
      </c>
      <c r="AI27" s="14">
        <f t="shared" si="6"/>
        <v>15543.478260869566</v>
      </c>
      <c r="AJ27" s="14">
        <v>15543.478260869566</v>
      </c>
    </row>
    <row r="28" spans="1:36" ht="45">
      <c r="A28" s="12" t="s">
        <v>101</v>
      </c>
      <c r="B28" s="13" t="s">
        <v>102</v>
      </c>
      <c r="C28" s="9"/>
      <c r="D28" s="14"/>
      <c r="E28" s="14"/>
      <c r="F28" s="14"/>
      <c r="G28" s="9"/>
      <c r="H28" s="14"/>
      <c r="I28" s="14"/>
      <c r="J28" s="14"/>
      <c r="K28" s="9"/>
      <c r="L28" s="14"/>
      <c r="M28" s="14"/>
      <c r="N28" s="14"/>
      <c r="O28" s="9">
        <v>4920</v>
      </c>
      <c r="P28" s="14">
        <f t="shared" si="0"/>
        <v>4100</v>
      </c>
      <c r="Q28" s="14"/>
      <c r="R28" s="14">
        <f>P28</f>
        <v>4100</v>
      </c>
      <c r="S28" s="9"/>
      <c r="T28" s="14"/>
      <c r="U28" s="14"/>
      <c r="V28" s="14"/>
      <c r="W28" s="9"/>
      <c r="X28" s="14"/>
      <c r="Y28" s="9"/>
      <c r="Z28" s="14"/>
      <c r="AA28" s="14"/>
      <c r="AB28" s="14"/>
      <c r="AC28" s="9"/>
      <c r="AD28" s="14"/>
      <c r="AE28" s="14"/>
      <c r="AF28" s="14"/>
      <c r="AG28" s="11">
        <v>1716</v>
      </c>
      <c r="AH28" s="14">
        <f t="shared" si="2"/>
        <v>1430</v>
      </c>
      <c r="AI28" s="14">
        <f t="shared" si="6"/>
        <v>1243.4782608695652</v>
      </c>
      <c r="AJ28" s="14">
        <v>1243.4782608695652</v>
      </c>
    </row>
    <row r="29" spans="1:36" ht="45">
      <c r="A29" s="12" t="s">
        <v>103</v>
      </c>
      <c r="B29" s="13" t="s">
        <v>104</v>
      </c>
      <c r="C29" s="9"/>
      <c r="D29" s="14"/>
      <c r="E29" s="14"/>
      <c r="F29" s="14"/>
      <c r="G29" s="9"/>
      <c r="H29" s="14"/>
      <c r="I29" s="14"/>
      <c r="J29" s="14"/>
      <c r="K29" s="9"/>
      <c r="L29" s="14"/>
      <c r="M29" s="14"/>
      <c r="N29" s="14"/>
      <c r="O29" s="9">
        <v>5920</v>
      </c>
      <c r="P29" s="14">
        <f t="shared" si="0"/>
        <v>4933.3333333333339</v>
      </c>
      <c r="Q29" s="14"/>
      <c r="R29" s="14">
        <f t="shared" ref="R29:R32" si="9">P29</f>
        <v>4933.3333333333339</v>
      </c>
      <c r="S29" s="9"/>
      <c r="T29" s="14"/>
      <c r="U29" s="14"/>
      <c r="V29" s="14"/>
      <c r="W29" s="9"/>
      <c r="X29" s="14"/>
      <c r="Y29" s="9"/>
      <c r="Z29" s="14"/>
      <c r="AA29" s="14"/>
      <c r="AB29" s="14"/>
      <c r="AC29" s="9"/>
      <c r="AD29" s="14"/>
      <c r="AE29" s="14"/>
      <c r="AF29" s="14"/>
      <c r="AG29" s="11">
        <v>1742</v>
      </c>
      <c r="AH29" s="14">
        <f t="shared" si="2"/>
        <v>1451.6666666666667</v>
      </c>
      <c r="AI29" s="14">
        <f t="shared" si="6"/>
        <v>1262.3188405797102</v>
      </c>
      <c r="AJ29" s="14">
        <v>1262.3188405797102</v>
      </c>
    </row>
    <row r="30" spans="1:36" ht="45">
      <c r="A30" s="12" t="s">
        <v>105</v>
      </c>
      <c r="B30" s="13" t="s">
        <v>106</v>
      </c>
      <c r="C30" s="9"/>
      <c r="D30" s="14"/>
      <c r="E30" s="14"/>
      <c r="F30" s="14"/>
      <c r="G30" s="9"/>
      <c r="H30" s="14"/>
      <c r="I30" s="14"/>
      <c r="J30" s="14"/>
      <c r="K30" s="9"/>
      <c r="L30" s="14"/>
      <c r="M30" s="14"/>
      <c r="N30" s="14"/>
      <c r="O30" s="9">
        <v>8920</v>
      </c>
      <c r="P30" s="14">
        <f t="shared" si="0"/>
        <v>7433.3333333333339</v>
      </c>
      <c r="Q30" s="14"/>
      <c r="R30" s="14">
        <f t="shared" si="9"/>
        <v>7433.3333333333339</v>
      </c>
      <c r="S30" s="9"/>
      <c r="T30" s="14"/>
      <c r="U30" s="14"/>
      <c r="V30" s="14"/>
      <c r="W30" s="9"/>
      <c r="X30" s="14"/>
      <c r="Y30" s="9"/>
      <c r="Z30" s="14"/>
      <c r="AA30" s="14"/>
      <c r="AB30" s="14"/>
      <c r="AC30" s="9"/>
      <c r="AD30" s="14"/>
      <c r="AE30" s="14"/>
      <c r="AF30" s="14"/>
      <c r="AG30" s="11">
        <v>10692</v>
      </c>
      <c r="AH30" s="14">
        <f t="shared" si="2"/>
        <v>8910</v>
      </c>
      <c r="AI30" s="14">
        <f t="shared" si="6"/>
        <v>7747.826086956522</v>
      </c>
      <c r="AJ30" s="14">
        <v>7747.826086956522</v>
      </c>
    </row>
    <row r="31" spans="1:36" ht="30">
      <c r="A31" s="12" t="s">
        <v>107</v>
      </c>
      <c r="B31" s="13" t="s">
        <v>8</v>
      </c>
      <c r="C31" s="9">
        <v>19050</v>
      </c>
      <c r="D31" s="14">
        <f t="shared" si="3"/>
        <v>15875</v>
      </c>
      <c r="E31" s="14">
        <f>D31/1.15</f>
        <v>13804.347826086958</v>
      </c>
      <c r="F31" s="14">
        <v>13804.347826086958</v>
      </c>
      <c r="G31" s="9"/>
      <c r="H31" s="14"/>
      <c r="I31" s="14"/>
      <c r="J31" s="14"/>
      <c r="K31" s="9">
        <v>19920</v>
      </c>
      <c r="L31" s="14">
        <f t="shared" ref="L31:L58" si="10">K31/1.2</f>
        <v>16600</v>
      </c>
      <c r="M31" s="14"/>
      <c r="N31" s="14">
        <v>16600</v>
      </c>
      <c r="O31" s="9">
        <v>20920</v>
      </c>
      <c r="P31" s="14">
        <f t="shared" si="0"/>
        <v>17433.333333333336</v>
      </c>
      <c r="Q31" s="14"/>
      <c r="R31" s="14">
        <f t="shared" si="9"/>
        <v>17433.333333333336</v>
      </c>
      <c r="S31" s="9"/>
      <c r="T31" s="14"/>
      <c r="U31" s="14"/>
      <c r="V31" s="14"/>
      <c r="W31" s="9"/>
      <c r="X31" s="14"/>
      <c r="Y31" s="9">
        <v>15000</v>
      </c>
      <c r="Z31" s="14">
        <f t="shared" ref="Z31:Z67" si="11">Y31/1.2</f>
        <v>12500</v>
      </c>
      <c r="AA31" s="14"/>
      <c r="AB31" s="14">
        <v>12500</v>
      </c>
      <c r="AC31" s="9">
        <v>15000</v>
      </c>
      <c r="AD31" s="14">
        <f t="shared" si="1"/>
        <v>12500</v>
      </c>
      <c r="AE31" s="14"/>
      <c r="AF31" s="14">
        <v>12500</v>
      </c>
      <c r="AG31" s="11">
        <v>24552</v>
      </c>
      <c r="AH31" s="14">
        <f t="shared" si="2"/>
        <v>20460</v>
      </c>
      <c r="AI31" s="14"/>
      <c r="AJ31" s="14">
        <v>20460</v>
      </c>
    </row>
    <row r="32" spans="1:36" ht="30">
      <c r="A32" s="12" t="s">
        <v>108</v>
      </c>
      <c r="B32" s="13" t="s">
        <v>9</v>
      </c>
      <c r="C32" s="9"/>
      <c r="D32" s="14"/>
      <c r="E32" s="14"/>
      <c r="F32" s="14"/>
      <c r="G32" s="9"/>
      <c r="H32" s="14"/>
      <c r="I32" s="14"/>
      <c r="J32" s="14"/>
      <c r="K32" s="9"/>
      <c r="L32" s="14"/>
      <c r="M32" s="14"/>
      <c r="N32" s="14"/>
      <c r="O32" s="9">
        <v>40960</v>
      </c>
      <c r="P32" s="14">
        <f t="shared" si="0"/>
        <v>34133.333333333336</v>
      </c>
      <c r="Q32" s="14"/>
      <c r="R32" s="14">
        <f t="shared" si="9"/>
        <v>34133.333333333336</v>
      </c>
      <c r="S32" s="9"/>
      <c r="T32" s="14"/>
      <c r="U32" s="14"/>
      <c r="V32" s="14"/>
      <c r="W32" s="9"/>
      <c r="X32" s="14"/>
      <c r="Y32" s="9"/>
      <c r="Z32" s="14"/>
      <c r="AA32" s="14"/>
      <c r="AB32" s="14"/>
      <c r="AC32" s="9">
        <v>32000</v>
      </c>
      <c r="AD32" s="14">
        <f t="shared" si="1"/>
        <v>26666.666666666668</v>
      </c>
      <c r="AE32" s="14"/>
      <c r="AF32" s="14">
        <v>26666.666666666668</v>
      </c>
      <c r="AG32" s="11">
        <v>37950</v>
      </c>
      <c r="AH32" s="14">
        <f t="shared" si="2"/>
        <v>31625</v>
      </c>
      <c r="AI32" s="14"/>
      <c r="AJ32" s="14">
        <v>31625</v>
      </c>
    </row>
    <row r="33" spans="1:36" ht="30">
      <c r="A33" s="12" t="s">
        <v>109</v>
      </c>
      <c r="B33" s="13" t="s">
        <v>10</v>
      </c>
      <c r="C33" s="9"/>
      <c r="D33" s="14"/>
      <c r="E33" s="14"/>
      <c r="F33" s="14"/>
      <c r="G33" s="9"/>
      <c r="H33" s="14"/>
      <c r="I33" s="14"/>
      <c r="J33" s="14"/>
      <c r="K33" s="9"/>
      <c r="L33" s="14"/>
      <c r="M33" s="14"/>
      <c r="N33" s="14"/>
      <c r="O33" s="9">
        <v>57792</v>
      </c>
      <c r="P33" s="14">
        <f t="shared" si="0"/>
        <v>48160</v>
      </c>
      <c r="Q33" s="14">
        <f t="shared" si="7"/>
        <v>41878.260869565223</v>
      </c>
      <c r="R33" s="14">
        <f>Q33</f>
        <v>41878.260869565223</v>
      </c>
      <c r="S33" s="9"/>
      <c r="T33" s="14"/>
      <c r="U33" s="14"/>
      <c r="V33" s="14"/>
      <c r="W33" s="9"/>
      <c r="X33" s="14"/>
      <c r="Y33" s="9"/>
      <c r="Z33" s="14"/>
      <c r="AA33" s="14"/>
      <c r="AB33" s="14"/>
      <c r="AC33" s="9">
        <v>60000</v>
      </c>
      <c r="AD33" s="14">
        <f t="shared" si="1"/>
        <v>50000</v>
      </c>
      <c r="AE33" s="14"/>
      <c r="AF33" s="14">
        <v>50000</v>
      </c>
      <c r="AG33" s="11">
        <v>74580</v>
      </c>
      <c r="AH33" s="14">
        <f t="shared" si="2"/>
        <v>62150</v>
      </c>
      <c r="AI33" s="14"/>
      <c r="AJ33" s="14">
        <v>62150</v>
      </c>
    </row>
    <row r="34" spans="1:36" ht="30">
      <c r="A34" s="12" t="s">
        <v>110</v>
      </c>
      <c r="B34" s="13" t="s">
        <v>11</v>
      </c>
      <c r="C34" s="9"/>
      <c r="D34" s="14"/>
      <c r="E34" s="14"/>
      <c r="F34" s="14"/>
      <c r="G34" s="9"/>
      <c r="H34" s="14"/>
      <c r="I34" s="14"/>
      <c r="J34" s="14"/>
      <c r="K34" s="9"/>
      <c r="L34" s="14"/>
      <c r="M34" s="14"/>
      <c r="N34" s="14"/>
      <c r="O34" s="9">
        <v>116976</v>
      </c>
      <c r="P34" s="14">
        <f t="shared" si="0"/>
        <v>97480</v>
      </c>
      <c r="Q34" s="14">
        <f t="shared" si="7"/>
        <v>84765.217391304352</v>
      </c>
      <c r="R34" s="14">
        <v>84765.217391304352</v>
      </c>
      <c r="S34" s="9"/>
      <c r="T34" s="14"/>
      <c r="U34" s="14"/>
      <c r="V34" s="14"/>
      <c r="W34" s="9"/>
      <c r="X34" s="14"/>
      <c r="Y34" s="9"/>
      <c r="Z34" s="14"/>
      <c r="AA34" s="14"/>
      <c r="AB34" s="14"/>
      <c r="AC34" s="9">
        <v>108000</v>
      </c>
      <c r="AD34" s="14">
        <f t="shared" si="1"/>
        <v>90000</v>
      </c>
      <c r="AE34" s="14"/>
      <c r="AF34" s="14">
        <v>90000</v>
      </c>
      <c r="AG34" s="11">
        <v>168300</v>
      </c>
      <c r="AH34" s="14">
        <f t="shared" si="2"/>
        <v>140250</v>
      </c>
      <c r="AI34" s="14"/>
      <c r="AJ34" s="14">
        <v>140250</v>
      </c>
    </row>
    <row r="35" spans="1:36" ht="30">
      <c r="A35" s="12" t="s">
        <v>111</v>
      </c>
      <c r="B35" s="13" t="s">
        <v>12</v>
      </c>
      <c r="C35" s="9"/>
      <c r="D35" s="14"/>
      <c r="E35" s="14"/>
      <c r="F35" s="14"/>
      <c r="G35" s="9"/>
      <c r="H35" s="14"/>
      <c r="I35" s="14"/>
      <c r="J35" s="14"/>
      <c r="K35" s="9"/>
      <c r="L35" s="14"/>
      <c r="M35" s="14"/>
      <c r="N35" s="14"/>
      <c r="O35" s="9">
        <v>2940</v>
      </c>
      <c r="P35" s="14">
        <f t="shared" si="0"/>
        <v>2450</v>
      </c>
      <c r="Q35" s="14"/>
      <c r="R35" s="14">
        <v>2450</v>
      </c>
      <c r="S35" s="9"/>
      <c r="T35" s="14"/>
      <c r="U35" s="14"/>
      <c r="V35" s="14"/>
      <c r="W35" s="9"/>
      <c r="X35" s="14"/>
      <c r="Y35" s="9"/>
      <c r="Z35" s="14"/>
      <c r="AA35" s="14"/>
      <c r="AB35" s="14"/>
      <c r="AC35" s="9">
        <v>4500</v>
      </c>
      <c r="AD35" s="14">
        <f t="shared" si="1"/>
        <v>3750</v>
      </c>
      <c r="AE35" s="14"/>
      <c r="AF35" s="14">
        <v>3750</v>
      </c>
      <c r="AG35" s="11">
        <v>24948</v>
      </c>
      <c r="AH35" s="14">
        <f t="shared" si="2"/>
        <v>20790</v>
      </c>
      <c r="AI35" s="14"/>
      <c r="AJ35" s="14">
        <v>20790</v>
      </c>
    </row>
    <row r="36" spans="1:36" ht="30">
      <c r="A36" s="12" t="s">
        <v>112</v>
      </c>
      <c r="B36" s="13" t="s">
        <v>13</v>
      </c>
      <c r="C36" s="9"/>
      <c r="D36" s="14"/>
      <c r="E36" s="14"/>
      <c r="F36" s="14"/>
      <c r="G36" s="9"/>
      <c r="H36" s="14"/>
      <c r="I36" s="14"/>
      <c r="J36" s="14"/>
      <c r="K36" s="9">
        <v>294000</v>
      </c>
      <c r="L36" s="14">
        <f t="shared" si="10"/>
        <v>245000</v>
      </c>
      <c r="M36" s="14">
        <f>L36/1.15</f>
        <v>213043.47826086957</v>
      </c>
      <c r="N36" s="14">
        <v>213043.47826086957</v>
      </c>
      <c r="O36" s="9">
        <v>307000</v>
      </c>
      <c r="P36" s="14">
        <f t="shared" si="0"/>
        <v>255833.33333333334</v>
      </c>
      <c r="Q36" s="14">
        <f t="shared" si="7"/>
        <v>222463.76811594205</v>
      </c>
      <c r="R36" s="14">
        <v>222463.76811594205</v>
      </c>
      <c r="S36" s="9"/>
      <c r="T36" s="14"/>
      <c r="U36" s="14"/>
      <c r="V36" s="14"/>
      <c r="W36" s="9"/>
      <c r="X36" s="14"/>
      <c r="Y36" s="9"/>
      <c r="Z36" s="14"/>
      <c r="AA36" s="14"/>
      <c r="AB36" s="14"/>
      <c r="AC36" s="9">
        <v>350000</v>
      </c>
      <c r="AD36" s="14">
        <f t="shared" si="1"/>
        <v>291666.66666666669</v>
      </c>
      <c r="AE36" s="14">
        <f>AD36/1.15</f>
        <v>253623.18840579715</v>
      </c>
      <c r="AF36" s="14">
        <v>253623.18840579715</v>
      </c>
      <c r="AG36" s="11"/>
      <c r="AH36" s="14"/>
      <c r="AI36" s="14"/>
      <c r="AJ36" s="14"/>
    </row>
    <row r="37" spans="1:36" ht="30">
      <c r="A37" s="12" t="s">
        <v>113</v>
      </c>
      <c r="B37" s="13" t="s">
        <v>14</v>
      </c>
      <c r="C37" s="9"/>
      <c r="D37" s="14"/>
      <c r="E37" s="14"/>
      <c r="F37" s="14"/>
      <c r="G37" s="9"/>
      <c r="H37" s="14"/>
      <c r="I37" s="14"/>
      <c r="J37" s="14"/>
      <c r="K37" s="9"/>
      <c r="L37" s="14"/>
      <c r="M37" s="14"/>
      <c r="N37" s="14"/>
      <c r="O37" s="9">
        <v>112200</v>
      </c>
      <c r="P37" s="14">
        <f t="shared" si="0"/>
        <v>93500</v>
      </c>
      <c r="Q37" s="14">
        <f t="shared" si="7"/>
        <v>81304.34782608696</v>
      </c>
      <c r="R37" s="14">
        <v>81304.34782608696</v>
      </c>
      <c r="S37" s="9"/>
      <c r="T37" s="14"/>
      <c r="U37" s="14"/>
      <c r="V37" s="14"/>
      <c r="W37" s="9"/>
      <c r="X37" s="14"/>
      <c r="Y37" s="9"/>
      <c r="Z37" s="14"/>
      <c r="AA37" s="14"/>
      <c r="AB37" s="14"/>
      <c r="AC37" s="9">
        <v>150000</v>
      </c>
      <c r="AD37" s="14">
        <f t="shared" si="1"/>
        <v>125000</v>
      </c>
      <c r="AE37" s="14">
        <f t="shared" ref="AE37:AE38" si="12">AD37/1.15</f>
        <v>108695.65217391305</v>
      </c>
      <c r="AF37" s="14">
        <v>108695.65217391305</v>
      </c>
      <c r="AG37" s="11">
        <v>139920</v>
      </c>
      <c r="AH37" s="14">
        <f t="shared" si="2"/>
        <v>116600</v>
      </c>
      <c r="AI37" s="14">
        <f>AH37/1.15</f>
        <v>101391.3043478261</v>
      </c>
      <c r="AJ37" s="14">
        <v>101391.3043478261</v>
      </c>
    </row>
    <row r="38" spans="1:36" ht="30">
      <c r="A38" s="12" t="s">
        <v>114</v>
      </c>
      <c r="B38" s="13" t="s">
        <v>15</v>
      </c>
      <c r="C38" s="9"/>
      <c r="D38" s="14"/>
      <c r="E38" s="14"/>
      <c r="F38" s="14"/>
      <c r="G38" s="9"/>
      <c r="H38" s="14"/>
      <c r="I38" s="14"/>
      <c r="J38" s="14"/>
      <c r="K38" s="9">
        <v>83520</v>
      </c>
      <c r="L38" s="14">
        <f t="shared" si="10"/>
        <v>69600</v>
      </c>
      <c r="M38" s="14">
        <f>L38/1.15</f>
        <v>60521.739130434784</v>
      </c>
      <c r="N38" s="14">
        <v>60521.739130434784</v>
      </c>
      <c r="O38" s="9">
        <v>104352</v>
      </c>
      <c r="P38" s="14">
        <f t="shared" si="0"/>
        <v>86960</v>
      </c>
      <c r="Q38" s="14">
        <f t="shared" si="7"/>
        <v>75617.391304347839</v>
      </c>
      <c r="R38" s="14">
        <v>75617.391304347839</v>
      </c>
      <c r="S38" s="9"/>
      <c r="T38" s="14"/>
      <c r="U38" s="14"/>
      <c r="V38" s="14"/>
      <c r="W38" s="9">
        <v>94800</v>
      </c>
      <c r="X38" s="14">
        <v>94800</v>
      </c>
      <c r="Y38" s="9"/>
      <c r="Z38" s="14"/>
      <c r="AA38" s="14"/>
      <c r="AB38" s="14"/>
      <c r="AC38" s="9">
        <v>54000</v>
      </c>
      <c r="AD38" s="14">
        <f t="shared" si="1"/>
        <v>45000</v>
      </c>
      <c r="AE38" s="14">
        <f t="shared" si="12"/>
        <v>39130.434782608696</v>
      </c>
      <c r="AF38" s="14">
        <v>39130.434782608696</v>
      </c>
      <c r="AG38" s="11">
        <v>168960</v>
      </c>
      <c r="AH38" s="14">
        <f t="shared" si="2"/>
        <v>140800</v>
      </c>
      <c r="AI38" s="14">
        <f t="shared" ref="AI38:AI40" si="13">AH38/1.15</f>
        <v>122434.78260869566</v>
      </c>
      <c r="AJ38" s="14">
        <v>122434.78260869566</v>
      </c>
    </row>
    <row r="39" spans="1:36" ht="30">
      <c r="A39" s="12" t="s">
        <v>115</v>
      </c>
      <c r="B39" s="13" t="s">
        <v>16</v>
      </c>
      <c r="C39" s="9"/>
      <c r="D39" s="14"/>
      <c r="E39" s="14"/>
      <c r="F39" s="14"/>
      <c r="G39" s="9"/>
      <c r="H39" s="14"/>
      <c r="I39" s="14"/>
      <c r="J39" s="14"/>
      <c r="K39" s="9">
        <v>145530</v>
      </c>
      <c r="L39" s="14">
        <f t="shared" si="10"/>
        <v>121275</v>
      </c>
      <c r="M39" s="14">
        <f>L39/1.15</f>
        <v>105456.52173913045</v>
      </c>
      <c r="N39" s="14">
        <v>105456.52173913045</v>
      </c>
      <c r="O39" s="9">
        <v>153860</v>
      </c>
      <c r="P39" s="14">
        <f t="shared" si="0"/>
        <v>128216.66666666667</v>
      </c>
      <c r="Q39" s="14">
        <f t="shared" si="7"/>
        <v>111492.75362318842</v>
      </c>
      <c r="R39" s="14">
        <v>111492.75362318842</v>
      </c>
      <c r="S39" s="9"/>
      <c r="T39" s="14"/>
      <c r="U39" s="14"/>
      <c r="V39" s="14"/>
      <c r="W39" s="9"/>
      <c r="X39" s="14"/>
      <c r="Y39" s="9"/>
      <c r="Z39" s="14"/>
      <c r="AA39" s="14"/>
      <c r="AB39" s="14"/>
      <c r="AC39" s="9">
        <v>161700</v>
      </c>
      <c r="AD39" s="14">
        <f t="shared" si="1"/>
        <v>134750</v>
      </c>
      <c r="AE39" s="14"/>
      <c r="AF39" s="14">
        <v>134750</v>
      </c>
      <c r="AG39" s="11">
        <v>204270</v>
      </c>
      <c r="AH39" s="14">
        <f t="shared" si="2"/>
        <v>170225</v>
      </c>
      <c r="AI39" s="14">
        <f t="shared" si="13"/>
        <v>148021.73913043478</v>
      </c>
      <c r="AJ39" s="14">
        <v>148021.73913043478</v>
      </c>
    </row>
    <row r="40" spans="1:36" ht="30">
      <c r="A40" s="12" t="s">
        <v>116</v>
      </c>
      <c r="B40" s="13" t="s">
        <v>117</v>
      </c>
      <c r="C40" s="9"/>
      <c r="D40" s="14"/>
      <c r="E40" s="14"/>
      <c r="F40" s="14"/>
      <c r="G40" s="9"/>
      <c r="H40" s="14"/>
      <c r="I40" s="14"/>
      <c r="J40" s="14"/>
      <c r="K40" s="9">
        <v>143280</v>
      </c>
      <c r="L40" s="14">
        <f t="shared" si="10"/>
        <v>119400</v>
      </c>
      <c r="M40" s="14">
        <f>L40/1.15</f>
        <v>103826.08695652174</v>
      </c>
      <c r="N40" s="14">
        <v>103826.08695652174</v>
      </c>
      <c r="O40" s="9">
        <v>139680</v>
      </c>
      <c r="P40" s="14">
        <f t="shared" si="0"/>
        <v>116400</v>
      </c>
      <c r="Q40" s="14">
        <f t="shared" si="7"/>
        <v>101217.39130434784</v>
      </c>
      <c r="R40" s="14">
        <v>101217.39130434784</v>
      </c>
      <c r="S40" s="9"/>
      <c r="T40" s="14"/>
      <c r="U40" s="14"/>
      <c r="V40" s="14"/>
      <c r="W40" s="9"/>
      <c r="X40" s="14"/>
      <c r="Y40" s="9"/>
      <c r="Z40" s="14"/>
      <c r="AA40" s="14"/>
      <c r="AB40" s="14"/>
      <c r="AC40" s="9">
        <v>139800</v>
      </c>
      <c r="AD40" s="14">
        <f t="shared" si="1"/>
        <v>116500</v>
      </c>
      <c r="AE40" s="14"/>
      <c r="AF40" s="14">
        <v>116500</v>
      </c>
      <c r="AG40" s="11">
        <v>155100</v>
      </c>
      <c r="AH40" s="14">
        <f t="shared" si="2"/>
        <v>129250</v>
      </c>
      <c r="AI40" s="14">
        <f t="shared" si="13"/>
        <v>112391.3043478261</v>
      </c>
      <c r="AJ40" s="14">
        <v>112391.3043478261</v>
      </c>
    </row>
    <row r="41" spans="1:36" ht="30">
      <c r="A41" s="12" t="s">
        <v>118</v>
      </c>
      <c r="B41" s="13" t="s">
        <v>119</v>
      </c>
      <c r="C41" s="9"/>
      <c r="D41" s="14"/>
      <c r="E41" s="14"/>
      <c r="F41" s="14"/>
      <c r="G41" s="9"/>
      <c r="H41" s="14"/>
      <c r="I41" s="14"/>
      <c r="J41" s="14"/>
      <c r="K41" s="9">
        <v>39840</v>
      </c>
      <c r="L41" s="14">
        <f t="shared" si="10"/>
        <v>33200</v>
      </c>
      <c r="M41" s="14"/>
      <c r="N41" s="14">
        <v>33200</v>
      </c>
      <c r="O41" s="9">
        <v>35000</v>
      </c>
      <c r="P41" s="14">
        <f t="shared" si="0"/>
        <v>29166.666666666668</v>
      </c>
      <c r="Q41" s="14">
        <f t="shared" si="7"/>
        <v>25362.318840579712</v>
      </c>
      <c r="R41" s="14">
        <v>25362.318840579712</v>
      </c>
      <c r="S41" s="9"/>
      <c r="T41" s="14"/>
      <c r="U41" s="14"/>
      <c r="V41" s="14"/>
      <c r="W41" s="9"/>
      <c r="X41" s="14"/>
      <c r="Y41" s="9"/>
      <c r="Z41" s="14"/>
      <c r="AA41" s="14"/>
      <c r="AB41" s="14"/>
      <c r="AC41" s="9">
        <v>22000</v>
      </c>
      <c r="AD41" s="14">
        <f t="shared" si="1"/>
        <v>18333.333333333336</v>
      </c>
      <c r="AE41" s="14"/>
      <c r="AF41" s="14">
        <v>18333.333333333336</v>
      </c>
      <c r="AG41" s="11">
        <v>35640</v>
      </c>
      <c r="AH41" s="14">
        <f t="shared" si="2"/>
        <v>29700</v>
      </c>
      <c r="AI41" s="14"/>
      <c r="AJ41" s="14">
        <v>29700</v>
      </c>
    </row>
    <row r="42" spans="1:36" ht="60">
      <c r="A42" s="12" t="s">
        <v>120</v>
      </c>
      <c r="B42" s="13" t="s">
        <v>121</v>
      </c>
      <c r="C42" s="9"/>
      <c r="D42" s="14"/>
      <c r="E42" s="14"/>
      <c r="F42" s="14"/>
      <c r="G42" s="9"/>
      <c r="H42" s="14"/>
      <c r="I42" s="14"/>
      <c r="J42" s="14"/>
      <c r="K42" s="9">
        <v>15000</v>
      </c>
      <c r="L42" s="14">
        <f t="shared" si="10"/>
        <v>12500</v>
      </c>
      <c r="M42" s="14"/>
      <c r="N42" s="14">
        <v>12500</v>
      </c>
      <c r="O42" s="9">
        <v>12500</v>
      </c>
      <c r="P42" s="14">
        <f t="shared" si="0"/>
        <v>10416.666666666668</v>
      </c>
      <c r="Q42" s="14"/>
      <c r="R42" s="14">
        <v>10416.666666666668</v>
      </c>
      <c r="S42" s="9"/>
      <c r="T42" s="14"/>
      <c r="U42" s="14"/>
      <c r="V42" s="14"/>
      <c r="W42" s="9"/>
      <c r="X42" s="14"/>
      <c r="Y42" s="9"/>
      <c r="Z42" s="14"/>
      <c r="AA42" s="14"/>
      <c r="AB42" s="14"/>
      <c r="AC42" s="9">
        <v>15000</v>
      </c>
      <c r="AD42" s="14">
        <f t="shared" si="1"/>
        <v>12500</v>
      </c>
      <c r="AE42" s="14"/>
      <c r="AF42" s="14">
        <v>12500</v>
      </c>
      <c r="AG42" s="11">
        <v>19140</v>
      </c>
      <c r="AH42" s="14">
        <f t="shared" si="2"/>
        <v>15950</v>
      </c>
      <c r="AI42" s="14"/>
      <c r="AJ42" s="14">
        <v>15950</v>
      </c>
    </row>
    <row r="43" spans="1:36" ht="30">
      <c r="A43" s="12" t="s">
        <v>122</v>
      </c>
      <c r="B43" s="13" t="s">
        <v>17</v>
      </c>
      <c r="C43" s="9"/>
      <c r="D43" s="14"/>
      <c r="E43" s="14"/>
      <c r="F43" s="14"/>
      <c r="G43" s="9"/>
      <c r="H43" s="14"/>
      <c r="I43" s="14"/>
      <c r="J43" s="14"/>
      <c r="K43" s="9"/>
      <c r="L43" s="14"/>
      <c r="M43" s="14"/>
      <c r="N43" s="14"/>
      <c r="O43" s="9">
        <v>29650</v>
      </c>
      <c r="P43" s="14">
        <f t="shared" si="0"/>
        <v>24708.333333333336</v>
      </c>
      <c r="Q43" s="14"/>
      <c r="R43" s="14">
        <v>24708.333333333336</v>
      </c>
      <c r="S43" s="9">
        <v>20475</v>
      </c>
      <c r="T43" s="14">
        <f t="shared" ref="T43:T67" si="14">S43/1.2</f>
        <v>17062.5</v>
      </c>
      <c r="U43" s="14"/>
      <c r="V43" s="14">
        <v>17062.5</v>
      </c>
      <c r="W43" s="9"/>
      <c r="X43" s="14"/>
      <c r="Y43" s="9"/>
      <c r="Z43" s="14"/>
      <c r="AA43" s="14"/>
      <c r="AB43" s="14"/>
      <c r="AC43" s="9">
        <v>21250</v>
      </c>
      <c r="AD43" s="14">
        <f t="shared" si="1"/>
        <v>17708.333333333336</v>
      </c>
      <c r="AE43" s="14"/>
      <c r="AF43" s="14">
        <v>17708.333333333336</v>
      </c>
      <c r="AG43" s="11">
        <v>20988</v>
      </c>
      <c r="AH43" s="14">
        <f t="shared" si="2"/>
        <v>17490</v>
      </c>
      <c r="AI43" s="14"/>
      <c r="AJ43" s="14">
        <v>17490</v>
      </c>
    </row>
    <row r="44" spans="1:36" ht="30">
      <c r="A44" s="12" t="s">
        <v>123</v>
      </c>
      <c r="B44" s="13" t="s">
        <v>17</v>
      </c>
      <c r="C44" s="9"/>
      <c r="D44" s="14"/>
      <c r="E44" s="14"/>
      <c r="F44" s="14"/>
      <c r="G44" s="9"/>
      <c r="H44" s="14"/>
      <c r="I44" s="14"/>
      <c r="J44" s="14"/>
      <c r="K44" s="9"/>
      <c r="L44" s="14"/>
      <c r="M44" s="14"/>
      <c r="N44" s="14"/>
      <c r="O44" s="9">
        <v>29650</v>
      </c>
      <c r="P44" s="14">
        <f t="shared" si="0"/>
        <v>24708.333333333336</v>
      </c>
      <c r="Q44" s="14"/>
      <c r="R44" s="14">
        <v>24708.333333333336</v>
      </c>
      <c r="S44" s="9">
        <v>20475</v>
      </c>
      <c r="T44" s="14">
        <f t="shared" si="14"/>
        <v>17062.5</v>
      </c>
      <c r="U44" s="14"/>
      <c r="V44" s="14">
        <v>17062.5</v>
      </c>
      <c r="W44" s="9"/>
      <c r="X44" s="14"/>
      <c r="Y44" s="9"/>
      <c r="Z44" s="14"/>
      <c r="AA44" s="14"/>
      <c r="AB44" s="14"/>
      <c r="AC44" s="9">
        <v>21250</v>
      </c>
      <c r="AD44" s="14">
        <f t="shared" si="1"/>
        <v>17708.333333333336</v>
      </c>
      <c r="AE44" s="14"/>
      <c r="AF44" s="14">
        <v>17708.333333333336</v>
      </c>
      <c r="AG44" s="11">
        <v>20988</v>
      </c>
      <c r="AH44" s="14">
        <f t="shared" si="2"/>
        <v>17490</v>
      </c>
      <c r="AI44" s="14"/>
      <c r="AJ44" s="14">
        <v>17490</v>
      </c>
    </row>
    <row r="45" spans="1:36" ht="30">
      <c r="A45" s="12" t="s">
        <v>124</v>
      </c>
      <c r="B45" s="13" t="s">
        <v>17</v>
      </c>
      <c r="C45" s="9"/>
      <c r="D45" s="14"/>
      <c r="E45" s="14"/>
      <c r="F45" s="14"/>
      <c r="G45" s="9"/>
      <c r="H45" s="14"/>
      <c r="I45" s="14"/>
      <c r="J45" s="14"/>
      <c r="K45" s="9"/>
      <c r="L45" s="14"/>
      <c r="M45" s="14"/>
      <c r="N45" s="14"/>
      <c r="O45" s="9">
        <v>29650</v>
      </c>
      <c r="P45" s="14">
        <f t="shared" si="0"/>
        <v>24708.333333333336</v>
      </c>
      <c r="Q45" s="14"/>
      <c r="R45" s="14">
        <v>24708.333333333336</v>
      </c>
      <c r="S45" s="9">
        <v>20475</v>
      </c>
      <c r="T45" s="14">
        <f t="shared" si="14"/>
        <v>17062.5</v>
      </c>
      <c r="U45" s="14"/>
      <c r="V45" s="14">
        <v>17062.5</v>
      </c>
      <c r="W45" s="9"/>
      <c r="X45" s="14"/>
      <c r="Y45" s="9"/>
      <c r="Z45" s="14"/>
      <c r="AA45" s="14"/>
      <c r="AB45" s="14"/>
      <c r="AC45" s="9">
        <v>21250</v>
      </c>
      <c r="AD45" s="14">
        <f t="shared" si="1"/>
        <v>17708.333333333336</v>
      </c>
      <c r="AE45" s="14"/>
      <c r="AF45" s="14">
        <v>17708.333333333336</v>
      </c>
      <c r="AG45" s="11">
        <v>20988</v>
      </c>
      <c r="AH45" s="14">
        <f t="shared" si="2"/>
        <v>17490</v>
      </c>
      <c r="AI45" s="14"/>
      <c r="AJ45" s="14">
        <v>17490</v>
      </c>
    </row>
    <row r="46" spans="1:36" ht="30">
      <c r="A46" s="12" t="s">
        <v>125</v>
      </c>
      <c r="B46" s="13" t="s">
        <v>17</v>
      </c>
      <c r="C46" s="9"/>
      <c r="D46" s="14"/>
      <c r="E46" s="14"/>
      <c r="F46" s="14"/>
      <c r="G46" s="9"/>
      <c r="H46" s="14"/>
      <c r="I46" s="14"/>
      <c r="J46" s="14"/>
      <c r="K46" s="9"/>
      <c r="L46" s="14"/>
      <c r="M46" s="14"/>
      <c r="N46" s="14"/>
      <c r="O46" s="9">
        <v>29650</v>
      </c>
      <c r="P46" s="14">
        <f t="shared" si="0"/>
        <v>24708.333333333336</v>
      </c>
      <c r="Q46" s="14"/>
      <c r="R46" s="14">
        <v>24708.333333333336</v>
      </c>
      <c r="S46" s="9">
        <v>20475</v>
      </c>
      <c r="T46" s="14">
        <f t="shared" si="14"/>
        <v>17062.5</v>
      </c>
      <c r="U46" s="14"/>
      <c r="V46" s="14">
        <v>17062.5</v>
      </c>
      <c r="W46" s="9"/>
      <c r="X46" s="14"/>
      <c r="Y46" s="9"/>
      <c r="Z46" s="14"/>
      <c r="AA46" s="14"/>
      <c r="AB46" s="14"/>
      <c r="AC46" s="9">
        <v>21250</v>
      </c>
      <c r="AD46" s="14">
        <f t="shared" si="1"/>
        <v>17708.333333333336</v>
      </c>
      <c r="AE46" s="14"/>
      <c r="AF46" s="14">
        <v>17708.333333333336</v>
      </c>
      <c r="AG46" s="11">
        <v>20988</v>
      </c>
      <c r="AH46" s="14">
        <f t="shared" si="2"/>
        <v>17490</v>
      </c>
      <c r="AI46" s="14"/>
      <c r="AJ46" s="14">
        <v>17490</v>
      </c>
    </row>
    <row r="47" spans="1:36" ht="30">
      <c r="A47" s="12" t="s">
        <v>126</v>
      </c>
      <c r="B47" s="13" t="s">
        <v>17</v>
      </c>
      <c r="C47" s="9"/>
      <c r="D47" s="14"/>
      <c r="E47" s="14"/>
      <c r="F47" s="14"/>
      <c r="G47" s="9"/>
      <c r="H47" s="14"/>
      <c r="I47" s="14"/>
      <c r="J47" s="14"/>
      <c r="K47" s="9"/>
      <c r="L47" s="14"/>
      <c r="M47" s="14"/>
      <c r="N47" s="14"/>
      <c r="O47" s="9">
        <v>29650</v>
      </c>
      <c r="P47" s="14">
        <f t="shared" si="0"/>
        <v>24708.333333333336</v>
      </c>
      <c r="Q47" s="14"/>
      <c r="R47" s="14">
        <v>24708.333333333336</v>
      </c>
      <c r="S47" s="9">
        <v>20475</v>
      </c>
      <c r="T47" s="14">
        <f t="shared" si="14"/>
        <v>17062.5</v>
      </c>
      <c r="U47" s="14"/>
      <c r="V47" s="14">
        <v>17062.5</v>
      </c>
      <c r="W47" s="9"/>
      <c r="X47" s="14"/>
      <c r="Y47" s="9"/>
      <c r="Z47" s="14"/>
      <c r="AA47" s="14"/>
      <c r="AB47" s="14"/>
      <c r="AC47" s="9">
        <v>21250</v>
      </c>
      <c r="AD47" s="14">
        <f t="shared" si="1"/>
        <v>17708.333333333336</v>
      </c>
      <c r="AE47" s="14"/>
      <c r="AF47" s="14">
        <v>17708.333333333336</v>
      </c>
      <c r="AG47" s="11">
        <v>20988</v>
      </c>
      <c r="AH47" s="14">
        <f t="shared" si="2"/>
        <v>17490</v>
      </c>
      <c r="AI47" s="14"/>
      <c r="AJ47" s="14">
        <v>17490</v>
      </c>
    </row>
    <row r="48" spans="1:36" ht="30">
      <c r="A48" s="12" t="s">
        <v>127</v>
      </c>
      <c r="B48" s="13" t="s">
        <v>18</v>
      </c>
      <c r="C48" s="9"/>
      <c r="D48" s="14"/>
      <c r="E48" s="14"/>
      <c r="F48" s="14"/>
      <c r="G48" s="9"/>
      <c r="H48" s="14"/>
      <c r="I48" s="14"/>
      <c r="J48" s="14"/>
      <c r="K48" s="9"/>
      <c r="L48" s="14"/>
      <c r="M48" s="14"/>
      <c r="N48" s="14"/>
      <c r="O48" s="9">
        <v>18500</v>
      </c>
      <c r="P48" s="14">
        <f t="shared" si="0"/>
        <v>15416.666666666668</v>
      </c>
      <c r="Q48" s="14">
        <f t="shared" si="7"/>
        <v>13405.797101449278</v>
      </c>
      <c r="R48" s="14">
        <v>13405.797101449278</v>
      </c>
      <c r="S48" s="9">
        <v>60840</v>
      </c>
      <c r="T48" s="14">
        <f t="shared" si="14"/>
        <v>50700</v>
      </c>
      <c r="U48" s="14"/>
      <c r="V48" s="14">
        <v>50700</v>
      </c>
      <c r="W48" s="9"/>
      <c r="X48" s="14"/>
      <c r="Y48" s="9"/>
      <c r="Z48" s="14"/>
      <c r="AA48" s="14"/>
      <c r="AB48" s="14"/>
      <c r="AC48" s="9">
        <v>15000</v>
      </c>
      <c r="AD48" s="14">
        <f t="shared" si="1"/>
        <v>12500</v>
      </c>
      <c r="AE48" s="14"/>
      <c r="AF48" s="14">
        <v>12500</v>
      </c>
      <c r="AG48" s="11">
        <v>19470</v>
      </c>
      <c r="AH48" s="14">
        <f t="shared" si="2"/>
        <v>16225</v>
      </c>
      <c r="AI48" s="14"/>
      <c r="AJ48" s="14">
        <v>16225</v>
      </c>
    </row>
    <row r="49" spans="1:36" ht="30">
      <c r="A49" s="12" t="s">
        <v>128</v>
      </c>
      <c r="B49" s="13" t="s">
        <v>19</v>
      </c>
      <c r="C49" s="9">
        <v>60200</v>
      </c>
      <c r="D49" s="14">
        <f t="shared" si="3"/>
        <v>50166.666666666672</v>
      </c>
      <c r="E49" s="14"/>
      <c r="F49" s="14">
        <v>50166.666666666672</v>
      </c>
      <c r="G49" s="9"/>
      <c r="H49" s="14"/>
      <c r="I49" s="14"/>
      <c r="J49" s="14"/>
      <c r="K49" s="9"/>
      <c r="L49" s="14"/>
      <c r="M49" s="14"/>
      <c r="N49" s="14"/>
      <c r="O49" s="9">
        <v>41920</v>
      </c>
      <c r="P49" s="14">
        <f t="shared" si="0"/>
        <v>34933.333333333336</v>
      </c>
      <c r="Q49" s="14"/>
      <c r="R49" s="14">
        <v>34933.333333333336</v>
      </c>
      <c r="S49" s="9"/>
      <c r="T49" s="14"/>
      <c r="U49" s="14"/>
      <c r="V49" s="14"/>
      <c r="W49" s="9"/>
      <c r="X49" s="14"/>
      <c r="Y49" s="9"/>
      <c r="Z49" s="14"/>
      <c r="AA49" s="14"/>
      <c r="AB49" s="14"/>
      <c r="AC49" s="9"/>
      <c r="AD49" s="14"/>
      <c r="AE49" s="14"/>
      <c r="AF49" s="14"/>
      <c r="AG49" s="11">
        <v>54252</v>
      </c>
      <c r="AH49" s="14">
        <f t="shared" si="2"/>
        <v>45210</v>
      </c>
      <c r="AI49" s="14">
        <f>AH49/1.15</f>
        <v>39313.043478260872</v>
      </c>
      <c r="AJ49" s="14">
        <v>39313.043478260872</v>
      </c>
    </row>
    <row r="50" spans="1:36" ht="30">
      <c r="A50" s="12" t="s">
        <v>129</v>
      </c>
      <c r="B50" s="13" t="s">
        <v>130</v>
      </c>
      <c r="C50" s="9"/>
      <c r="D50" s="14"/>
      <c r="E50" s="14"/>
      <c r="F50" s="14"/>
      <c r="G50" s="9"/>
      <c r="H50" s="14"/>
      <c r="I50" s="14"/>
      <c r="J50" s="14"/>
      <c r="K50" s="9"/>
      <c r="L50" s="14"/>
      <c r="M50" s="14"/>
      <c r="N50" s="14"/>
      <c r="O50" s="9"/>
      <c r="P50" s="14"/>
      <c r="Q50" s="14"/>
      <c r="R50" s="14"/>
      <c r="S50" s="9"/>
      <c r="T50" s="14"/>
      <c r="U50" s="14"/>
      <c r="V50" s="14"/>
      <c r="W50" s="9"/>
      <c r="X50" s="14"/>
      <c r="Y50" s="9"/>
      <c r="Z50" s="14"/>
      <c r="AA50" s="14"/>
      <c r="AB50" s="14"/>
      <c r="AC50" s="9">
        <v>10500</v>
      </c>
      <c r="AD50" s="14">
        <f t="shared" si="1"/>
        <v>8750</v>
      </c>
      <c r="AE50" s="14"/>
      <c r="AF50" s="14">
        <v>8750</v>
      </c>
      <c r="AG50" s="11">
        <v>217800</v>
      </c>
      <c r="AH50" s="14">
        <f t="shared" si="2"/>
        <v>181500</v>
      </c>
      <c r="AI50" s="14"/>
      <c r="AJ50" s="14">
        <v>181500</v>
      </c>
    </row>
    <row r="51" spans="1:36" ht="30">
      <c r="A51" s="12" t="s">
        <v>131</v>
      </c>
      <c r="B51" s="13" t="s">
        <v>20</v>
      </c>
      <c r="C51" s="9"/>
      <c r="D51" s="14"/>
      <c r="E51" s="14"/>
      <c r="F51" s="14"/>
      <c r="G51" s="9"/>
      <c r="H51" s="14"/>
      <c r="I51" s="14"/>
      <c r="J51" s="14"/>
      <c r="K51" s="9"/>
      <c r="L51" s="14"/>
      <c r="M51" s="14"/>
      <c r="N51" s="14"/>
      <c r="O51" s="9">
        <v>2920</v>
      </c>
      <c r="P51" s="14">
        <f t="shared" si="0"/>
        <v>2433.3333333333335</v>
      </c>
      <c r="Q51" s="14"/>
      <c r="R51" s="14">
        <v>2433.3333333333335</v>
      </c>
      <c r="S51" s="9">
        <v>2340</v>
      </c>
      <c r="T51" s="14">
        <f t="shared" si="14"/>
        <v>1950</v>
      </c>
      <c r="U51" s="14"/>
      <c r="V51" s="14">
        <v>1950</v>
      </c>
      <c r="W51" s="9"/>
      <c r="X51" s="14"/>
      <c r="Y51" s="9"/>
      <c r="Z51" s="14"/>
      <c r="AA51" s="14"/>
      <c r="AB51" s="14"/>
      <c r="AC51" s="9">
        <v>3000</v>
      </c>
      <c r="AD51" s="14">
        <f t="shared" si="1"/>
        <v>2500</v>
      </c>
      <c r="AE51" s="14"/>
      <c r="AF51" s="14">
        <v>2500</v>
      </c>
      <c r="AG51" s="11">
        <v>4950</v>
      </c>
      <c r="AH51" s="14">
        <f t="shared" si="2"/>
        <v>4125</v>
      </c>
      <c r="AI51" s="14"/>
      <c r="AJ51" s="14">
        <v>4125</v>
      </c>
    </row>
    <row r="52" spans="1:36" ht="30">
      <c r="A52" s="12" t="s">
        <v>132</v>
      </c>
      <c r="B52" s="13" t="s">
        <v>21</v>
      </c>
      <c r="C52" s="9"/>
      <c r="D52" s="14"/>
      <c r="E52" s="14"/>
      <c r="F52" s="14"/>
      <c r="G52" s="9"/>
      <c r="H52" s="14"/>
      <c r="I52" s="14"/>
      <c r="J52" s="14"/>
      <c r="K52" s="9"/>
      <c r="L52" s="14"/>
      <c r="M52" s="14"/>
      <c r="N52" s="14"/>
      <c r="O52" s="9"/>
      <c r="P52" s="14"/>
      <c r="Q52" s="14"/>
      <c r="R52" s="14"/>
      <c r="S52" s="9"/>
      <c r="T52" s="14"/>
      <c r="U52" s="14"/>
      <c r="V52" s="14"/>
      <c r="W52" s="9"/>
      <c r="X52" s="14"/>
      <c r="Y52" s="9"/>
      <c r="Z52" s="14"/>
      <c r="AA52" s="14"/>
      <c r="AB52" s="14"/>
      <c r="AC52" s="9">
        <v>12000</v>
      </c>
      <c r="AD52" s="14">
        <f t="shared" si="1"/>
        <v>10000</v>
      </c>
      <c r="AE52" s="14"/>
      <c r="AF52" s="14">
        <v>10000</v>
      </c>
      <c r="AG52" s="11">
        <v>64944</v>
      </c>
      <c r="AH52" s="14">
        <f t="shared" si="2"/>
        <v>54120</v>
      </c>
      <c r="AI52" s="14"/>
      <c r="AJ52" s="14">
        <v>54120</v>
      </c>
    </row>
    <row r="53" spans="1:36" ht="30">
      <c r="A53" s="12" t="s">
        <v>133</v>
      </c>
      <c r="B53" s="13" t="s">
        <v>22</v>
      </c>
      <c r="C53" s="9"/>
      <c r="D53" s="14"/>
      <c r="E53" s="14"/>
      <c r="F53" s="14"/>
      <c r="G53" s="9"/>
      <c r="H53" s="14"/>
      <c r="I53" s="14"/>
      <c r="J53" s="14"/>
      <c r="K53" s="9"/>
      <c r="L53" s="14"/>
      <c r="M53" s="14"/>
      <c r="N53" s="14"/>
      <c r="O53" s="9"/>
      <c r="P53" s="14"/>
      <c r="Q53" s="14"/>
      <c r="R53" s="14"/>
      <c r="S53" s="9">
        <v>16380</v>
      </c>
      <c r="T53" s="14">
        <f t="shared" si="14"/>
        <v>13650</v>
      </c>
      <c r="U53" s="14"/>
      <c r="V53" s="14">
        <v>13650</v>
      </c>
      <c r="W53" s="9"/>
      <c r="X53" s="14"/>
      <c r="Y53" s="9"/>
      <c r="Z53" s="14"/>
      <c r="AA53" s="14"/>
      <c r="AB53" s="14"/>
      <c r="AC53" s="9"/>
      <c r="AD53" s="14"/>
      <c r="AE53" s="14"/>
      <c r="AF53" s="14"/>
      <c r="AG53" s="11">
        <v>12870</v>
      </c>
      <c r="AH53" s="14">
        <f t="shared" si="2"/>
        <v>10725</v>
      </c>
      <c r="AI53" s="14"/>
      <c r="AJ53" s="14">
        <v>10725</v>
      </c>
    </row>
    <row r="54" spans="1:36" ht="30">
      <c r="A54" s="12" t="s">
        <v>134</v>
      </c>
      <c r="B54" s="13" t="s">
        <v>23</v>
      </c>
      <c r="C54" s="9"/>
      <c r="D54" s="14"/>
      <c r="E54" s="14"/>
      <c r="F54" s="14"/>
      <c r="G54" s="9"/>
      <c r="H54" s="14"/>
      <c r="I54" s="14"/>
      <c r="J54" s="14"/>
      <c r="K54" s="9"/>
      <c r="L54" s="14"/>
      <c r="M54" s="14"/>
      <c r="N54" s="14"/>
      <c r="O54" s="9"/>
      <c r="P54" s="14"/>
      <c r="Q54" s="14"/>
      <c r="R54" s="14"/>
      <c r="S54" s="9"/>
      <c r="T54" s="14"/>
      <c r="U54" s="14"/>
      <c r="V54" s="14"/>
      <c r="W54" s="9"/>
      <c r="X54" s="14"/>
      <c r="Y54" s="9">
        <v>108000</v>
      </c>
      <c r="Z54" s="14">
        <f t="shared" si="11"/>
        <v>90000</v>
      </c>
      <c r="AA54" s="14">
        <f>Z54/1.15</f>
        <v>78260.869565217392</v>
      </c>
      <c r="AB54" s="14">
        <v>78260.869565217392</v>
      </c>
      <c r="AC54" s="9">
        <v>108000</v>
      </c>
      <c r="AD54" s="14">
        <f t="shared" si="1"/>
        <v>90000</v>
      </c>
      <c r="AE54" s="14"/>
      <c r="AF54" s="14">
        <v>90000</v>
      </c>
      <c r="AG54" s="11">
        <v>163350</v>
      </c>
      <c r="AH54" s="14">
        <f t="shared" si="2"/>
        <v>136125</v>
      </c>
      <c r="AI54" s="14">
        <f>AH54/1.15</f>
        <v>118369.56521739131</v>
      </c>
      <c r="AJ54" s="14">
        <v>118369.56521739131</v>
      </c>
    </row>
    <row r="55" spans="1:36" ht="30">
      <c r="A55" s="12" t="s">
        <v>135</v>
      </c>
      <c r="B55" s="13" t="s">
        <v>24</v>
      </c>
      <c r="C55" s="9"/>
      <c r="D55" s="14"/>
      <c r="E55" s="14"/>
      <c r="F55" s="14"/>
      <c r="G55" s="9"/>
      <c r="H55" s="14"/>
      <c r="I55" s="14"/>
      <c r="J55" s="14"/>
      <c r="K55" s="9"/>
      <c r="L55" s="14"/>
      <c r="M55" s="14"/>
      <c r="N55" s="14"/>
      <c r="O55" s="9">
        <v>11680</v>
      </c>
      <c r="P55" s="14">
        <f t="shared" si="0"/>
        <v>9733.3333333333339</v>
      </c>
      <c r="Q55" s="14"/>
      <c r="R55" s="14">
        <v>9733.3333333333339</v>
      </c>
      <c r="S55" s="9"/>
      <c r="T55" s="14"/>
      <c r="U55" s="14"/>
      <c r="V55" s="14"/>
      <c r="W55" s="9"/>
      <c r="X55" s="14"/>
      <c r="Y55" s="9">
        <v>32160</v>
      </c>
      <c r="Z55" s="14">
        <f t="shared" si="11"/>
        <v>26800</v>
      </c>
      <c r="AA55" s="14">
        <f>Z55/1.15</f>
        <v>23304.34782608696</v>
      </c>
      <c r="AB55" s="14">
        <v>23304.34782608696</v>
      </c>
      <c r="AC55" s="9">
        <v>8000</v>
      </c>
      <c r="AD55" s="14">
        <f t="shared" si="1"/>
        <v>6666.666666666667</v>
      </c>
      <c r="AE55" s="14"/>
      <c r="AF55" s="14">
        <v>6666.666666666667</v>
      </c>
      <c r="AG55" s="11">
        <v>30492</v>
      </c>
      <c r="AH55" s="14">
        <f t="shared" si="2"/>
        <v>25410</v>
      </c>
      <c r="AI55" s="14">
        <f t="shared" ref="AI55:AI56" si="15">AH55/1.15</f>
        <v>22095.652173913044</v>
      </c>
      <c r="AJ55" s="14">
        <v>22095.652173913044</v>
      </c>
    </row>
    <row r="56" spans="1:36" ht="30">
      <c r="A56" s="12" t="s">
        <v>136</v>
      </c>
      <c r="B56" s="13" t="s">
        <v>25</v>
      </c>
      <c r="C56" s="9"/>
      <c r="D56" s="14"/>
      <c r="E56" s="14"/>
      <c r="F56" s="14"/>
      <c r="G56" s="9"/>
      <c r="H56" s="14"/>
      <c r="I56" s="14"/>
      <c r="J56" s="14"/>
      <c r="K56" s="9"/>
      <c r="L56" s="14"/>
      <c r="M56" s="14"/>
      <c r="N56" s="14"/>
      <c r="O56" s="9">
        <v>88600</v>
      </c>
      <c r="P56" s="14">
        <f t="shared" si="0"/>
        <v>73833.333333333343</v>
      </c>
      <c r="Q56" s="14">
        <f>P56/1.15</f>
        <v>64202.898550724654</v>
      </c>
      <c r="R56" s="14">
        <v>64202.898550724654</v>
      </c>
      <c r="S56" s="9">
        <v>93600</v>
      </c>
      <c r="T56" s="14">
        <f t="shared" si="14"/>
        <v>78000</v>
      </c>
      <c r="U56" s="14"/>
      <c r="V56" s="14">
        <v>78000</v>
      </c>
      <c r="W56" s="9"/>
      <c r="X56" s="14"/>
      <c r="Y56" s="9"/>
      <c r="Z56" s="14"/>
      <c r="AA56" s="14"/>
      <c r="AB56" s="14"/>
      <c r="AC56" s="9">
        <v>94500</v>
      </c>
      <c r="AD56" s="14">
        <f t="shared" si="1"/>
        <v>78750</v>
      </c>
      <c r="AE56" s="14"/>
      <c r="AF56" s="14">
        <v>78750</v>
      </c>
      <c r="AG56" s="11">
        <v>83160</v>
      </c>
      <c r="AH56" s="14">
        <f t="shared" si="2"/>
        <v>69300</v>
      </c>
      <c r="AI56" s="14">
        <f t="shared" si="15"/>
        <v>60260.869565217399</v>
      </c>
      <c r="AJ56" s="14">
        <v>60260.869565217399</v>
      </c>
    </row>
    <row r="57" spans="1:36" ht="30">
      <c r="A57" s="12" t="s">
        <v>137</v>
      </c>
      <c r="B57" s="13" t="s">
        <v>26</v>
      </c>
      <c r="C57" s="9"/>
      <c r="D57" s="14"/>
      <c r="E57" s="14"/>
      <c r="F57" s="14"/>
      <c r="G57" s="9"/>
      <c r="H57" s="14"/>
      <c r="I57" s="14"/>
      <c r="J57" s="14"/>
      <c r="K57" s="9"/>
      <c r="L57" s="14"/>
      <c r="M57" s="14"/>
      <c r="N57" s="14"/>
      <c r="O57" s="9"/>
      <c r="P57" s="14"/>
      <c r="Q57" s="14"/>
      <c r="R57" s="14"/>
      <c r="S57" s="9"/>
      <c r="T57" s="14"/>
      <c r="U57" s="14"/>
      <c r="V57" s="14"/>
      <c r="W57" s="9"/>
      <c r="X57" s="14"/>
      <c r="Y57" s="9"/>
      <c r="Z57" s="14"/>
      <c r="AA57" s="14"/>
      <c r="AB57" s="14"/>
      <c r="AC57" s="9">
        <v>36000</v>
      </c>
      <c r="AD57" s="14">
        <f t="shared" si="1"/>
        <v>30000</v>
      </c>
      <c r="AE57" s="14"/>
      <c r="AF57" s="14">
        <v>30000</v>
      </c>
      <c r="AG57" s="11">
        <v>43824</v>
      </c>
      <c r="AH57" s="14">
        <f t="shared" si="2"/>
        <v>36520</v>
      </c>
      <c r="AI57" s="14"/>
      <c r="AJ57" s="14">
        <v>36520</v>
      </c>
    </row>
    <row r="58" spans="1:36" ht="30">
      <c r="A58" s="12" t="s">
        <v>138</v>
      </c>
      <c r="B58" s="13" t="s">
        <v>139</v>
      </c>
      <c r="C58" s="9"/>
      <c r="D58" s="14"/>
      <c r="E58" s="14"/>
      <c r="F58" s="14"/>
      <c r="G58" s="9"/>
      <c r="H58" s="14"/>
      <c r="I58" s="14"/>
      <c r="J58" s="14"/>
      <c r="K58" s="9">
        <v>39960</v>
      </c>
      <c r="L58" s="14">
        <f t="shared" si="10"/>
        <v>33300</v>
      </c>
      <c r="M58" s="14"/>
      <c r="N58" s="14">
        <v>33300</v>
      </c>
      <c r="O58" s="9">
        <v>43920</v>
      </c>
      <c r="P58" s="14">
        <f t="shared" si="0"/>
        <v>36600</v>
      </c>
      <c r="Q58" s="14"/>
      <c r="R58" s="14">
        <v>36600</v>
      </c>
      <c r="S58" s="9">
        <v>42120</v>
      </c>
      <c r="T58" s="14">
        <f t="shared" si="14"/>
        <v>35100</v>
      </c>
      <c r="U58" s="14"/>
      <c r="V58" s="14">
        <v>35100</v>
      </c>
      <c r="W58" s="9"/>
      <c r="X58" s="14"/>
      <c r="Y58" s="9">
        <v>33840</v>
      </c>
      <c r="Z58" s="14">
        <f t="shared" si="11"/>
        <v>28200</v>
      </c>
      <c r="AA58" s="14"/>
      <c r="AB58" s="14">
        <v>28200</v>
      </c>
      <c r="AC58" s="9">
        <v>35000</v>
      </c>
      <c r="AD58" s="14">
        <f t="shared" si="1"/>
        <v>29166.666666666668</v>
      </c>
      <c r="AE58" s="14"/>
      <c r="AF58" s="14">
        <v>29166.666666666668</v>
      </c>
      <c r="AG58" s="11">
        <v>48180</v>
      </c>
      <c r="AH58" s="14">
        <f t="shared" si="2"/>
        <v>40150</v>
      </c>
      <c r="AI58" s="14"/>
      <c r="AJ58" s="14">
        <v>40150</v>
      </c>
    </row>
    <row r="59" spans="1:36" ht="30">
      <c r="A59" s="12" t="s">
        <v>140</v>
      </c>
      <c r="B59" s="13" t="s">
        <v>27</v>
      </c>
      <c r="C59" s="9"/>
      <c r="D59" s="14"/>
      <c r="E59" s="14"/>
      <c r="F59" s="14"/>
      <c r="G59" s="9"/>
      <c r="H59" s="14"/>
      <c r="I59" s="14"/>
      <c r="J59" s="14"/>
      <c r="K59" s="9"/>
      <c r="L59" s="14"/>
      <c r="M59" s="14"/>
      <c r="N59" s="14"/>
      <c r="O59" s="9">
        <v>5660</v>
      </c>
      <c r="P59" s="14">
        <f t="shared" si="0"/>
        <v>4716.666666666667</v>
      </c>
      <c r="Q59" s="14">
        <f t="shared" ref="Q59:Q61" si="16">P59/1.15</f>
        <v>4101.449275362319</v>
      </c>
      <c r="R59" s="14">
        <v>4101.449275362319</v>
      </c>
      <c r="S59" s="9">
        <v>7605</v>
      </c>
      <c r="T59" s="14">
        <f t="shared" si="14"/>
        <v>6337.5</v>
      </c>
      <c r="U59" s="14">
        <f>T59/1.15</f>
        <v>5510.8695652173919</v>
      </c>
      <c r="V59" s="14">
        <v>5510.8695652173919</v>
      </c>
      <c r="W59" s="9"/>
      <c r="X59" s="14"/>
      <c r="Y59" s="9"/>
      <c r="Z59" s="14"/>
      <c r="AA59" s="14"/>
      <c r="AB59" s="14"/>
      <c r="AC59" s="9">
        <v>5000</v>
      </c>
      <c r="AD59" s="14">
        <f t="shared" si="1"/>
        <v>4166.666666666667</v>
      </c>
      <c r="AE59" s="14"/>
      <c r="AF59" s="14">
        <v>4166.666666666667</v>
      </c>
      <c r="AG59" s="11">
        <v>14850</v>
      </c>
      <c r="AH59" s="14">
        <f t="shared" si="2"/>
        <v>12375</v>
      </c>
      <c r="AI59" s="14"/>
      <c r="AJ59" s="14">
        <v>12375</v>
      </c>
    </row>
    <row r="60" spans="1:36" ht="30">
      <c r="A60" s="12" t="s">
        <v>141</v>
      </c>
      <c r="B60" s="13" t="s">
        <v>27</v>
      </c>
      <c r="C60" s="9"/>
      <c r="D60" s="14"/>
      <c r="E60" s="14"/>
      <c r="F60" s="14"/>
      <c r="G60" s="9"/>
      <c r="H60" s="14"/>
      <c r="I60" s="14"/>
      <c r="J60" s="14"/>
      <c r="K60" s="9"/>
      <c r="L60" s="14"/>
      <c r="M60" s="14"/>
      <c r="N60" s="14"/>
      <c r="O60" s="9">
        <v>2796</v>
      </c>
      <c r="P60" s="14">
        <f t="shared" si="0"/>
        <v>2330</v>
      </c>
      <c r="Q60" s="14">
        <f t="shared" si="16"/>
        <v>2026.0869565217392</v>
      </c>
      <c r="R60" s="14">
        <v>2026.0869565217392</v>
      </c>
      <c r="S60" s="9">
        <v>3159</v>
      </c>
      <c r="T60" s="14">
        <f t="shared" si="14"/>
        <v>2632.5</v>
      </c>
      <c r="U60" s="14">
        <f t="shared" ref="U60:U61" si="17">T60/1.15</f>
        <v>2289.130434782609</v>
      </c>
      <c r="V60" s="14">
        <v>2289.130434782609</v>
      </c>
      <c r="W60" s="9"/>
      <c r="X60" s="14"/>
      <c r="Y60" s="9"/>
      <c r="Z60" s="14"/>
      <c r="AA60" s="14"/>
      <c r="AB60" s="14"/>
      <c r="AC60" s="9">
        <v>3000</v>
      </c>
      <c r="AD60" s="14">
        <f t="shared" si="1"/>
        <v>2500</v>
      </c>
      <c r="AE60" s="14"/>
      <c r="AF60" s="14">
        <v>2500</v>
      </c>
      <c r="AG60" s="11">
        <v>5346</v>
      </c>
      <c r="AH60" s="14">
        <f t="shared" si="2"/>
        <v>4455</v>
      </c>
      <c r="AI60" s="14"/>
      <c r="AJ60" s="14">
        <v>4455</v>
      </c>
    </row>
    <row r="61" spans="1:36" ht="30">
      <c r="A61" s="12" t="s">
        <v>142</v>
      </c>
      <c r="B61" s="13" t="s">
        <v>27</v>
      </c>
      <c r="C61" s="9"/>
      <c r="D61" s="14"/>
      <c r="E61" s="14"/>
      <c r="F61" s="14"/>
      <c r="G61" s="9"/>
      <c r="H61" s="14"/>
      <c r="I61" s="14"/>
      <c r="J61" s="14"/>
      <c r="K61" s="9"/>
      <c r="L61" s="14"/>
      <c r="M61" s="14"/>
      <c r="N61" s="14"/>
      <c r="O61" s="9">
        <v>2796</v>
      </c>
      <c r="P61" s="14">
        <f t="shared" si="0"/>
        <v>2330</v>
      </c>
      <c r="Q61" s="14">
        <f t="shared" si="16"/>
        <v>2026.0869565217392</v>
      </c>
      <c r="R61" s="14">
        <v>2026.0869565217392</v>
      </c>
      <c r="S61" s="9">
        <v>3159</v>
      </c>
      <c r="T61" s="14">
        <f t="shared" si="14"/>
        <v>2632.5</v>
      </c>
      <c r="U61" s="14">
        <f t="shared" si="17"/>
        <v>2289.130434782609</v>
      </c>
      <c r="V61" s="14">
        <v>2289.130434782609</v>
      </c>
      <c r="W61" s="9"/>
      <c r="X61" s="14"/>
      <c r="Y61" s="9"/>
      <c r="Z61" s="14"/>
      <c r="AA61" s="14"/>
      <c r="AB61" s="14"/>
      <c r="AC61" s="9">
        <v>3000</v>
      </c>
      <c r="AD61" s="14">
        <f t="shared" si="1"/>
        <v>2500</v>
      </c>
      <c r="AE61" s="14"/>
      <c r="AF61" s="14">
        <v>2500</v>
      </c>
      <c r="AG61" s="11">
        <v>5346</v>
      </c>
      <c r="AH61" s="14">
        <f t="shared" si="2"/>
        <v>4455</v>
      </c>
      <c r="AI61" s="14"/>
      <c r="AJ61" s="14">
        <v>4455</v>
      </c>
    </row>
    <row r="62" spans="1:36" ht="30">
      <c r="A62" s="12" t="s">
        <v>143</v>
      </c>
      <c r="B62" s="13" t="s">
        <v>28</v>
      </c>
      <c r="C62" s="9"/>
      <c r="D62" s="14"/>
      <c r="E62" s="14"/>
      <c r="F62" s="14"/>
      <c r="G62" s="9"/>
      <c r="H62" s="14"/>
      <c r="I62" s="14"/>
      <c r="J62" s="14"/>
      <c r="K62" s="9"/>
      <c r="L62" s="14"/>
      <c r="M62" s="14"/>
      <c r="N62" s="14"/>
      <c r="O62" s="9">
        <v>5920</v>
      </c>
      <c r="P62" s="14">
        <f t="shared" si="0"/>
        <v>4933.3333333333339</v>
      </c>
      <c r="Q62" s="14"/>
      <c r="R62" s="14">
        <v>4933.3333333333339</v>
      </c>
      <c r="S62" s="9">
        <v>2340</v>
      </c>
      <c r="T62" s="14">
        <f t="shared" si="14"/>
        <v>1950</v>
      </c>
      <c r="U62" s="14"/>
      <c r="V62" s="14">
        <v>1950</v>
      </c>
      <c r="W62" s="9"/>
      <c r="X62" s="14"/>
      <c r="Y62" s="9"/>
      <c r="Z62" s="14"/>
      <c r="AA62" s="14"/>
      <c r="AB62" s="14"/>
      <c r="AC62" s="9">
        <v>1400</v>
      </c>
      <c r="AD62" s="14">
        <f t="shared" si="1"/>
        <v>1166.6666666666667</v>
      </c>
      <c r="AE62" s="14"/>
      <c r="AF62" s="14">
        <v>1166.6666666666667</v>
      </c>
      <c r="AG62" s="11">
        <v>5940</v>
      </c>
      <c r="AH62" s="14">
        <f t="shared" si="2"/>
        <v>4950</v>
      </c>
      <c r="AI62" s="14"/>
      <c r="AJ62" s="14">
        <v>4950</v>
      </c>
    </row>
    <row r="63" spans="1:36" ht="30">
      <c r="A63" s="12" t="s">
        <v>144</v>
      </c>
      <c r="B63" s="13" t="s">
        <v>28</v>
      </c>
      <c r="C63" s="9"/>
      <c r="D63" s="14"/>
      <c r="E63" s="14"/>
      <c r="F63" s="14"/>
      <c r="G63" s="9"/>
      <c r="H63" s="14"/>
      <c r="I63" s="14"/>
      <c r="J63" s="14"/>
      <c r="K63" s="9"/>
      <c r="L63" s="14"/>
      <c r="M63" s="14"/>
      <c r="N63" s="14"/>
      <c r="O63" s="9">
        <v>1730</v>
      </c>
      <c r="P63" s="14">
        <f t="shared" si="0"/>
        <v>1441.6666666666667</v>
      </c>
      <c r="Q63" s="14"/>
      <c r="R63" s="14">
        <v>1441.6666666666667</v>
      </c>
      <c r="S63" s="9">
        <v>1170</v>
      </c>
      <c r="T63" s="14">
        <f t="shared" si="14"/>
        <v>975</v>
      </c>
      <c r="U63" s="14"/>
      <c r="V63" s="14">
        <v>975</v>
      </c>
      <c r="W63" s="9"/>
      <c r="X63" s="14"/>
      <c r="Y63" s="9"/>
      <c r="Z63" s="14"/>
      <c r="AA63" s="14"/>
      <c r="AB63" s="14"/>
      <c r="AC63" s="9">
        <v>750</v>
      </c>
      <c r="AD63" s="14">
        <f t="shared" si="1"/>
        <v>625</v>
      </c>
      <c r="AE63" s="14"/>
      <c r="AF63" s="14">
        <v>625</v>
      </c>
      <c r="AG63" s="11">
        <v>2475</v>
      </c>
      <c r="AH63" s="14">
        <f t="shared" si="2"/>
        <v>2062.5</v>
      </c>
      <c r="AI63" s="14"/>
      <c r="AJ63" s="14">
        <v>2062.5</v>
      </c>
    </row>
    <row r="64" spans="1:36" ht="30">
      <c r="A64" s="12" t="s">
        <v>145</v>
      </c>
      <c r="B64" s="13" t="s">
        <v>28</v>
      </c>
      <c r="C64" s="9"/>
      <c r="D64" s="14"/>
      <c r="E64" s="14"/>
      <c r="F64" s="14"/>
      <c r="G64" s="9"/>
      <c r="H64" s="14"/>
      <c r="I64" s="14"/>
      <c r="J64" s="14"/>
      <c r="K64" s="9"/>
      <c r="L64" s="14"/>
      <c r="M64" s="14"/>
      <c r="N64" s="14"/>
      <c r="O64" s="9">
        <v>1980</v>
      </c>
      <c r="P64" s="14">
        <f t="shared" si="0"/>
        <v>1650</v>
      </c>
      <c r="Q64" s="14"/>
      <c r="R64" s="14">
        <v>1650</v>
      </c>
      <c r="S64" s="9">
        <v>1462</v>
      </c>
      <c r="T64" s="14">
        <f t="shared" si="14"/>
        <v>1218.3333333333335</v>
      </c>
      <c r="U64" s="14"/>
      <c r="V64" s="14">
        <v>1218.3333333333335</v>
      </c>
      <c r="W64" s="9"/>
      <c r="X64" s="14"/>
      <c r="Y64" s="9"/>
      <c r="Z64" s="14"/>
      <c r="AA64" s="14"/>
      <c r="AB64" s="14"/>
      <c r="AC64" s="9">
        <v>850</v>
      </c>
      <c r="AD64" s="14">
        <f t="shared" si="1"/>
        <v>708.33333333333337</v>
      </c>
      <c r="AE64" s="14"/>
      <c r="AF64" s="14">
        <v>708.33333333333337</v>
      </c>
      <c r="AG64" s="11">
        <v>4620</v>
      </c>
      <c r="AH64" s="14">
        <f t="shared" si="2"/>
        <v>3850</v>
      </c>
      <c r="AI64" s="14"/>
      <c r="AJ64" s="14">
        <v>3850</v>
      </c>
    </row>
    <row r="65" spans="1:36" ht="30">
      <c r="A65" s="12" t="s">
        <v>146</v>
      </c>
      <c r="B65" s="13" t="s">
        <v>29</v>
      </c>
      <c r="C65" s="9"/>
      <c r="D65" s="14"/>
      <c r="E65" s="14"/>
      <c r="F65" s="14"/>
      <c r="G65" s="9"/>
      <c r="H65" s="14"/>
      <c r="I65" s="14"/>
      <c r="J65" s="14"/>
      <c r="K65" s="9"/>
      <c r="L65" s="14"/>
      <c r="M65" s="14"/>
      <c r="N65" s="14"/>
      <c r="O65" s="9">
        <v>300000</v>
      </c>
      <c r="P65" s="14">
        <f t="shared" si="0"/>
        <v>250000</v>
      </c>
      <c r="Q65" s="14"/>
      <c r="R65" s="14">
        <v>250000</v>
      </c>
      <c r="S65" s="9">
        <v>117000</v>
      </c>
      <c r="T65" s="14">
        <f t="shared" si="14"/>
        <v>97500</v>
      </c>
      <c r="U65" s="14"/>
      <c r="V65" s="14">
        <v>97500</v>
      </c>
      <c r="W65" s="9">
        <v>160000</v>
      </c>
      <c r="X65" s="14">
        <v>160000</v>
      </c>
      <c r="Y65" s="9">
        <v>408000</v>
      </c>
      <c r="Z65" s="14">
        <f t="shared" si="11"/>
        <v>340000</v>
      </c>
      <c r="AA65" s="14"/>
      <c r="AB65" s="14">
        <v>340000</v>
      </c>
      <c r="AC65" s="9">
        <v>124000</v>
      </c>
      <c r="AD65" s="14">
        <f t="shared" si="1"/>
        <v>103333.33333333334</v>
      </c>
      <c r="AE65" s="14"/>
      <c r="AF65" s="14">
        <v>103333.33333333334</v>
      </c>
      <c r="AG65" s="11">
        <v>729300</v>
      </c>
      <c r="AH65" s="14">
        <f t="shared" si="2"/>
        <v>607750</v>
      </c>
      <c r="AI65" s="14">
        <f>AH65/1.15</f>
        <v>528478.2608695653</v>
      </c>
      <c r="AJ65" s="14">
        <v>528478.2608695653</v>
      </c>
    </row>
    <row r="66" spans="1:36" ht="30">
      <c r="A66" s="12" t="s">
        <v>147</v>
      </c>
      <c r="B66" s="13" t="s">
        <v>29</v>
      </c>
      <c r="C66" s="9"/>
      <c r="D66" s="14"/>
      <c r="E66" s="14"/>
      <c r="F66" s="14"/>
      <c r="G66" s="9"/>
      <c r="H66" s="14"/>
      <c r="I66" s="14"/>
      <c r="J66" s="14"/>
      <c r="K66" s="9"/>
      <c r="L66" s="14"/>
      <c r="M66" s="14"/>
      <c r="N66" s="14"/>
      <c r="O66" s="9"/>
      <c r="P66" s="14"/>
      <c r="Q66" s="14"/>
      <c r="R66" s="14"/>
      <c r="S66" s="9">
        <v>29250</v>
      </c>
      <c r="T66" s="14">
        <f t="shared" si="14"/>
        <v>24375</v>
      </c>
      <c r="U66" s="14"/>
      <c r="V66" s="14">
        <v>24375</v>
      </c>
      <c r="W66" s="9"/>
      <c r="X66" s="14"/>
      <c r="Y66" s="9">
        <v>120000</v>
      </c>
      <c r="Z66" s="14">
        <f t="shared" si="11"/>
        <v>100000</v>
      </c>
      <c r="AA66" s="14"/>
      <c r="AB66" s="14">
        <v>100000</v>
      </c>
      <c r="AC66" s="9">
        <v>32250</v>
      </c>
      <c r="AD66" s="14">
        <f t="shared" si="1"/>
        <v>26875</v>
      </c>
      <c r="AE66" s="14"/>
      <c r="AF66" s="14">
        <v>26875</v>
      </c>
      <c r="AG66" s="11">
        <v>285120</v>
      </c>
      <c r="AH66" s="14">
        <f t="shared" si="2"/>
        <v>237600</v>
      </c>
      <c r="AI66" s="14">
        <f t="shared" ref="AI66:AI69" si="18">AH66/1.15</f>
        <v>206608.69565217392</v>
      </c>
      <c r="AJ66" s="14">
        <v>206608.69565217392</v>
      </c>
    </row>
    <row r="67" spans="1:36" ht="30">
      <c r="A67" s="12" t="s">
        <v>148</v>
      </c>
      <c r="B67" s="13" t="s">
        <v>30</v>
      </c>
      <c r="C67" s="9"/>
      <c r="D67" s="14"/>
      <c r="E67" s="14"/>
      <c r="F67" s="14"/>
      <c r="G67" s="9"/>
      <c r="H67" s="14"/>
      <c r="I67" s="14"/>
      <c r="J67" s="14"/>
      <c r="K67" s="9"/>
      <c r="L67" s="14"/>
      <c r="M67" s="14"/>
      <c r="N67" s="14"/>
      <c r="O67" s="9"/>
      <c r="P67" s="14"/>
      <c r="Q67" s="14"/>
      <c r="R67" s="14"/>
      <c r="S67" s="9">
        <v>87927</v>
      </c>
      <c r="T67" s="14">
        <f t="shared" si="14"/>
        <v>73272.5</v>
      </c>
      <c r="U67" s="14"/>
      <c r="V67" s="14">
        <v>73272.5</v>
      </c>
      <c r="W67" s="9">
        <v>111664</v>
      </c>
      <c r="X67" s="14">
        <v>111664</v>
      </c>
      <c r="Y67" s="9">
        <v>73200</v>
      </c>
      <c r="Z67" s="14">
        <f t="shared" si="11"/>
        <v>61000</v>
      </c>
      <c r="AA67" s="14"/>
      <c r="AB67" s="14">
        <v>61000</v>
      </c>
      <c r="AC67" s="9">
        <v>66640</v>
      </c>
      <c r="AD67" s="14">
        <f t="shared" si="1"/>
        <v>55533.333333333336</v>
      </c>
      <c r="AE67" s="14"/>
      <c r="AF67" s="14">
        <v>55533.333333333336</v>
      </c>
      <c r="AG67" s="11">
        <v>138600</v>
      </c>
      <c r="AH67" s="14">
        <f t="shared" si="2"/>
        <v>115500</v>
      </c>
      <c r="AI67" s="14">
        <f t="shared" si="18"/>
        <v>100434.78260869566</v>
      </c>
      <c r="AJ67" s="14">
        <v>100434.78260869566</v>
      </c>
    </row>
    <row r="68" spans="1:36" ht="30">
      <c r="A68" s="12" t="s">
        <v>149</v>
      </c>
      <c r="B68" s="13" t="s">
        <v>31</v>
      </c>
      <c r="C68" s="9"/>
      <c r="D68" s="14"/>
      <c r="E68" s="14"/>
      <c r="F68" s="14"/>
      <c r="G68" s="9"/>
      <c r="H68" s="14"/>
      <c r="I68" s="14"/>
      <c r="J68" s="14"/>
      <c r="K68" s="9"/>
      <c r="L68" s="14"/>
      <c r="M68" s="14"/>
      <c r="N68" s="14"/>
      <c r="O68" s="9"/>
      <c r="P68" s="14"/>
      <c r="Q68" s="14"/>
      <c r="R68" s="14"/>
      <c r="S68" s="9">
        <v>270270</v>
      </c>
      <c r="T68" s="14">
        <f t="shared" ref="T68:T84" si="19">S68/1.2</f>
        <v>225225</v>
      </c>
      <c r="U68" s="14"/>
      <c r="V68" s="14">
        <v>225225</v>
      </c>
      <c r="W68" s="9">
        <v>271700</v>
      </c>
      <c r="X68" s="14">
        <v>271700</v>
      </c>
      <c r="Y68" s="9">
        <v>178500</v>
      </c>
      <c r="Z68" s="14">
        <f t="shared" ref="Z68:Z82" si="20">Y68/1.2</f>
        <v>148750</v>
      </c>
      <c r="AA68" s="14">
        <f>Z68/1.15</f>
        <v>129347.82608695653</v>
      </c>
      <c r="AB68" s="14">
        <v>129347.82608695653</v>
      </c>
      <c r="AC68" s="9">
        <v>266200</v>
      </c>
      <c r="AD68" s="14">
        <f t="shared" ref="AD68:AD83" si="21">AC68/1.2</f>
        <v>221833.33333333334</v>
      </c>
      <c r="AE68" s="14"/>
      <c r="AF68" s="14">
        <v>221833.33333333334</v>
      </c>
      <c r="AG68" s="11">
        <v>313500</v>
      </c>
      <c r="AH68" s="14">
        <f t="shared" ref="AH68:AH84" si="22">AG68/1.2</f>
        <v>261250</v>
      </c>
      <c r="AI68" s="14">
        <f t="shared" si="18"/>
        <v>227173.91304347827</v>
      </c>
      <c r="AJ68" s="14">
        <v>227173.91304347827</v>
      </c>
    </row>
    <row r="69" spans="1:36" ht="30">
      <c r="A69" s="12" t="s">
        <v>150</v>
      </c>
      <c r="B69" s="13" t="s">
        <v>31</v>
      </c>
      <c r="C69" s="9"/>
      <c r="D69" s="14"/>
      <c r="E69" s="14"/>
      <c r="F69" s="14"/>
      <c r="G69" s="9"/>
      <c r="H69" s="14"/>
      <c r="I69" s="14"/>
      <c r="J69" s="14"/>
      <c r="K69" s="9"/>
      <c r="L69" s="14"/>
      <c r="M69" s="14"/>
      <c r="N69" s="14"/>
      <c r="O69" s="9"/>
      <c r="P69" s="14"/>
      <c r="Q69" s="14"/>
      <c r="R69" s="14"/>
      <c r="S69" s="9"/>
      <c r="T69" s="14"/>
      <c r="U69" s="14"/>
      <c r="V69" s="14"/>
      <c r="W69" s="9"/>
      <c r="X69" s="14"/>
      <c r="Y69" s="9">
        <v>23502</v>
      </c>
      <c r="Z69" s="14">
        <f t="shared" si="20"/>
        <v>19585</v>
      </c>
      <c r="AA69" s="14"/>
      <c r="AB69" s="14">
        <v>19585</v>
      </c>
      <c r="AC69" s="9">
        <v>23100</v>
      </c>
      <c r="AD69" s="14">
        <f t="shared" si="21"/>
        <v>19250</v>
      </c>
      <c r="AE69" s="14"/>
      <c r="AF69" s="14">
        <v>19250</v>
      </c>
      <c r="AG69" s="11">
        <v>28380</v>
      </c>
      <c r="AH69" s="14">
        <f t="shared" si="22"/>
        <v>23650</v>
      </c>
      <c r="AI69" s="14">
        <f t="shared" si="18"/>
        <v>20565.217391304348</v>
      </c>
      <c r="AJ69" s="14">
        <v>20565.217391304348</v>
      </c>
    </row>
    <row r="70" spans="1:36" ht="30">
      <c r="A70" s="12" t="s">
        <v>151</v>
      </c>
      <c r="B70" s="13" t="s">
        <v>32</v>
      </c>
      <c r="C70" s="9"/>
      <c r="D70" s="14"/>
      <c r="E70" s="14"/>
      <c r="F70" s="14"/>
      <c r="G70" s="9"/>
      <c r="H70" s="14"/>
      <c r="I70" s="14"/>
      <c r="J70" s="14"/>
      <c r="K70" s="9"/>
      <c r="L70" s="14"/>
      <c r="M70" s="14"/>
      <c r="N70" s="14"/>
      <c r="O70" s="9"/>
      <c r="P70" s="14"/>
      <c r="Q70" s="14"/>
      <c r="R70" s="14"/>
      <c r="S70" s="9"/>
      <c r="T70" s="14"/>
      <c r="U70" s="14"/>
      <c r="V70" s="14"/>
      <c r="W70" s="9"/>
      <c r="X70" s="14"/>
      <c r="Y70" s="9">
        <v>1800</v>
      </c>
      <c r="Z70" s="14">
        <f t="shared" si="20"/>
        <v>1500</v>
      </c>
      <c r="AA70" s="14"/>
      <c r="AB70" s="14">
        <v>1500</v>
      </c>
      <c r="AC70" s="9">
        <v>1950</v>
      </c>
      <c r="AD70" s="14">
        <f t="shared" si="21"/>
        <v>1625</v>
      </c>
      <c r="AE70" s="14"/>
      <c r="AF70" s="14">
        <v>1625</v>
      </c>
      <c r="AG70" s="11">
        <v>16500</v>
      </c>
      <c r="AH70" s="14">
        <f t="shared" si="22"/>
        <v>13750</v>
      </c>
      <c r="AI70" s="14"/>
      <c r="AJ70" s="14">
        <v>13750</v>
      </c>
    </row>
    <row r="71" spans="1:36" ht="30">
      <c r="A71" s="12" t="s">
        <v>152</v>
      </c>
      <c r="B71" s="13" t="s">
        <v>33</v>
      </c>
      <c r="C71" s="9"/>
      <c r="D71" s="14"/>
      <c r="E71" s="14"/>
      <c r="F71" s="14"/>
      <c r="G71" s="9"/>
      <c r="H71" s="14"/>
      <c r="I71" s="14"/>
      <c r="J71" s="14"/>
      <c r="K71" s="9"/>
      <c r="L71" s="14"/>
      <c r="M71" s="14"/>
      <c r="N71" s="14"/>
      <c r="O71" s="9">
        <v>14967</v>
      </c>
      <c r="P71" s="14">
        <f t="shared" ref="P71:P84" si="23">O71/1.2</f>
        <v>12472.5</v>
      </c>
      <c r="Q71" s="14"/>
      <c r="R71" s="14">
        <v>12472.5</v>
      </c>
      <c r="S71" s="9"/>
      <c r="T71" s="14"/>
      <c r="U71" s="14"/>
      <c r="V71" s="14"/>
      <c r="W71" s="9"/>
      <c r="X71" s="14"/>
      <c r="Y71" s="9">
        <v>9450</v>
      </c>
      <c r="Z71" s="14">
        <f t="shared" si="20"/>
        <v>7875</v>
      </c>
      <c r="AA71" s="14"/>
      <c r="AB71" s="14">
        <v>7875</v>
      </c>
      <c r="AC71" s="9"/>
      <c r="AD71" s="14"/>
      <c r="AE71" s="14"/>
      <c r="AF71" s="14"/>
      <c r="AG71" s="11">
        <v>16830</v>
      </c>
      <c r="AH71" s="14">
        <f t="shared" si="22"/>
        <v>14025</v>
      </c>
      <c r="AI71" s="14"/>
      <c r="AJ71" s="14">
        <v>14025</v>
      </c>
    </row>
    <row r="72" spans="1:36" ht="30">
      <c r="A72" s="12" t="s">
        <v>153</v>
      </c>
      <c r="B72" s="13" t="s">
        <v>34</v>
      </c>
      <c r="C72" s="9"/>
      <c r="D72" s="14"/>
      <c r="E72" s="14"/>
      <c r="F72" s="14"/>
      <c r="G72" s="9"/>
      <c r="H72" s="14"/>
      <c r="I72" s="14"/>
      <c r="J72" s="14"/>
      <c r="K72" s="9"/>
      <c r="L72" s="14"/>
      <c r="M72" s="14"/>
      <c r="N72" s="14"/>
      <c r="O72" s="9">
        <v>11388</v>
      </c>
      <c r="P72" s="14">
        <f t="shared" si="23"/>
        <v>9490</v>
      </c>
      <c r="Q72" s="14"/>
      <c r="R72" s="14">
        <v>9490</v>
      </c>
      <c r="S72" s="9"/>
      <c r="T72" s="14"/>
      <c r="U72" s="14"/>
      <c r="V72" s="14"/>
      <c r="W72" s="9"/>
      <c r="X72" s="14"/>
      <c r="Y72" s="9">
        <v>3840</v>
      </c>
      <c r="Z72" s="14">
        <f t="shared" si="20"/>
        <v>3200</v>
      </c>
      <c r="AA72" s="14"/>
      <c r="AB72" s="14">
        <v>3200</v>
      </c>
      <c r="AC72" s="9"/>
      <c r="AD72" s="14"/>
      <c r="AE72" s="14"/>
      <c r="AF72" s="14"/>
      <c r="AG72" s="11">
        <v>8448</v>
      </c>
      <c r="AH72" s="14">
        <f t="shared" si="22"/>
        <v>7040</v>
      </c>
      <c r="AI72" s="14"/>
      <c r="AJ72" s="14">
        <v>7040</v>
      </c>
    </row>
    <row r="73" spans="1:36" ht="30">
      <c r="A73" s="12" t="s">
        <v>154</v>
      </c>
      <c r="B73" s="13" t="s">
        <v>34</v>
      </c>
      <c r="C73" s="9"/>
      <c r="D73" s="14"/>
      <c r="E73" s="14"/>
      <c r="F73" s="14"/>
      <c r="G73" s="9"/>
      <c r="H73" s="14"/>
      <c r="I73" s="14"/>
      <c r="J73" s="14"/>
      <c r="K73" s="9"/>
      <c r="L73" s="14"/>
      <c r="M73" s="14"/>
      <c r="N73" s="14"/>
      <c r="O73" s="9">
        <v>10488</v>
      </c>
      <c r="P73" s="14">
        <f t="shared" si="23"/>
        <v>8740</v>
      </c>
      <c r="Q73" s="14"/>
      <c r="R73" s="14">
        <v>8740</v>
      </c>
      <c r="S73" s="9"/>
      <c r="T73" s="14"/>
      <c r="U73" s="14"/>
      <c r="V73" s="14"/>
      <c r="W73" s="9"/>
      <c r="X73" s="14"/>
      <c r="Y73" s="9">
        <v>4320</v>
      </c>
      <c r="Z73" s="14">
        <f t="shared" si="20"/>
        <v>3600</v>
      </c>
      <c r="AA73" s="14"/>
      <c r="AB73" s="14">
        <v>3600</v>
      </c>
      <c r="AC73" s="9"/>
      <c r="AD73" s="14"/>
      <c r="AE73" s="14"/>
      <c r="AF73" s="14"/>
      <c r="AG73" s="11">
        <v>8910</v>
      </c>
      <c r="AH73" s="14">
        <f t="shared" si="22"/>
        <v>7425</v>
      </c>
      <c r="AI73" s="14"/>
      <c r="AJ73" s="14">
        <v>7425</v>
      </c>
    </row>
    <row r="74" spans="1:36" ht="45">
      <c r="A74" s="12" t="s">
        <v>155</v>
      </c>
      <c r="B74" s="13" t="s">
        <v>35</v>
      </c>
      <c r="C74" s="9"/>
      <c r="D74" s="14"/>
      <c r="E74" s="14"/>
      <c r="F74" s="14"/>
      <c r="G74" s="9"/>
      <c r="H74" s="14"/>
      <c r="I74" s="14"/>
      <c r="J74" s="14"/>
      <c r="K74" s="9"/>
      <c r="L74" s="14"/>
      <c r="M74" s="14"/>
      <c r="N74" s="14"/>
      <c r="O74" s="9"/>
      <c r="P74" s="14"/>
      <c r="Q74" s="14"/>
      <c r="R74" s="14"/>
      <c r="S74" s="9"/>
      <c r="T74" s="14"/>
      <c r="U74" s="14"/>
      <c r="V74" s="14"/>
      <c r="W74" s="9"/>
      <c r="X74" s="14"/>
      <c r="Y74" s="9">
        <v>135000</v>
      </c>
      <c r="Z74" s="14">
        <f t="shared" si="20"/>
        <v>112500</v>
      </c>
      <c r="AA74" s="14"/>
      <c r="AB74" s="14">
        <v>112500</v>
      </c>
      <c r="AC74" s="9">
        <v>3750</v>
      </c>
      <c r="AD74" s="14">
        <f t="shared" si="21"/>
        <v>3125</v>
      </c>
      <c r="AE74" s="14"/>
      <c r="AF74" s="14">
        <v>3125</v>
      </c>
      <c r="AG74" s="11">
        <v>17490</v>
      </c>
      <c r="AH74" s="14">
        <f t="shared" si="22"/>
        <v>14575</v>
      </c>
      <c r="AI74" s="14"/>
      <c r="AJ74" s="14">
        <v>14575</v>
      </c>
    </row>
    <row r="75" spans="1:36" ht="30">
      <c r="A75" s="12" t="s">
        <v>156</v>
      </c>
      <c r="B75" s="13" t="s">
        <v>36</v>
      </c>
      <c r="C75" s="9"/>
      <c r="D75" s="14"/>
      <c r="E75" s="14"/>
      <c r="F75" s="14"/>
      <c r="G75" s="9"/>
      <c r="H75" s="14"/>
      <c r="I75" s="14"/>
      <c r="J75" s="14"/>
      <c r="K75" s="9"/>
      <c r="L75" s="14"/>
      <c r="M75" s="14"/>
      <c r="N75" s="14"/>
      <c r="O75" s="9">
        <v>29950</v>
      </c>
      <c r="P75" s="14">
        <f t="shared" si="23"/>
        <v>24958.333333333336</v>
      </c>
      <c r="Q75" s="14"/>
      <c r="R75" s="14">
        <v>24958.333333333336</v>
      </c>
      <c r="S75" s="9"/>
      <c r="T75" s="14"/>
      <c r="U75" s="14"/>
      <c r="V75" s="14"/>
      <c r="W75" s="9"/>
      <c r="X75" s="14"/>
      <c r="Y75" s="9"/>
      <c r="Z75" s="14"/>
      <c r="AA75" s="14"/>
      <c r="AB75" s="14"/>
      <c r="AC75" s="9">
        <v>30000</v>
      </c>
      <c r="AD75" s="14">
        <f t="shared" si="21"/>
        <v>25000</v>
      </c>
      <c r="AE75" s="14"/>
      <c r="AF75" s="14">
        <v>25000</v>
      </c>
      <c r="AG75" s="11">
        <v>273900</v>
      </c>
      <c r="AH75" s="14">
        <f t="shared" si="22"/>
        <v>228250</v>
      </c>
      <c r="AI75" s="14"/>
      <c r="AJ75" s="14">
        <v>228250</v>
      </c>
    </row>
    <row r="76" spans="1:36" ht="30">
      <c r="A76" s="12" t="s">
        <v>157</v>
      </c>
      <c r="B76" s="13" t="s">
        <v>37</v>
      </c>
      <c r="C76" s="9"/>
      <c r="D76" s="14"/>
      <c r="E76" s="14"/>
      <c r="F76" s="14"/>
      <c r="G76" s="9"/>
      <c r="H76" s="14"/>
      <c r="I76" s="14"/>
      <c r="J76" s="14"/>
      <c r="K76" s="9"/>
      <c r="L76" s="14"/>
      <c r="M76" s="14"/>
      <c r="N76" s="14"/>
      <c r="O76" s="9"/>
      <c r="P76" s="14"/>
      <c r="Q76" s="14"/>
      <c r="R76" s="14"/>
      <c r="S76" s="9"/>
      <c r="T76" s="14"/>
      <c r="U76" s="14"/>
      <c r="V76" s="14"/>
      <c r="W76" s="9"/>
      <c r="X76" s="14"/>
      <c r="Y76" s="9">
        <v>14400</v>
      </c>
      <c r="Z76" s="14">
        <f t="shared" si="20"/>
        <v>12000</v>
      </c>
      <c r="AA76" s="14"/>
      <c r="AB76" s="14">
        <v>12000</v>
      </c>
      <c r="AC76" s="9">
        <v>16000</v>
      </c>
      <c r="AD76" s="14">
        <f t="shared" si="21"/>
        <v>13333.333333333334</v>
      </c>
      <c r="AE76" s="14"/>
      <c r="AF76" s="14">
        <v>13333.333333333334</v>
      </c>
      <c r="AG76" s="11">
        <v>39270</v>
      </c>
      <c r="AH76" s="14">
        <f t="shared" si="22"/>
        <v>32725</v>
      </c>
      <c r="AI76" s="14"/>
      <c r="AJ76" s="14">
        <v>32725</v>
      </c>
    </row>
    <row r="77" spans="1:36" ht="30">
      <c r="A77" s="12" t="s">
        <v>158</v>
      </c>
      <c r="B77" s="13" t="s">
        <v>38</v>
      </c>
      <c r="C77" s="9"/>
      <c r="D77" s="14"/>
      <c r="E77" s="14"/>
      <c r="F77" s="14"/>
      <c r="G77" s="9"/>
      <c r="H77" s="14"/>
      <c r="I77" s="14"/>
      <c r="J77" s="14"/>
      <c r="K77" s="9"/>
      <c r="L77" s="14"/>
      <c r="M77" s="14"/>
      <c r="N77" s="14"/>
      <c r="O77" s="9"/>
      <c r="P77" s="14"/>
      <c r="Q77" s="14"/>
      <c r="R77" s="14"/>
      <c r="S77" s="9">
        <v>12870</v>
      </c>
      <c r="T77" s="14">
        <f t="shared" si="19"/>
        <v>10725</v>
      </c>
      <c r="U77" s="14"/>
      <c r="V77" s="14">
        <v>10725</v>
      </c>
      <c r="W77" s="9"/>
      <c r="X77" s="14"/>
      <c r="Y77" s="9">
        <v>12000</v>
      </c>
      <c r="Z77" s="14">
        <f t="shared" si="20"/>
        <v>10000</v>
      </c>
      <c r="AA77" s="14"/>
      <c r="AB77" s="14">
        <v>10000</v>
      </c>
      <c r="AC77" s="9">
        <v>9000</v>
      </c>
      <c r="AD77" s="14">
        <f t="shared" si="21"/>
        <v>7500</v>
      </c>
      <c r="AE77" s="14"/>
      <c r="AF77" s="14">
        <v>7500</v>
      </c>
      <c r="AG77" s="11">
        <v>84480</v>
      </c>
      <c r="AH77" s="14">
        <f t="shared" si="22"/>
        <v>70400</v>
      </c>
      <c r="AI77" s="14"/>
      <c r="AJ77" s="14">
        <v>70400</v>
      </c>
    </row>
    <row r="78" spans="1:36" ht="30">
      <c r="A78" s="12" t="s">
        <v>159</v>
      </c>
      <c r="B78" s="13" t="s">
        <v>39</v>
      </c>
      <c r="C78" s="9"/>
      <c r="D78" s="14"/>
      <c r="E78" s="14"/>
      <c r="F78" s="14"/>
      <c r="G78" s="9"/>
      <c r="H78" s="14"/>
      <c r="I78" s="14"/>
      <c r="J78" s="14"/>
      <c r="K78" s="9"/>
      <c r="L78" s="14"/>
      <c r="M78" s="14"/>
      <c r="N78" s="14"/>
      <c r="O78" s="9"/>
      <c r="P78" s="14"/>
      <c r="Q78" s="14"/>
      <c r="R78" s="14"/>
      <c r="S78" s="9">
        <v>3744</v>
      </c>
      <c r="T78" s="14">
        <f t="shared" si="19"/>
        <v>3120</v>
      </c>
      <c r="U78" s="14"/>
      <c r="V78" s="14">
        <v>3120</v>
      </c>
      <c r="W78" s="9"/>
      <c r="X78" s="14"/>
      <c r="Y78" s="9">
        <v>2400</v>
      </c>
      <c r="Z78" s="14">
        <f t="shared" si="20"/>
        <v>2000</v>
      </c>
      <c r="AA78" s="14"/>
      <c r="AB78" s="14">
        <v>2000</v>
      </c>
      <c r="AC78" s="9">
        <v>8000</v>
      </c>
      <c r="AD78" s="14">
        <f t="shared" si="21"/>
        <v>6666.666666666667</v>
      </c>
      <c r="AE78" s="14"/>
      <c r="AF78" s="14">
        <v>6666.666666666667</v>
      </c>
      <c r="AG78" s="11">
        <v>7128</v>
      </c>
      <c r="AH78" s="14">
        <f t="shared" si="22"/>
        <v>5940</v>
      </c>
      <c r="AI78" s="14"/>
      <c r="AJ78" s="14">
        <v>5940</v>
      </c>
    </row>
    <row r="79" spans="1:36" ht="30">
      <c r="A79" s="12" t="s">
        <v>160</v>
      </c>
      <c r="B79" s="13" t="s">
        <v>40</v>
      </c>
      <c r="C79" s="9"/>
      <c r="D79" s="14"/>
      <c r="E79" s="14"/>
      <c r="F79" s="14"/>
      <c r="G79" s="9"/>
      <c r="H79" s="14"/>
      <c r="I79" s="14"/>
      <c r="J79" s="14"/>
      <c r="K79" s="9"/>
      <c r="L79" s="14"/>
      <c r="M79" s="14"/>
      <c r="N79" s="14"/>
      <c r="O79" s="9"/>
      <c r="P79" s="14"/>
      <c r="Q79" s="14"/>
      <c r="R79" s="14"/>
      <c r="S79" s="9"/>
      <c r="T79" s="14"/>
      <c r="U79" s="14"/>
      <c r="V79" s="14"/>
      <c r="W79" s="9"/>
      <c r="X79" s="14"/>
      <c r="Y79" s="9"/>
      <c r="Z79" s="14"/>
      <c r="AA79" s="14"/>
      <c r="AB79" s="14"/>
      <c r="AC79" s="9"/>
      <c r="AD79" s="14"/>
      <c r="AE79" s="14"/>
      <c r="AF79" s="14"/>
      <c r="AG79" s="11">
        <v>16632</v>
      </c>
      <c r="AH79" s="14">
        <f t="shared" si="22"/>
        <v>13860</v>
      </c>
      <c r="AI79" s="14"/>
      <c r="AJ79" s="14">
        <v>13860</v>
      </c>
    </row>
    <row r="80" spans="1:36" ht="30">
      <c r="A80" s="12" t="s">
        <v>161</v>
      </c>
      <c r="B80" s="13" t="s">
        <v>41</v>
      </c>
      <c r="C80" s="9"/>
      <c r="D80" s="14"/>
      <c r="E80" s="14"/>
      <c r="F80" s="14"/>
      <c r="G80" s="9"/>
      <c r="H80" s="14"/>
      <c r="I80" s="14"/>
      <c r="J80" s="14"/>
      <c r="K80" s="9"/>
      <c r="L80" s="14"/>
      <c r="M80" s="14"/>
      <c r="N80" s="14"/>
      <c r="O80" s="9">
        <v>36900</v>
      </c>
      <c r="P80" s="14">
        <f t="shared" si="23"/>
        <v>30750</v>
      </c>
      <c r="Q80" s="14"/>
      <c r="R80" s="14">
        <v>30750</v>
      </c>
      <c r="S80" s="9"/>
      <c r="T80" s="14"/>
      <c r="U80" s="14"/>
      <c r="V80" s="14"/>
      <c r="W80" s="9"/>
      <c r="X80" s="14"/>
      <c r="Y80" s="9">
        <v>27000</v>
      </c>
      <c r="Z80" s="14">
        <f t="shared" si="20"/>
        <v>22500</v>
      </c>
      <c r="AA80" s="14"/>
      <c r="AB80" s="14">
        <v>22500</v>
      </c>
      <c r="AC80" s="9">
        <v>52500</v>
      </c>
      <c r="AD80" s="14">
        <f t="shared" si="21"/>
        <v>43750</v>
      </c>
      <c r="AE80" s="14"/>
      <c r="AF80" s="14">
        <v>43750</v>
      </c>
      <c r="AG80" s="11">
        <v>399300</v>
      </c>
      <c r="AH80" s="14">
        <f t="shared" si="22"/>
        <v>332750</v>
      </c>
      <c r="AI80" s="14"/>
      <c r="AJ80" s="14">
        <v>332750</v>
      </c>
    </row>
    <row r="81" spans="1:36" ht="30">
      <c r="A81" s="12" t="s">
        <v>162</v>
      </c>
      <c r="B81" s="13" t="s">
        <v>42</v>
      </c>
      <c r="C81" s="9"/>
      <c r="D81" s="14"/>
      <c r="E81" s="14"/>
      <c r="F81" s="14"/>
      <c r="G81" s="9"/>
      <c r="H81" s="14"/>
      <c r="I81" s="14"/>
      <c r="J81" s="14"/>
      <c r="K81" s="9"/>
      <c r="L81" s="14"/>
      <c r="M81" s="14"/>
      <c r="N81" s="14"/>
      <c r="O81" s="9">
        <v>95840</v>
      </c>
      <c r="P81" s="14">
        <f t="shared" si="23"/>
        <v>79866.666666666672</v>
      </c>
      <c r="Q81" s="14"/>
      <c r="R81" s="14">
        <v>79866.666666666672</v>
      </c>
      <c r="S81" s="9">
        <v>46800</v>
      </c>
      <c r="T81" s="14">
        <f t="shared" si="19"/>
        <v>39000</v>
      </c>
      <c r="U81" s="14"/>
      <c r="V81" s="14">
        <v>39000</v>
      </c>
      <c r="W81" s="9"/>
      <c r="X81" s="14"/>
      <c r="Y81" s="9"/>
      <c r="Z81" s="14"/>
      <c r="AA81" s="14"/>
      <c r="AB81" s="14"/>
      <c r="AC81" s="9">
        <v>144000</v>
      </c>
      <c r="AD81" s="14">
        <f t="shared" si="21"/>
        <v>120000</v>
      </c>
      <c r="AE81" s="14"/>
      <c r="AF81" s="14">
        <v>120000</v>
      </c>
      <c r="AG81" s="11">
        <v>729000</v>
      </c>
      <c r="AH81" s="14">
        <f t="shared" si="22"/>
        <v>607500</v>
      </c>
      <c r="AI81" s="14"/>
      <c r="AJ81" s="14">
        <v>607500</v>
      </c>
    </row>
    <row r="82" spans="1:36" ht="30">
      <c r="A82" s="12" t="s">
        <v>163</v>
      </c>
      <c r="B82" s="13" t="s">
        <v>43</v>
      </c>
      <c r="C82" s="9"/>
      <c r="D82" s="14"/>
      <c r="E82" s="14"/>
      <c r="F82" s="14"/>
      <c r="G82" s="9"/>
      <c r="H82" s="14"/>
      <c r="I82" s="14"/>
      <c r="J82" s="14"/>
      <c r="K82" s="9"/>
      <c r="L82" s="14"/>
      <c r="M82" s="14"/>
      <c r="N82" s="14"/>
      <c r="O82" s="9">
        <v>1948663</v>
      </c>
      <c r="P82" s="14">
        <f t="shared" si="23"/>
        <v>1623885.8333333335</v>
      </c>
      <c r="Q82" s="14"/>
      <c r="R82" s="14">
        <v>1623885.8333333335</v>
      </c>
      <c r="S82" s="9">
        <v>1542486</v>
      </c>
      <c r="T82" s="14">
        <f t="shared" si="19"/>
        <v>1285405</v>
      </c>
      <c r="U82" s="14"/>
      <c r="V82" s="14">
        <v>1285405</v>
      </c>
      <c r="W82" s="9">
        <v>1545390</v>
      </c>
      <c r="X82" s="14">
        <v>1545390</v>
      </c>
      <c r="Y82" s="9">
        <v>1415700</v>
      </c>
      <c r="Z82" s="14">
        <f t="shared" si="20"/>
        <v>1179750</v>
      </c>
      <c r="AA82" s="14"/>
      <c r="AB82" s="14">
        <v>1179750</v>
      </c>
      <c r="AC82" s="9">
        <v>1453402</v>
      </c>
      <c r="AD82" s="14">
        <f t="shared" si="21"/>
        <v>1211168.3333333335</v>
      </c>
      <c r="AE82" s="14"/>
      <c r="AF82" s="14">
        <v>1211168.3333333335</v>
      </c>
      <c r="AG82" s="11">
        <v>1564200</v>
      </c>
      <c r="AH82" s="14">
        <f t="shared" si="22"/>
        <v>1303500</v>
      </c>
      <c r="AI82" s="14">
        <f>AH82/1.15</f>
        <v>1133478.2608695654</v>
      </c>
      <c r="AJ82" s="14">
        <v>1133478.2608695654</v>
      </c>
    </row>
    <row r="83" spans="1:36" ht="30">
      <c r="A83" s="12" t="s">
        <v>164</v>
      </c>
      <c r="B83" s="13" t="s">
        <v>44</v>
      </c>
      <c r="C83" s="9"/>
      <c r="D83" s="14"/>
      <c r="E83" s="14"/>
      <c r="F83" s="14"/>
      <c r="G83" s="9"/>
      <c r="H83" s="14"/>
      <c r="I83" s="14"/>
      <c r="J83" s="14"/>
      <c r="K83" s="9"/>
      <c r="L83" s="14"/>
      <c r="M83" s="14"/>
      <c r="N83" s="14"/>
      <c r="O83" s="9"/>
      <c r="P83" s="14"/>
      <c r="Q83" s="14"/>
      <c r="R83" s="14"/>
      <c r="S83" s="9">
        <v>12870</v>
      </c>
      <c r="T83" s="14">
        <f t="shared" si="19"/>
        <v>10725</v>
      </c>
      <c r="U83" s="14">
        <f>T83/1.15</f>
        <v>9326.0869565217399</v>
      </c>
      <c r="V83" s="14">
        <v>9326.0869565217399</v>
      </c>
      <c r="W83" s="9"/>
      <c r="X83" s="14"/>
      <c r="Y83" s="9"/>
      <c r="Z83" s="14"/>
      <c r="AA83" s="14"/>
      <c r="AB83" s="14"/>
      <c r="AC83" s="9">
        <v>23000</v>
      </c>
      <c r="AD83" s="14">
        <f t="shared" si="21"/>
        <v>19166.666666666668</v>
      </c>
      <c r="AE83" s="14"/>
      <c r="AF83" s="14">
        <v>19166.666666666668</v>
      </c>
      <c r="AG83" s="11">
        <v>55110</v>
      </c>
      <c r="AH83" s="14">
        <f t="shared" si="22"/>
        <v>45925</v>
      </c>
      <c r="AI83" s="14">
        <f t="shared" ref="AI83:AI84" si="24">AH83/1.15</f>
        <v>39934.782608695656</v>
      </c>
      <c r="AJ83" s="14">
        <v>39934.782608695656</v>
      </c>
    </row>
    <row r="84" spans="1:36" ht="30">
      <c r="A84" s="12" t="s">
        <v>165</v>
      </c>
      <c r="B84" s="13" t="s">
        <v>45</v>
      </c>
      <c r="C84" s="9"/>
      <c r="D84" s="14"/>
      <c r="E84" s="14"/>
      <c r="F84" s="14"/>
      <c r="G84" s="9"/>
      <c r="H84" s="14"/>
      <c r="I84" s="14"/>
      <c r="J84" s="14"/>
      <c r="K84" s="9"/>
      <c r="L84" s="14"/>
      <c r="M84" s="14"/>
      <c r="N84" s="14"/>
      <c r="O84" s="9">
        <v>775984</v>
      </c>
      <c r="P84" s="14">
        <f t="shared" si="23"/>
        <v>646653.33333333337</v>
      </c>
      <c r="Q84" s="14">
        <f>P84/1.15</f>
        <v>562307.24637681164</v>
      </c>
      <c r="R84" s="14">
        <v>562307.24637681164</v>
      </c>
      <c r="S84" s="9">
        <v>772200</v>
      </c>
      <c r="T84" s="14">
        <f t="shared" si="19"/>
        <v>643500</v>
      </c>
      <c r="U84" s="14">
        <f>T84/1.15</f>
        <v>559565.21739130444</v>
      </c>
      <c r="V84" s="14">
        <v>559565.21739130444</v>
      </c>
      <c r="W84" s="9"/>
      <c r="X84" s="14"/>
      <c r="Y84" s="9"/>
      <c r="Z84" s="14"/>
      <c r="AA84" s="14"/>
      <c r="AB84" s="14"/>
      <c r="AC84" s="9"/>
      <c r="AD84" s="14"/>
      <c r="AE84" s="14"/>
      <c r="AF84" s="14"/>
      <c r="AG84" s="11">
        <v>697620</v>
      </c>
      <c r="AH84" s="14">
        <f t="shared" si="22"/>
        <v>581350</v>
      </c>
      <c r="AI84" s="14">
        <f t="shared" si="24"/>
        <v>505521.73913043481</v>
      </c>
      <c r="AJ84" s="14">
        <v>505521.73913043481</v>
      </c>
    </row>
  </sheetData>
  <autoFilter ref="A1:AJ84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</autoFilter>
  <mergeCells count="11">
    <mergeCell ref="O1:R1"/>
    <mergeCell ref="A1:A2"/>
    <mergeCell ref="B1:B2"/>
    <mergeCell ref="C1:F1"/>
    <mergeCell ref="G1:J1"/>
    <mergeCell ref="K1:N1"/>
    <mergeCell ref="S1:V1"/>
    <mergeCell ref="W1:X1"/>
    <mergeCell ref="Y1:AB1"/>
    <mergeCell ref="AC1:AF1"/>
    <mergeCell ref="AG1:A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2016-03-12T12:33:45Z</dcterms:modified>
</cp:coreProperties>
</file>