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285" windowWidth="14805" windowHeight="7830"/>
  </bookViews>
  <sheets>
    <sheet name="tsavalatert" sheetId="1" r:id="rId1"/>
    <sheet name="tsavalatert_aranc_gneri" sheetId="6" r:id="rId2"/>
    <sheet name="ampop" sheetId="4" r:id="rId3"/>
    <sheet name="terutjunneri akt" sheetId="5" r:id="rId4"/>
  </sheets>
  <definedNames>
    <definedName name="_xlnm.Print_Area" localSheetId="3">'terutjunneri akt'!$A$1:$Q$90</definedName>
    <definedName name="_xlnm.Print_Area" localSheetId="0">tsavalatert!$A$1:$Q$104</definedName>
    <definedName name="_xlnm.Print_Area" localSheetId="1">tsavalatert_aranc_gneri!$A$1:$Q$100</definedName>
  </definedNames>
  <calcPr calcId="114210"/>
</workbook>
</file>

<file path=xl/calcChain.xml><?xml version="1.0" encoding="utf-8"?>
<calcChain xmlns="http://schemas.openxmlformats.org/spreadsheetml/2006/main">
  <c r="Q102" i="1"/>
  <c r="Q101"/>
  <c r="Q100"/>
  <c r="Q99"/>
  <c r="Q15" i="6"/>
  <c r="Q16"/>
  <c r="Q17"/>
  <c r="Q18"/>
  <c r="Q19"/>
  <c r="Q20"/>
  <c r="Q21"/>
  <c r="Q22"/>
  <c r="Q23"/>
  <c r="Q24"/>
  <c r="Q25"/>
  <c r="Q26"/>
  <c r="Q29"/>
  <c r="Q30"/>
  <c r="Q32"/>
  <c r="Q33"/>
  <c r="Q35"/>
  <c r="Q36"/>
  <c r="Q39"/>
  <c r="Q41"/>
  <c r="Q43"/>
  <c r="Q45"/>
  <c r="Q47"/>
  <c r="Q49"/>
  <c r="Q50"/>
  <c r="Q51"/>
  <c r="Q52"/>
  <c r="Q54"/>
  <c r="Q56"/>
  <c r="Q59"/>
  <c r="Q62"/>
  <c r="Q65"/>
  <c r="Q67"/>
  <c r="Q69"/>
  <c r="Q71"/>
  <c r="Q73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4"/>
  <c r="Q95"/>
  <c r="Q96"/>
  <c r="Q97"/>
  <c r="Q98"/>
  <c r="M4"/>
  <c r="I15"/>
  <c r="K15"/>
  <c r="I16"/>
  <c r="K16"/>
  <c r="I17"/>
  <c r="K17"/>
  <c r="I18"/>
  <c r="I19"/>
  <c r="K19"/>
  <c r="I20"/>
  <c r="K20"/>
  <c r="I21"/>
  <c r="I22"/>
  <c r="I23"/>
  <c r="K23"/>
  <c r="I24"/>
  <c r="K24"/>
  <c r="I25"/>
  <c r="K25"/>
  <c r="I26"/>
  <c r="K26"/>
  <c r="P26"/>
  <c r="R26"/>
  <c r="S26"/>
  <c r="P27"/>
  <c r="P28"/>
  <c r="R28"/>
  <c r="S28"/>
  <c r="I29"/>
  <c r="I30"/>
  <c r="K30"/>
  <c r="I32"/>
  <c r="K32"/>
  <c r="P32"/>
  <c r="R32"/>
  <c r="S32"/>
  <c r="I33"/>
  <c r="K33"/>
  <c r="R33"/>
  <c r="S33"/>
  <c r="P34"/>
  <c r="I35"/>
  <c r="K35"/>
  <c r="P35"/>
  <c r="R35"/>
  <c r="S35"/>
  <c r="I36"/>
  <c r="K36"/>
  <c r="R36"/>
  <c r="S36"/>
  <c r="P37"/>
  <c r="P38"/>
  <c r="I39"/>
  <c r="K39"/>
  <c r="P39"/>
  <c r="R39"/>
  <c r="S39"/>
  <c r="P40"/>
  <c r="I41"/>
  <c r="K41"/>
  <c r="R41"/>
  <c r="S41"/>
  <c r="P42"/>
  <c r="I43"/>
  <c r="K43"/>
  <c r="P43"/>
  <c r="R43"/>
  <c r="S43"/>
  <c r="P44"/>
  <c r="I45"/>
  <c r="K45"/>
  <c r="P45"/>
  <c r="R45"/>
  <c r="S45"/>
  <c r="P46"/>
  <c r="R47"/>
  <c r="S47"/>
  <c r="P48"/>
  <c r="P49"/>
  <c r="R49"/>
  <c r="S49"/>
  <c r="P50"/>
  <c r="R50"/>
  <c r="S50"/>
  <c r="P51"/>
  <c r="R51"/>
  <c r="S51"/>
  <c r="I52"/>
  <c r="K52"/>
  <c r="P52"/>
  <c r="R52"/>
  <c r="S52"/>
  <c r="P53"/>
  <c r="I54"/>
  <c r="K54"/>
  <c r="P54"/>
  <c r="R54"/>
  <c r="S54"/>
  <c r="P55"/>
  <c r="I56"/>
  <c r="K56"/>
  <c r="R56"/>
  <c r="S56"/>
  <c r="P57"/>
  <c r="P58"/>
  <c r="I59"/>
  <c r="K59"/>
  <c r="P59"/>
  <c r="R59"/>
  <c r="S59"/>
  <c r="P60"/>
  <c r="P61"/>
  <c r="I62"/>
  <c r="K62"/>
  <c r="R62"/>
  <c r="S62"/>
  <c r="P63"/>
  <c r="I65"/>
  <c r="K65"/>
  <c r="P65"/>
  <c r="R65"/>
  <c r="S65"/>
  <c r="P66"/>
  <c r="I67"/>
  <c r="K67"/>
  <c r="P67"/>
  <c r="R67"/>
  <c r="S67"/>
  <c r="P68"/>
  <c r="R69"/>
  <c r="S69"/>
  <c r="P70"/>
  <c r="I71"/>
  <c r="K71"/>
  <c r="P71"/>
  <c r="R71"/>
  <c r="S71"/>
  <c r="P72"/>
  <c r="I73"/>
  <c r="K73"/>
  <c r="P73"/>
  <c r="R73"/>
  <c r="S73"/>
  <c r="I75"/>
  <c r="P75"/>
  <c r="R75"/>
  <c r="S75"/>
  <c r="I76"/>
  <c r="P76"/>
  <c r="R76"/>
  <c r="S76"/>
  <c r="P77"/>
  <c r="R77"/>
  <c r="S77"/>
  <c r="P78"/>
  <c r="R78"/>
  <c r="S78"/>
  <c r="P79"/>
  <c r="R79"/>
  <c r="S79"/>
  <c r="I80"/>
  <c r="K80"/>
  <c r="P80"/>
  <c r="R80"/>
  <c r="S80"/>
  <c r="I81"/>
  <c r="K81"/>
  <c r="P81"/>
  <c r="R81"/>
  <c r="S81"/>
  <c r="I82"/>
  <c r="K82"/>
  <c r="P82"/>
  <c r="R82"/>
  <c r="S82"/>
  <c r="P83"/>
  <c r="R83"/>
  <c r="S83"/>
  <c r="P84"/>
  <c r="R84"/>
  <c r="S84"/>
  <c r="P85"/>
  <c r="R85"/>
  <c r="S85"/>
  <c r="P86"/>
  <c r="R86"/>
  <c r="S86"/>
  <c r="P87"/>
  <c r="R87"/>
  <c r="S87"/>
  <c r="P88"/>
  <c r="R88"/>
  <c r="S88"/>
  <c r="P89"/>
  <c r="R89"/>
  <c r="S89"/>
  <c r="I90"/>
  <c r="K90"/>
  <c r="P90"/>
  <c r="R90"/>
  <c r="S90"/>
  <c r="I91"/>
  <c r="K91"/>
  <c r="P91"/>
  <c r="R91"/>
  <c r="S91"/>
  <c r="I92"/>
  <c r="K92"/>
  <c r="P92"/>
  <c r="R92"/>
  <c r="S92"/>
  <c r="P93"/>
  <c r="I5" i="5"/>
  <c r="K5"/>
  <c r="G5"/>
  <c r="Q5"/>
  <c r="I6"/>
  <c r="K6"/>
  <c r="G6"/>
  <c r="Q6"/>
  <c r="I7"/>
  <c r="K7"/>
  <c r="G7"/>
  <c r="Q7"/>
  <c r="I8"/>
  <c r="G8"/>
  <c r="Q8"/>
  <c r="I9"/>
  <c r="K9"/>
  <c r="G9"/>
  <c r="Q9"/>
  <c r="I10"/>
  <c r="K10"/>
  <c r="G10"/>
  <c r="Q10"/>
  <c r="I11"/>
  <c r="G11"/>
  <c r="Q11"/>
  <c r="I12"/>
  <c r="G12"/>
  <c r="Q12"/>
  <c r="I14"/>
  <c r="K14"/>
  <c r="G14"/>
  <c r="Q14"/>
  <c r="I15"/>
  <c r="K15"/>
  <c r="G15"/>
  <c r="Q15"/>
  <c r="I16"/>
  <c r="K16"/>
  <c r="P16"/>
  <c r="P17"/>
  <c r="P18"/>
  <c r="R16"/>
  <c r="S16"/>
  <c r="G16"/>
  <c r="Q16"/>
  <c r="I19"/>
  <c r="G19"/>
  <c r="Q19"/>
  <c r="I20"/>
  <c r="K20"/>
  <c r="G20"/>
  <c r="Q20"/>
  <c r="I22"/>
  <c r="K22"/>
  <c r="P22"/>
  <c r="R22"/>
  <c r="S22"/>
  <c r="G22"/>
  <c r="Q22"/>
  <c r="I23"/>
  <c r="K23"/>
  <c r="P24"/>
  <c r="R23"/>
  <c r="S23"/>
  <c r="G23"/>
  <c r="Q23"/>
  <c r="I25"/>
  <c r="K25"/>
  <c r="P25"/>
  <c r="R25"/>
  <c r="S25"/>
  <c r="G25"/>
  <c r="Q25"/>
  <c r="I26"/>
  <c r="K26"/>
  <c r="P27"/>
  <c r="P28"/>
  <c r="R26"/>
  <c r="S26"/>
  <c r="G26"/>
  <c r="Q26"/>
  <c r="I29"/>
  <c r="K29"/>
  <c r="P29"/>
  <c r="P30"/>
  <c r="R29"/>
  <c r="S29"/>
  <c r="G29"/>
  <c r="Q29"/>
  <c r="I31"/>
  <c r="K31"/>
  <c r="P32"/>
  <c r="R31"/>
  <c r="S31"/>
  <c r="G31"/>
  <c r="Q31"/>
  <c r="I33"/>
  <c r="K33"/>
  <c r="P33"/>
  <c r="P34"/>
  <c r="R33"/>
  <c r="S33"/>
  <c r="G33"/>
  <c r="Q33"/>
  <c r="I35"/>
  <c r="K35"/>
  <c r="P35"/>
  <c r="P36"/>
  <c r="R35"/>
  <c r="S35"/>
  <c r="G35"/>
  <c r="Q35"/>
  <c r="I42"/>
  <c r="K42"/>
  <c r="P43"/>
  <c r="P42"/>
  <c r="R42"/>
  <c r="S42"/>
  <c r="G42"/>
  <c r="Q42"/>
  <c r="I44"/>
  <c r="K44"/>
  <c r="P44"/>
  <c r="P45"/>
  <c r="R44"/>
  <c r="S44"/>
  <c r="G44"/>
  <c r="Q44"/>
  <c r="I46"/>
  <c r="K46"/>
  <c r="P47"/>
  <c r="P48"/>
  <c r="R46"/>
  <c r="S46"/>
  <c r="G46"/>
  <c r="Q46"/>
  <c r="I49"/>
  <c r="K49"/>
  <c r="P49"/>
  <c r="P50"/>
  <c r="P51"/>
  <c r="R49"/>
  <c r="S49"/>
  <c r="G49"/>
  <c r="Q49"/>
  <c r="I52"/>
  <c r="K52"/>
  <c r="P53"/>
  <c r="R52"/>
  <c r="S52"/>
  <c r="G52"/>
  <c r="Q52"/>
  <c r="I55"/>
  <c r="K55"/>
  <c r="P55"/>
  <c r="P56"/>
  <c r="R55"/>
  <c r="S55"/>
  <c r="G55"/>
  <c r="Q55"/>
  <c r="I57"/>
  <c r="K57"/>
  <c r="P57"/>
  <c r="P58"/>
  <c r="R57"/>
  <c r="S57"/>
  <c r="G57"/>
  <c r="Q57"/>
  <c r="I61"/>
  <c r="K61"/>
  <c r="P61"/>
  <c r="P62"/>
  <c r="R61"/>
  <c r="S61"/>
  <c r="G61"/>
  <c r="Q61"/>
  <c r="I63"/>
  <c r="K63"/>
  <c r="P63"/>
  <c r="R63"/>
  <c r="S63"/>
  <c r="G63"/>
  <c r="Q63"/>
  <c r="I65"/>
  <c r="P65"/>
  <c r="R65"/>
  <c r="S65"/>
  <c r="G65"/>
  <c r="Q65"/>
  <c r="I66"/>
  <c r="P66"/>
  <c r="R66"/>
  <c r="S66"/>
  <c r="G66"/>
  <c r="Q66"/>
  <c r="I70"/>
  <c r="K70"/>
  <c r="P70"/>
  <c r="R70"/>
  <c r="S70"/>
  <c r="G70"/>
  <c r="Q70"/>
  <c r="I71"/>
  <c r="K71"/>
  <c r="P71"/>
  <c r="R71"/>
  <c r="S71"/>
  <c r="G71"/>
  <c r="Q71"/>
  <c r="I72"/>
  <c r="K72"/>
  <c r="P72"/>
  <c r="R72"/>
  <c r="S72"/>
  <c r="G72"/>
  <c r="Q72"/>
  <c r="I80"/>
  <c r="K80"/>
  <c r="P80"/>
  <c r="R80"/>
  <c r="S80"/>
  <c r="G80"/>
  <c r="Q80"/>
  <c r="I81"/>
  <c r="K81"/>
  <c r="P81"/>
  <c r="R81"/>
  <c r="S81"/>
  <c r="G81"/>
  <c r="Q81"/>
  <c r="I82"/>
  <c r="K82"/>
  <c r="P82"/>
  <c r="P83"/>
  <c r="R82"/>
  <c r="S82"/>
  <c r="G82"/>
  <c r="Q82"/>
  <c r="Q84"/>
  <c r="Q85"/>
  <c r="Q86"/>
  <c r="Q87"/>
  <c r="Q88"/>
  <c r="I13"/>
  <c r="K13"/>
  <c r="Q13"/>
  <c r="R18"/>
  <c r="S18"/>
  <c r="P38"/>
  <c r="R37"/>
  <c r="S37"/>
  <c r="G37"/>
  <c r="Q37"/>
  <c r="P39"/>
  <c r="R39"/>
  <c r="S39"/>
  <c r="G39"/>
  <c r="Q39"/>
  <c r="P40"/>
  <c r="R40"/>
  <c r="S40"/>
  <c r="G40"/>
  <c r="Q40"/>
  <c r="P41"/>
  <c r="R41"/>
  <c r="S41"/>
  <c r="G41"/>
  <c r="Q41"/>
  <c r="P60"/>
  <c r="R59"/>
  <c r="S59"/>
  <c r="G59"/>
  <c r="Q59"/>
  <c r="P67"/>
  <c r="R67"/>
  <c r="S67"/>
  <c r="G67"/>
  <c r="Q67"/>
  <c r="P68"/>
  <c r="R68"/>
  <c r="S68"/>
  <c r="G68"/>
  <c r="Q68"/>
  <c r="P69"/>
  <c r="R69"/>
  <c r="S69"/>
  <c r="G69"/>
  <c r="Q69"/>
  <c r="P73"/>
  <c r="R73"/>
  <c r="S73"/>
  <c r="G73"/>
  <c r="Q73"/>
  <c r="P74"/>
  <c r="R74"/>
  <c r="S74"/>
  <c r="G74"/>
  <c r="Q74"/>
  <c r="P75"/>
  <c r="R75"/>
  <c r="S75"/>
  <c r="G75"/>
  <c r="Q75"/>
  <c r="P76"/>
  <c r="R76"/>
  <c r="S76"/>
  <c r="G76"/>
  <c r="Q76"/>
  <c r="P77"/>
  <c r="R77"/>
  <c r="S77"/>
  <c r="G77"/>
  <c r="Q77"/>
  <c r="P78"/>
  <c r="R78"/>
  <c r="S78"/>
  <c r="G78"/>
  <c r="Q78"/>
  <c r="P79"/>
  <c r="R79"/>
  <c r="S79"/>
  <c r="G79"/>
  <c r="Q79"/>
  <c r="I15" i="1"/>
  <c r="K15"/>
  <c r="G15"/>
  <c r="Q15"/>
  <c r="P51"/>
  <c r="R51"/>
  <c r="S51"/>
  <c r="G51"/>
  <c r="Q51"/>
  <c r="P50"/>
  <c r="R50"/>
  <c r="S50"/>
  <c r="G50"/>
  <c r="Q50"/>
  <c r="P35"/>
  <c r="R35"/>
  <c r="S35"/>
  <c r="K35"/>
  <c r="I35"/>
  <c r="P49"/>
  <c r="R49"/>
  <c r="S49"/>
  <c r="G49"/>
  <c r="Q49"/>
  <c r="K16"/>
  <c r="I16"/>
  <c r="P88"/>
  <c r="R88"/>
  <c r="S88"/>
  <c r="G88"/>
  <c r="Q88"/>
  <c r="I90"/>
  <c r="K90"/>
  <c r="P76"/>
  <c r="R76"/>
  <c r="S76"/>
  <c r="P77"/>
  <c r="R77"/>
  <c r="S77"/>
  <c r="G77"/>
  <c r="Q77"/>
  <c r="P78"/>
  <c r="R78"/>
  <c r="P79"/>
  <c r="R79"/>
  <c r="S79"/>
  <c r="G79"/>
  <c r="Q79"/>
  <c r="P80"/>
  <c r="R80"/>
  <c r="S80"/>
  <c r="P81"/>
  <c r="R81"/>
  <c r="S81"/>
  <c r="P82"/>
  <c r="R82"/>
  <c r="S82"/>
  <c r="P83"/>
  <c r="R83"/>
  <c r="S83"/>
  <c r="G83"/>
  <c r="Q83"/>
  <c r="P84"/>
  <c r="R84"/>
  <c r="S84"/>
  <c r="G84"/>
  <c r="Q84"/>
  <c r="P85"/>
  <c r="R85"/>
  <c r="S85"/>
  <c r="G85"/>
  <c r="Q85"/>
  <c r="P86"/>
  <c r="R86"/>
  <c r="S86"/>
  <c r="G86"/>
  <c r="Q86"/>
  <c r="P87"/>
  <c r="R87"/>
  <c r="S87"/>
  <c r="G87"/>
  <c r="Q87"/>
  <c r="P89"/>
  <c r="R89"/>
  <c r="S89"/>
  <c r="G89"/>
  <c r="Q89"/>
  <c r="P90"/>
  <c r="R90"/>
  <c r="S90"/>
  <c r="P91"/>
  <c r="R91"/>
  <c r="S91"/>
  <c r="P92"/>
  <c r="P93"/>
  <c r="K80"/>
  <c r="K81"/>
  <c r="K82"/>
  <c r="K91"/>
  <c r="K92"/>
  <c r="I76"/>
  <c r="I80"/>
  <c r="I81"/>
  <c r="I82"/>
  <c r="I91"/>
  <c r="I92"/>
  <c r="K73"/>
  <c r="I75"/>
  <c r="I73"/>
  <c r="P71"/>
  <c r="K71"/>
  <c r="P44"/>
  <c r="P43"/>
  <c r="P45"/>
  <c r="P46"/>
  <c r="K43"/>
  <c r="K45"/>
  <c r="I43"/>
  <c r="I45"/>
  <c r="K24"/>
  <c r="K23"/>
  <c r="I23"/>
  <c r="I24"/>
  <c r="I22"/>
  <c r="I29"/>
  <c r="G35"/>
  <c r="Q35"/>
  <c r="G16"/>
  <c r="Q16"/>
  <c r="R92"/>
  <c r="S92"/>
  <c r="G92"/>
  <c r="Q92"/>
  <c r="S78"/>
  <c r="G78"/>
  <c r="Q78"/>
  <c r="G82"/>
  <c r="Q82"/>
  <c r="G91"/>
  <c r="Q91"/>
  <c r="G90"/>
  <c r="Q90"/>
  <c r="G81"/>
  <c r="Q81"/>
  <c r="G80"/>
  <c r="Q80"/>
  <c r="R45"/>
  <c r="S45"/>
  <c r="G45"/>
  <c r="Q45"/>
  <c r="R43"/>
  <c r="S43"/>
  <c r="G43"/>
  <c r="Q43"/>
  <c r="G24"/>
  <c r="Q24"/>
  <c r="Q23"/>
  <c r="G29"/>
  <c r="Q29"/>
  <c r="G22"/>
  <c r="Q22"/>
  <c r="K59"/>
  <c r="I59"/>
  <c r="K52"/>
  <c r="I52"/>
  <c r="P27"/>
  <c r="K26"/>
  <c r="I26"/>
  <c r="I21"/>
  <c r="G21"/>
  <c r="Q21"/>
  <c r="P63"/>
  <c r="R62"/>
  <c r="K62"/>
  <c r="I62"/>
  <c r="S62"/>
  <c r="G62"/>
  <c r="Q62"/>
  <c r="G76"/>
  <c r="Q76"/>
  <c r="P75"/>
  <c r="P73"/>
  <c r="P72"/>
  <c r="R71"/>
  <c r="S71"/>
  <c r="I71"/>
  <c r="P68"/>
  <c r="P70"/>
  <c r="R69"/>
  <c r="S69"/>
  <c r="G69"/>
  <c r="Q69"/>
  <c r="P67"/>
  <c r="K67"/>
  <c r="I67"/>
  <c r="P66"/>
  <c r="P65"/>
  <c r="K65"/>
  <c r="I65"/>
  <c r="K17"/>
  <c r="P59"/>
  <c r="P60"/>
  <c r="P61"/>
  <c r="R65"/>
  <c r="S65"/>
  <c r="G65"/>
  <c r="Q65"/>
  <c r="R67"/>
  <c r="S67"/>
  <c r="G67"/>
  <c r="Q67"/>
  <c r="R75"/>
  <c r="S75"/>
  <c r="G75"/>
  <c r="Q75"/>
  <c r="R73"/>
  <c r="S73"/>
  <c r="G73"/>
  <c r="Q73"/>
  <c r="R59"/>
  <c r="G71"/>
  <c r="Q71"/>
  <c r="K20"/>
  <c r="I20"/>
  <c r="G20"/>
  <c r="Q20"/>
  <c r="S59"/>
  <c r="P58"/>
  <c r="P57"/>
  <c r="K56"/>
  <c r="I56"/>
  <c r="R56"/>
  <c r="S56"/>
  <c r="G56"/>
  <c r="Q56"/>
  <c r="G59"/>
  <c r="Q59"/>
  <c r="K54"/>
  <c r="I54"/>
  <c r="P54"/>
  <c r="P55"/>
  <c r="P53"/>
  <c r="P52"/>
  <c r="P28"/>
  <c r="R28"/>
  <c r="S28"/>
  <c r="R52"/>
  <c r="S52"/>
  <c r="G52"/>
  <c r="Q52"/>
  <c r="R54"/>
  <c r="S54"/>
  <c r="G54"/>
  <c r="Q54"/>
  <c r="I19"/>
  <c r="K19"/>
  <c r="P26"/>
  <c r="R26"/>
  <c r="S26"/>
  <c r="G26"/>
  <c r="Q26"/>
  <c r="G19"/>
  <c r="Q19"/>
  <c r="K25"/>
  <c r="I25"/>
  <c r="G25"/>
  <c r="Q25"/>
  <c r="P34"/>
  <c r="R33"/>
  <c r="P37"/>
  <c r="P38"/>
  <c r="P39"/>
  <c r="P40"/>
  <c r="P42"/>
  <c r="R41"/>
  <c r="P48"/>
  <c r="R47"/>
  <c r="S47"/>
  <c r="P32"/>
  <c r="R32"/>
  <c r="S32"/>
  <c r="K32"/>
  <c r="K33"/>
  <c r="K36"/>
  <c r="K39"/>
  <c r="K41"/>
  <c r="K30"/>
  <c r="R39"/>
  <c r="S39"/>
  <c r="S33"/>
  <c r="R36"/>
  <c r="S36"/>
  <c r="S41"/>
  <c r="I33"/>
  <c r="I36"/>
  <c r="I39"/>
  <c r="I41"/>
  <c r="I32"/>
  <c r="G32"/>
  <c r="Q32"/>
  <c r="I30"/>
  <c r="G30"/>
  <c r="Q30"/>
  <c r="I18"/>
  <c r="G18"/>
  <c r="Q18"/>
  <c r="I17"/>
  <c r="G17"/>
  <c r="Q17"/>
  <c r="G39"/>
  <c r="Q39"/>
  <c r="G33"/>
  <c r="Q33"/>
  <c r="G47"/>
  <c r="Q47"/>
  <c r="G41"/>
  <c r="Q41"/>
  <c r="G36"/>
  <c r="Q36"/>
  <c r="Q94"/>
  <c r="Q95"/>
  <c r="Q96"/>
  <c r="Q97"/>
  <c r="Q98"/>
  <c r="M4"/>
  <c r="E8" i="4"/>
  <c r="E9"/>
  <c r="I8"/>
  <c r="I9"/>
  <c r="I11"/>
  <c r="E11"/>
  <c r="I28"/>
  <c r="E12"/>
  <c r="E14"/>
  <c r="H15"/>
  <c r="H16"/>
  <c r="I16"/>
  <c r="I12"/>
  <c r="I14"/>
  <c r="E17"/>
  <c r="I15"/>
  <c r="H17"/>
  <c r="H18"/>
  <c r="I17"/>
  <c r="E18"/>
  <c r="I18"/>
  <c r="H20"/>
  <c r="E23"/>
  <c r="H21"/>
  <c r="I21"/>
  <c r="E24"/>
  <c r="E25"/>
  <c r="H22"/>
  <c r="I20"/>
  <c r="I22"/>
  <c r="H23"/>
  <c r="E26"/>
  <c r="E27"/>
  <c r="H24"/>
  <c r="H25"/>
  <c r="I23"/>
  <c r="I24"/>
  <c r="H26"/>
  <c r="H27"/>
  <c r="I25"/>
  <c r="I26"/>
  <c r="I27"/>
</calcChain>
</file>

<file path=xl/sharedStrings.xml><?xml version="1.0" encoding="utf-8"?>
<sst xmlns="http://schemas.openxmlformats.org/spreadsheetml/2006/main" count="1061" uniqueCount="255">
  <si>
    <t xml:space="preserve">   </t>
  </si>
  <si>
    <t>Ñ³½.¹ñ³Ù</t>
  </si>
  <si>
    <t>Ñ/Ñ</t>
  </si>
  <si>
    <t>ÐÇÙÝ³íáñáõÙ</t>
  </si>
  <si>
    <t>²ßË³ï³ÝùÝ»ñÇ ³Ýí³ÝáõÙÁ</t>
  </si>
  <si>
    <t>â³÷Ù³Ý ÙÇ³íáñÁ</t>
  </si>
  <si>
    <t>Ì³í³ÉÁ</t>
  </si>
  <si>
    <t>ÀÝ¹Ñ³-Ýáõñ ³ñÅ»ùÁ</t>
  </si>
  <si>
    <t>ÜÛáõÃ»ñÇ ³ñÅ»ùÁ</t>
  </si>
  <si>
    <t>ÜÛáõÃ»ñÇ ³ñÅ»ùÁ x1,02x1,05x1,0615</t>
  </si>
  <si>
    <t>Áëï ÝáñÙ»ñÇ</t>
  </si>
  <si>
    <t>·áñÍáÕ ·Ý»ñáí</t>
  </si>
  <si>
    <t>³Ýí³ÝáõÙÁ</t>
  </si>
  <si>
    <t>ã³÷Ù³Ý ÙÇ³íáñÁ</t>
  </si>
  <si>
    <t>ø³Ý³ÏÁ</t>
  </si>
  <si>
    <t>³ñÅ»ùÁ</t>
  </si>
  <si>
    <t>ÁÝ¹Ñ³Ýáõñ ³ñÅ»ùÁ</t>
  </si>
  <si>
    <t>Ñ³½,¹ñ³Ù</t>
  </si>
  <si>
    <t>Ñ³½, ¹ñ³Ù</t>
  </si>
  <si>
    <t>I. ø³Ý¹Ù³Ý ³ßË³ï³ÝùÝ»ñ</t>
  </si>
  <si>
    <t>P23-174</t>
  </si>
  <si>
    <t>ö³ÛïÛ³ ¹é³Ý ï»Õ³Ñ³ÝáõÙ</t>
  </si>
  <si>
    <t>100 ùÙ</t>
  </si>
  <si>
    <t>ä³ï»ñÇ íñ³ÛÇó ¨ µ³óí³ÍùÝ»ñÇ Ã»ùáõÃÛáõÝÝ»ñÇó ·³çÇ ëí³ÕÇ ù³Ý¹áõÙ</t>
  </si>
  <si>
    <t>P14-320</t>
  </si>
  <si>
    <t>ä³ï»ñÇ ¨ ³é³ëï³ÕÇ íñ³ÛÇó ÑÇÝ Ý»ñÏÇ Ù³ùñáõÙ</t>
  </si>
  <si>
    <t>100ùÙ</t>
  </si>
  <si>
    <t>P23-77
P23-229
310-5</t>
  </si>
  <si>
    <t>ø³Ý¹³Í ßÇÝ. ³ÕµÇ Ñ³í³ùáõÙÁ, µ³ñÓáõÙÁ ³/Ù ¨ ï»Õ³÷áËáõÙÁ 
5 ÏÙ Ñ»é³í. íñ³</t>
  </si>
  <si>
    <t>ïÝ</t>
  </si>
  <si>
    <t>II. Î³éáõóÙ³Ý ³ßË³ï³ÝùÝ»ñ</t>
  </si>
  <si>
    <t>ËÙ</t>
  </si>
  <si>
    <t>ùÙ</t>
  </si>
  <si>
    <t>P5-85
P5-86
q=2</t>
  </si>
  <si>
    <t xml:space="preserve">Ð³ï³ÏÇ ï³Ï µ»ïáÝ» Ñ³ñÃ»óÝáÕ ß»ñïÇ Çñ³Ï³Ý³óáõÙ ó»Ù»ÝïÇ ß³Õ³Ëáí 30 ÙÙ Ñ³ëïáõÃÛ³Ý, </t>
  </si>
  <si>
    <t>ß³Õ³Ë</t>
  </si>
  <si>
    <t>P11-188</t>
  </si>
  <si>
    <t xml:space="preserve">100 ùÙ </t>
  </si>
  <si>
    <t>·³ç</t>
  </si>
  <si>
    <t>çáõñ</t>
  </si>
  <si>
    <t>11-64</t>
  </si>
  <si>
    <t>Ինդեքսավորումը</t>
  </si>
  <si>
    <t>Աշխատավարձ</t>
  </si>
  <si>
    <t>Մ»ù. »õ ë³ñù. ß³Ñ³·áñÍÙ³ÝÁ</t>
  </si>
  <si>
    <t>գծմ</t>
  </si>
  <si>
    <t>Վերադիր ծախսեր 13.3%</t>
  </si>
  <si>
    <t>Ընդամենը`(Հազ. դրամ)</t>
  </si>
  <si>
    <t>Շահույթ 11%</t>
  </si>
  <si>
    <t xml:space="preserve">       Ü³Ë³Ñ³ßíÇ ³ñÅ»ùÁ </t>
  </si>
  <si>
    <t>քմ</t>
  </si>
  <si>
    <t>խմ</t>
  </si>
  <si>
    <r>
      <t>100 Ù</t>
    </r>
    <r>
      <rPr>
        <vertAlign val="superscript"/>
        <sz val="8"/>
        <rFont val="Arial Armenian"/>
        <family val="2"/>
      </rPr>
      <t>2</t>
    </r>
  </si>
  <si>
    <t>հատ</t>
  </si>
  <si>
    <t>կտ</t>
  </si>
  <si>
    <t>Մետաղական խողովակների քանդում</t>
  </si>
  <si>
    <t>P19-1</t>
  </si>
  <si>
    <t>մեխ</t>
  </si>
  <si>
    <t>կգ</t>
  </si>
  <si>
    <t>Ի,Տ,</t>
  </si>
  <si>
    <t>P23-142</t>
  </si>
  <si>
    <t>P11-94</t>
  </si>
  <si>
    <t>փայտանյութ</t>
  </si>
  <si>
    <t>ՀՀ Արմավիրի մարզի Մրգաշատ գյուղի մանկապարտեզի շենքի վերանորոգում</t>
  </si>
  <si>
    <t>î»Õ»Ï³·Çñ N 1,  2016Ã.</t>
  </si>
  <si>
    <t>Պատերի քանդում</t>
  </si>
  <si>
    <t>13-4</t>
  </si>
  <si>
    <t>Կերամիկական սալերի քանդում</t>
  </si>
  <si>
    <t>Թեքությունների սվաղումը ց/ավազե շաղախով</t>
  </si>
  <si>
    <t>շաղախ</t>
  </si>
  <si>
    <t>Աé³ëï³ÕÝ»ñÇ գաջե սվաղի նորոգում</t>
  </si>
  <si>
    <t>15-664 15-665 Q=0,5</t>
  </si>
  <si>
    <t>Պատերի և առաստաղի ներկում բարձրորակ լատեքսային ներկով</t>
  </si>
  <si>
    <t>լատեքս</t>
  </si>
  <si>
    <t>ծեփամածիկ</t>
  </si>
  <si>
    <t>15-201</t>
  </si>
  <si>
    <t>Պատերի սվաղ ց/ավազե շաղախով</t>
  </si>
  <si>
    <t>Մետաղապլաստե սպիտակ պրոֆիլներից դռան տեղադրում</t>
  </si>
  <si>
    <t>մետաղապլաստե դուռ</t>
  </si>
  <si>
    <t>46-39</t>
  </si>
  <si>
    <t>Պատերի մեջ անցքերի բացում 200x200 մմ</t>
  </si>
  <si>
    <t>46-73</t>
  </si>
  <si>
    <t>Անցքերի փակում B 15 բետոնով</t>
  </si>
  <si>
    <t>բետոն B 15</t>
  </si>
  <si>
    <t>Միջնորմերի շար բետոնե բլոկներով 400x 200 x 100 չափերով</t>
  </si>
  <si>
    <t>բլոկ</t>
  </si>
  <si>
    <t>8-140</t>
  </si>
  <si>
    <t>17-20</t>
  </si>
  <si>
    <t>Կերամիկական ոտնակող լվացարանի տեղադրում</t>
  </si>
  <si>
    <t>լվացարան</t>
  </si>
  <si>
    <t>ծորակ</t>
  </si>
  <si>
    <t>17-87</t>
  </si>
  <si>
    <t>Խոհանոցակոնքի մոնտաժում 2 լվացարանատեղով</t>
  </si>
  <si>
    <t>խոհանոցակոնք</t>
  </si>
  <si>
    <t>սիֆոն</t>
  </si>
  <si>
    <t>17-61</t>
  </si>
  <si>
    <t>Զուգարանակոնքի տեղադրում</t>
  </si>
  <si>
    <t>զուգարանակոնք</t>
  </si>
  <si>
    <t>ճկափող</t>
  </si>
  <si>
    <t>17-36</t>
  </si>
  <si>
    <t>Հոսակների տեղադրում</t>
  </si>
  <si>
    <t>հոսակ</t>
  </si>
  <si>
    <t>P 1-193</t>
  </si>
  <si>
    <t>Երրորդ կարգի գրուտի քանդում ձեռքով</t>
  </si>
  <si>
    <t>Գրունտի ետլիցք ձեռքով</t>
  </si>
  <si>
    <t>P 21-43</t>
  </si>
  <si>
    <t>Ակոսների բացում հաղորդալարի համար</t>
  </si>
  <si>
    <t>P 23-111</t>
  </si>
  <si>
    <t>Խոռոչների փորում անջատիչների և վարդակների համար</t>
  </si>
  <si>
    <t>P 13-138</t>
  </si>
  <si>
    <t>Պատերի երեսապատում կերամիկական չինական հաղճասալերով</t>
  </si>
  <si>
    <t>հաղճասալ</t>
  </si>
  <si>
    <t>P 5-115</t>
  </si>
  <si>
    <t>Հատակների երեսապատում կերամիկական սալերով</t>
  </si>
  <si>
    <t>սալիկ</t>
  </si>
  <si>
    <t>Էլեկտրատեխնիկական աշխատանքներ</t>
  </si>
  <si>
    <t>8-591-8</t>
  </si>
  <si>
    <t>Միաստեղնավոր վարդակների տեղադրում</t>
  </si>
  <si>
    <t>100 հատ</t>
  </si>
  <si>
    <t>վարդակ</t>
  </si>
  <si>
    <t>տուփ</t>
  </si>
  <si>
    <t>8-591-5</t>
  </si>
  <si>
    <t>Միաստեղնավոր միաբևեռ անջատիչի տեղադրում</t>
  </si>
  <si>
    <t>անջատիչ</t>
  </si>
  <si>
    <t>Ի. Տ</t>
  </si>
  <si>
    <t>Բաժանման տուփ</t>
  </si>
  <si>
    <t>8-402-2</t>
  </si>
  <si>
    <t>ՊՊՎ 2x2,5 մմ էլ-լարի մոնտաժում սվաղի տակ</t>
  </si>
  <si>
    <t>100 գծմ</t>
  </si>
  <si>
    <t>Էլ լար</t>
  </si>
  <si>
    <t>ամրակ</t>
  </si>
  <si>
    <t>8-605</t>
  </si>
  <si>
    <t>1 շիկացման լամպով լուսատուների տեղադրում</t>
  </si>
  <si>
    <t>լուսատու</t>
  </si>
  <si>
    <t>Ջրամատակարարում և ջրահեռացում</t>
  </si>
  <si>
    <t>16-261</t>
  </si>
  <si>
    <t>Պոլիէթիլենային d=20 մմ խողովակների տեղադրում</t>
  </si>
  <si>
    <t>խողովակ</t>
  </si>
  <si>
    <t>16-262</t>
  </si>
  <si>
    <t>Նույնը  d = 25 մմ</t>
  </si>
  <si>
    <t>Պոլիէթիլենային ջրի միացման դետալներ d=20-25 մմ</t>
  </si>
  <si>
    <t>միացման դետալներ</t>
  </si>
  <si>
    <t>Սիֆոն լվացարանի</t>
  </si>
  <si>
    <t>Շուկա</t>
  </si>
  <si>
    <t>Ճկուն խողովակ d= 15 մմ</t>
  </si>
  <si>
    <t>ճկուն խողովակ</t>
  </si>
  <si>
    <t xml:space="preserve">Հոսակի տեղադրում </t>
  </si>
  <si>
    <t>22-117</t>
  </si>
  <si>
    <t>Պոլիվինիլքլորիդե d = 50 մմ խողովակների տեղադրում</t>
  </si>
  <si>
    <t>ՊՎՔ խողովակ</t>
  </si>
  <si>
    <t>22-119</t>
  </si>
  <si>
    <t>Նույնը  d = 110 մմ</t>
  </si>
  <si>
    <t>ՊՎՔ անցում 110 x 50 մմ</t>
  </si>
  <si>
    <t>անցում</t>
  </si>
  <si>
    <t>եռաբաշխիչ</t>
  </si>
  <si>
    <t>Եռաբաշխիչ 50 մմ</t>
  </si>
  <si>
    <t>Օղագոտի d = 100 մմ</t>
  </si>
  <si>
    <t>օղագոտի</t>
  </si>
  <si>
    <t xml:space="preserve">Անկյունակ d = 50 մմ </t>
  </si>
  <si>
    <t>անկյունակ</t>
  </si>
  <si>
    <t>Ծորակ</t>
  </si>
  <si>
    <t>16-134</t>
  </si>
  <si>
    <t>Փական d = 20 մմ</t>
  </si>
  <si>
    <t>փական</t>
  </si>
  <si>
    <t>Նույնը d = 15 մմ</t>
  </si>
  <si>
    <t>18-165</t>
  </si>
  <si>
    <t>Ջրամղիչ պոմպի տեղադրում d = 25 մմ</t>
  </si>
  <si>
    <t>ջրամղիչ պոմպ</t>
  </si>
  <si>
    <t>կցաշուրթ</t>
  </si>
  <si>
    <t xml:space="preserve">Անկյունակ d = 110 մմ </t>
  </si>
  <si>
    <t>Ü³Ë³Ñ³ßíÝ»ñÇ ¨ Ñ³ßí³ñÏÝ»ñÇ Ñ³Ù³ñÁ</t>
  </si>
  <si>
    <t>¶ÉáõËÝ»ñÇ, ûµÛ»ÏïÝ»ñÇ, ³ßË³ï³ÝùÝ»ñÇ ¨ Í³Ëë»ñÇ ³Ýí³ÝáõÙÁ</t>
  </si>
  <si>
    <t>Ü³Ë³Ñ³ßí³ÛÇÝ ³ñÅ»ùÁ (Ñ³½. ¹ñ³Ù)</t>
  </si>
  <si>
    <t>ÀÝ¹Ñ³Ýáõñ Ý³Ë³Ñ³ßí. ³ñÅ»ùÁ Ñ³½. ¹ñ³Ù</t>
  </si>
  <si>
    <t>ÞÇÝ³ñ³ñ³Ï³Ý ³ßË³ï³ÝùÝ»ñ</t>
  </si>
  <si>
    <t>ØáÝï³Å³ÛÇÝ ³ßË³ï³ÝùÝ»ñ</t>
  </si>
  <si>
    <t>ê³ñù³íáñáõÙÝ»ñ ¨ Ï³ÑáõÛù</t>
  </si>
  <si>
    <t>²ÛÉ Í³Ëë»ñ</t>
  </si>
  <si>
    <t>¶ÉáõË 2, ÞÇÝ³ñ³ñáõÃÛ³Ý ÑÇÙÝ³Ï³Ý ûµÛ»ÏïÝ»ñ</t>
  </si>
  <si>
    <t>Ü³Ë³Ñ³ßÇí ÃÇí 1</t>
  </si>
  <si>
    <t>Բարեկարգման աշխատանքներ</t>
  </si>
  <si>
    <t>ÀÝ¹³Ù»ÝÁ  ·ÉáõË 2`</t>
  </si>
  <si>
    <t>¶ÉáõË 8, Ä³Ù³Ý³Ï³íáñ Ï³éáõÛóÝ»ñ</t>
  </si>
  <si>
    <t>1 x 0,5% (Ññ,N 69 Ï, 24)</t>
  </si>
  <si>
    <t>Ä³Ù³Ý³Ï³íáñ Ï³éáõÛóÝ»ñ</t>
  </si>
  <si>
    <t>ÀÝ¹³Ù»ÝÁ  ·ÉáõË 2-8`</t>
  </si>
  <si>
    <t>¶ÉáõË 9, ²ÛÉ ³ßË³ï³ÝùÝ»ñ ¨ Í³Ëë»ñ</t>
  </si>
  <si>
    <t>0,6 x 0,5% (Ññ,N 68 Ï, 24)</t>
  </si>
  <si>
    <t>ÎÉÇÙ³Û³Ï³Ý å³ÛÙ³ÝÝ»ñÇ ³½¹»óáõÃÛáõÝ</t>
  </si>
  <si>
    <t>1,5  % ( (N 879 որոշում)</t>
  </si>
  <si>
    <t>öáùñ Í³í³ÉÇ ÞØ²</t>
  </si>
  <si>
    <t>0,15  % (N 879 որոշում)</t>
  </si>
  <si>
    <t>¶áÛ³ó³Í áã ÁÝÃ³óÇÏ ³ÕµÇ ï»Õ³÷áËÙ³Ý Í³Ëë»ñ</t>
  </si>
  <si>
    <t>ÀÝ¹³Ù»ÝÁ  ·ÉáõË 9`</t>
  </si>
  <si>
    <t>ÀÝ¹³Ù»ÝÁ  ·ÉáõË 2-9`</t>
  </si>
  <si>
    <t xml:space="preserve">¶ÉáõÍ 10, î»ËÝÇÏ³Ï³Ý ÑëÏáÕáõÃÛáõÝ </t>
  </si>
  <si>
    <t xml:space="preserve">î»ËÝÇÏ³Ï³Ý ÑëÏáÕáõÃÛáõÝ </t>
  </si>
  <si>
    <t>0.6%</t>
  </si>
  <si>
    <t xml:space="preserve">Ð»ÕÇÝ³Ï³ÛÇÝ ÑëÏáÕáõÃÛáõÝ </t>
  </si>
  <si>
    <t>ÀÝ¹³Ù»ÝÁ  ·ÉáõË 10`</t>
  </si>
  <si>
    <t>ÀÝ¹³Ù»ÝÁ  ·ÉáõË 2-10`</t>
  </si>
  <si>
    <t>âÝ³Ë³ï»ëí³Í Í³Ëë»ñ ¨ ³ßË³ï³ÝùÝ»ñ</t>
  </si>
  <si>
    <t xml:space="preserve">ÀÝ¹³Ù»ÝÁ  ãÝ³Ë³ï»ëí³Í Í³Ëë»ñáí` </t>
  </si>
  <si>
    <t>²²Ð</t>
  </si>
  <si>
    <t>ÀÝ¹³Ù»ÝÁ Ý³Ë³Ñ³ßíáí</t>
  </si>
  <si>
    <t>ì»ñ³¹³ñÓíáÕ ·áõÙ³ñ Å³Ù³Ý³Ï³íáñ Ï³éáõÛóÝ»ñÇó</t>
  </si>
  <si>
    <t>Î²¼Øºò`</t>
  </si>
  <si>
    <t>Նույնը պատուհանների</t>
  </si>
  <si>
    <t>100 քմ</t>
  </si>
  <si>
    <t>Նույնը չբացվող</t>
  </si>
  <si>
    <t>P 11-188</t>
  </si>
  <si>
    <t>Թեքությունների սվաղումը գաջե շաղախով</t>
  </si>
  <si>
    <t>գաջ</t>
  </si>
  <si>
    <t>տն</t>
  </si>
  <si>
    <t>Մետաղապլաստե պատուհանների տեղադրում</t>
  </si>
  <si>
    <t>մետաղապլաստե պատուհան</t>
  </si>
  <si>
    <t>Ի. Տ.</t>
  </si>
  <si>
    <t>Պլաստմասե պատուհանագոգների տեղադրում</t>
  </si>
  <si>
    <t>պատուհանագոգ</t>
  </si>
  <si>
    <t>Եռաբաշխիչ d= 100 x 100 x 100 մմ</t>
  </si>
  <si>
    <t>² Ø ö à ö  Ü ² Ê ² Ð ² Þ Æ ì</t>
  </si>
  <si>
    <t xml:space="preserve">Ì²ì²È²ÂºðÂ-Ü²Ê²Ð²ÞÆì </t>
  </si>
  <si>
    <t xml:space="preserve">1 ÙÇ³íáñÇ ÁÝ¹Ñ³Ýáõñ ³ñÅ»ùÁ 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</si>
  <si>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</si>
  <si>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</si>
  <si>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</si>
  <si>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</si>
  <si>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</si>
  <si>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</si>
  <si>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</si>
  <si>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</si>
  <si>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</si>
  <si>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</si>
  <si>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</si>
  <si>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</si>
  <si>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</si>
  <si>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</si>
  <si>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</si>
  <si>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</si>
  <si>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</si>
  <si>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</si>
  <si>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</si>
  <si>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</si>
  <si>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</si>
  <si>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</si>
  <si>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</si>
  <si>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</si>
  <si>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</si>
  <si>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</si>
  <si>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</si>
  <si>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</si>
  <si>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</si>
  <si>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</si>
  <si>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</si>
  <si>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âÝ³Ë³ï»ëí³Í Í³Ëë»ñ ¨ ³ßË³ï³ÝùÝ»ñ 3%</t>
  </si>
  <si>
    <t>²²Ð 20%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</si>
</sst>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1"/>
      <color theme="1"/>
      <name val="Calibri"/>
      <family val="2"/>
      <scheme val="minor"/>
    </font>
    <font>
      <sz val="9"/>
      <name val="Times Armenian"/>
      <family val="1"/>
    </font>
    <font>
      <sz val="10"/>
      <name val="Times Armenian"/>
      <family val="1"/>
    </font>
    <font>
      <sz val="8"/>
      <name val="Times Armenian"/>
      <family val="1"/>
    </font>
    <font>
      <b/>
      <sz val="11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i/>
      <sz val="14"/>
      <name val="Times Armenian"/>
      <family val="1"/>
    </font>
    <font>
      <sz val="12"/>
      <name val="Times Armenian"/>
      <family val="1"/>
    </font>
    <font>
      <sz val="11"/>
      <name val="Calibri"/>
      <family val="2"/>
    </font>
    <font>
      <sz val="8"/>
      <name val="Calibri"/>
      <family val="2"/>
    </font>
    <font>
      <sz val="8"/>
      <color indexed="9"/>
      <name val="Arial Armenian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15">
    <xf numFmtId="0" fontId="0" fillId="0" borderId="0" xfId="0"/>
    <xf numFmtId="0" fontId="2" fillId="0" borderId="0" xfId="1" applyFont="1"/>
    <xf numFmtId="0" fontId="14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2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horizontal="left"/>
    </xf>
    <xf numFmtId="165" fontId="2" fillId="0" borderId="1" xfId="1" applyNumberFormat="1" applyFont="1" applyBorder="1" applyAlignment="1">
      <alignment horizontal="center"/>
    </xf>
    <xf numFmtId="49" fontId="2" fillId="0" borderId="1" xfId="1" applyNumberFormat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9" fontId="2" fillId="0" borderId="1" xfId="1" applyNumberFormat="1" applyFont="1" applyBorder="1" applyAlignment="1">
      <alignment horizontal="center"/>
    </xf>
    <xf numFmtId="0" fontId="12" fillId="0" borderId="1" xfId="1" applyBorder="1"/>
    <xf numFmtId="0" fontId="12" fillId="0" borderId="0" xfId="1"/>
    <xf numFmtId="0" fontId="12" fillId="0" borderId="0" xfId="1" applyBorder="1"/>
    <xf numFmtId="0" fontId="2" fillId="0" borderId="0" xfId="1" applyFont="1" applyFill="1" applyBorder="1" applyAlignment="1">
      <alignment horizontal="center"/>
    </xf>
    <xf numFmtId="0" fontId="15" fillId="0" borderId="0" xfId="1" applyFont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" fontId="7" fillId="0" borderId="1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/>
    </xf>
    <xf numFmtId="2" fontId="1" fillId="0" borderId="0" xfId="0" applyNumberFormat="1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2" fontId="18" fillId="0" borderId="3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2" fontId="6" fillId="0" borderId="0" xfId="0" applyNumberFormat="1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2"/>
  <sheetViews>
    <sheetView tabSelected="1" view="pageBreakPreview" topLeftCell="C79" zoomScale="115" zoomScaleNormal="100" workbookViewId="0">
      <selection activeCell="Q102" sqref="Q102"/>
    </sheetView>
  </sheetViews>
  <sheetFormatPr defaultRowHeight="15"/>
  <cols>
    <col min="1" max="1" width="3.28515625" style="52" hidden="1" customWidth="1"/>
    <col min="2" max="2" width="7.140625" style="52" hidden="1" customWidth="1"/>
    <col min="3" max="3" width="5.7109375" style="52" customWidth="1"/>
    <col min="4" max="4" width="45" style="59" customWidth="1"/>
    <col min="5" max="6" width="12" style="52" customWidth="1"/>
    <col min="7" max="7" width="12" style="73" customWidth="1"/>
    <col min="8" max="8" width="7.28515625" style="73" hidden="1" customWidth="1"/>
    <col min="9" max="9" width="6.28515625" style="73" hidden="1" customWidth="1"/>
    <col min="10" max="10" width="6.140625" style="73" hidden="1" customWidth="1"/>
    <col min="11" max="11" width="0" style="73" hidden="1" customWidth="1"/>
    <col min="12" max="12" width="12.140625" style="73" hidden="1" customWidth="1"/>
    <col min="13" max="13" width="8.28515625" style="73" hidden="1" customWidth="1"/>
    <col min="14" max="14" width="7.42578125" style="73" hidden="1" customWidth="1"/>
    <col min="15" max="15" width="0" style="73" hidden="1" customWidth="1"/>
    <col min="16" max="16" width="8.5703125" style="73" hidden="1" customWidth="1"/>
    <col min="17" max="17" width="10.5703125" style="73" customWidth="1"/>
    <col min="18" max="18" width="7.5703125" style="52" hidden="1" customWidth="1"/>
    <col min="19" max="19" width="7" style="52" hidden="1" customWidth="1"/>
    <col min="20" max="25" width="0" style="52" hidden="1" customWidth="1"/>
    <col min="26" max="16384" width="9.140625" style="52"/>
  </cols>
  <sheetData>
    <row r="1" spans="1:19" s="34" customFormat="1" ht="12">
      <c r="D1" s="53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9" s="21" customFormat="1" ht="12">
      <c r="A2" s="96" t="s">
        <v>220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9" s="21" customFormat="1" ht="39" customHeight="1">
      <c r="A3" s="98" t="s">
        <v>62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20"/>
    </row>
    <row r="4" spans="1:19" s="21" customFormat="1" ht="20.25" hidden="1" customHeight="1">
      <c r="B4" s="97" t="s">
        <v>63</v>
      </c>
      <c r="C4" s="97"/>
      <c r="D4" s="97"/>
      <c r="E4" s="29"/>
      <c r="F4" s="29"/>
      <c r="G4" s="65" t="s">
        <v>0</v>
      </c>
      <c r="H4" s="65"/>
      <c r="I4" s="90" t="s">
        <v>48</v>
      </c>
      <c r="J4" s="90"/>
      <c r="K4" s="90"/>
      <c r="L4" s="90"/>
      <c r="M4" s="99">
        <f>Q98</f>
        <v>6610.4272725910632</v>
      </c>
      <c r="N4" s="99"/>
      <c r="O4" s="100" t="s">
        <v>1</v>
      </c>
      <c r="P4" s="90"/>
      <c r="Q4" s="65"/>
    </row>
    <row r="5" spans="1:19" s="21" customFormat="1" ht="20.25" hidden="1" customHeight="1">
      <c r="D5" s="54"/>
      <c r="E5" s="29"/>
      <c r="F5" s="29"/>
      <c r="G5" s="65"/>
      <c r="H5" s="65"/>
      <c r="I5" s="65"/>
      <c r="J5" s="65"/>
      <c r="K5" s="65"/>
      <c r="L5" s="65"/>
      <c r="M5" s="35"/>
      <c r="N5" s="35"/>
      <c r="O5" s="66"/>
      <c r="P5" s="65"/>
      <c r="Q5" s="65"/>
    </row>
    <row r="6" spans="1:19" s="21" customFormat="1" ht="20.25" hidden="1" customHeight="1">
      <c r="D6" s="54"/>
      <c r="E6" s="29"/>
      <c r="F6" s="29"/>
      <c r="G6" s="65"/>
      <c r="H6" s="65"/>
      <c r="I6" s="65"/>
      <c r="J6" s="90" t="s">
        <v>42</v>
      </c>
      <c r="K6" s="90"/>
      <c r="L6" s="90"/>
      <c r="M6" s="35">
        <v>2024.83</v>
      </c>
      <c r="N6" s="35"/>
      <c r="O6" s="66"/>
      <c r="P6" s="65"/>
      <c r="Q6" s="65"/>
    </row>
    <row r="7" spans="1:19" s="21" customFormat="1" ht="20.25" hidden="1" customHeight="1">
      <c r="D7" s="54"/>
      <c r="E7" s="29"/>
      <c r="F7" s="29"/>
      <c r="G7" s="65"/>
      <c r="H7" s="90" t="s">
        <v>41</v>
      </c>
      <c r="I7" s="90"/>
      <c r="J7" s="90" t="s">
        <v>43</v>
      </c>
      <c r="K7" s="90"/>
      <c r="L7" s="90"/>
      <c r="M7" s="35">
        <v>2814.14</v>
      </c>
      <c r="N7" s="35"/>
      <c r="O7" s="66"/>
      <c r="P7" s="65"/>
      <c r="Q7" s="65"/>
    </row>
    <row r="8" spans="1:19" s="21" customFormat="1" ht="20.25" hidden="1" customHeight="1">
      <c r="D8" s="54"/>
      <c r="E8" s="29"/>
      <c r="F8" s="29"/>
      <c r="G8" s="65"/>
      <c r="H8" s="65"/>
      <c r="I8" s="65"/>
      <c r="J8" s="102"/>
      <c r="K8" s="102"/>
      <c r="L8" s="102"/>
      <c r="M8" s="35"/>
      <c r="N8" s="35"/>
      <c r="O8" s="66"/>
      <c r="P8" s="65"/>
      <c r="Q8" s="65"/>
    </row>
    <row r="9" spans="1:19" s="36" customFormat="1" ht="14.25" hidden="1">
      <c r="D9" s="55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9" s="36" customFormat="1" ht="14.25">
      <c r="D10" s="55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</row>
    <row r="11" spans="1:19" s="37" customFormat="1" ht="23.25" customHeight="1">
      <c r="A11" s="87" t="s">
        <v>2</v>
      </c>
      <c r="B11" s="94" t="s">
        <v>3</v>
      </c>
      <c r="C11" s="88"/>
      <c r="D11" s="103" t="s">
        <v>4</v>
      </c>
      <c r="E11" s="104" t="s">
        <v>5</v>
      </c>
      <c r="F11" s="104" t="s">
        <v>6</v>
      </c>
      <c r="G11" s="95" t="s">
        <v>17</v>
      </c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28" t="s">
        <v>8</v>
      </c>
      <c r="S11" s="28" t="s">
        <v>9</v>
      </c>
    </row>
    <row r="12" spans="1:19" s="37" customFormat="1" ht="44.25" customHeight="1">
      <c r="A12" s="87"/>
      <c r="B12" s="94"/>
      <c r="C12" s="89"/>
      <c r="D12" s="103"/>
      <c r="E12" s="104"/>
      <c r="F12" s="104"/>
      <c r="G12" s="69" t="s">
        <v>221</v>
      </c>
      <c r="H12" s="68" t="s">
        <v>10</v>
      </c>
      <c r="I12" s="68" t="s">
        <v>11</v>
      </c>
      <c r="J12" s="68" t="s">
        <v>10</v>
      </c>
      <c r="K12" s="68" t="s">
        <v>11</v>
      </c>
      <c r="L12" s="68" t="s">
        <v>12</v>
      </c>
      <c r="M12" s="68" t="s">
        <v>13</v>
      </c>
      <c r="N12" s="68" t="s">
        <v>14</v>
      </c>
      <c r="O12" s="68" t="s">
        <v>15</v>
      </c>
      <c r="P12" s="68" t="s">
        <v>16</v>
      </c>
      <c r="Q12" s="69" t="s">
        <v>7</v>
      </c>
      <c r="R12" s="22" t="s">
        <v>18</v>
      </c>
      <c r="S12" s="22" t="s">
        <v>17</v>
      </c>
    </row>
    <row r="13" spans="1:19" s="37" customFormat="1">
      <c r="A13" s="38">
        <v>1</v>
      </c>
      <c r="B13" s="38">
        <v>2</v>
      </c>
      <c r="C13" s="38">
        <v>1</v>
      </c>
      <c r="D13" s="38">
        <v>2</v>
      </c>
      <c r="E13" s="38">
        <v>3</v>
      </c>
      <c r="F13" s="38">
        <v>4</v>
      </c>
      <c r="G13" s="38">
        <v>5</v>
      </c>
      <c r="H13" s="38">
        <v>7</v>
      </c>
      <c r="I13" s="38">
        <v>8</v>
      </c>
      <c r="J13" s="38">
        <v>9</v>
      </c>
      <c r="K13" s="38">
        <v>10</v>
      </c>
      <c r="L13" s="38">
        <v>11</v>
      </c>
      <c r="M13" s="38">
        <v>12</v>
      </c>
      <c r="N13" s="38">
        <v>13</v>
      </c>
      <c r="O13" s="38">
        <v>14</v>
      </c>
      <c r="P13" s="38">
        <v>15</v>
      </c>
      <c r="Q13" s="38">
        <v>6</v>
      </c>
      <c r="R13" s="38">
        <v>17</v>
      </c>
      <c r="S13" s="38">
        <v>18</v>
      </c>
    </row>
    <row r="14" spans="1:19" s="36" customFormat="1" ht="14.25">
      <c r="A14" s="25"/>
      <c r="D14" s="91" t="s">
        <v>19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3"/>
    </row>
    <row r="15" spans="1:19" s="41" customFormat="1" ht="12.75">
      <c r="A15" s="38">
        <v>1</v>
      </c>
      <c r="B15" s="22" t="s">
        <v>20</v>
      </c>
      <c r="C15" s="22">
        <v>1</v>
      </c>
      <c r="D15" s="23" t="s">
        <v>21</v>
      </c>
      <c r="E15" s="39" t="s">
        <v>22</v>
      </c>
      <c r="F15" s="39">
        <v>0.5</v>
      </c>
      <c r="G15" s="47">
        <f t="shared" ref="G15:G30" si="0">I15+K15+S15</f>
        <v>120.113303</v>
      </c>
      <c r="H15" s="47">
        <v>45.7</v>
      </c>
      <c r="I15" s="47">
        <f>H15*$M$6/1000</f>
        <v>92.534730999999994</v>
      </c>
      <c r="J15" s="47">
        <v>9.8000000000000007</v>
      </c>
      <c r="K15" s="47">
        <f>J15*$M$7/1000</f>
        <v>27.578572000000001</v>
      </c>
      <c r="L15" s="47"/>
      <c r="M15" s="47"/>
      <c r="N15" s="47"/>
      <c r="O15" s="47"/>
      <c r="P15" s="47"/>
      <c r="Q15" s="68">
        <f>F15*G15</f>
        <v>60.056651500000001</v>
      </c>
      <c r="R15" s="39"/>
      <c r="S15" s="39"/>
    </row>
    <row r="16" spans="1:19" s="41" customFormat="1" ht="12.75">
      <c r="A16" s="38">
        <v>2</v>
      </c>
      <c r="B16" s="22"/>
      <c r="C16" s="22">
        <v>2</v>
      </c>
      <c r="D16" s="23" t="s">
        <v>206</v>
      </c>
      <c r="E16" s="39" t="s">
        <v>207</v>
      </c>
      <c r="F16" s="39">
        <v>0.05</v>
      </c>
      <c r="G16" s="47">
        <f t="shared" si="0"/>
        <v>205.15616299999999</v>
      </c>
      <c r="H16" s="47">
        <v>87.7</v>
      </c>
      <c r="I16" s="47">
        <f>H16*$M$6/1000</f>
        <v>177.57759099999998</v>
      </c>
      <c r="J16" s="47">
        <v>9.8000000000000007</v>
      </c>
      <c r="K16" s="47">
        <f>J16*$M$7/1000</f>
        <v>27.578572000000001</v>
      </c>
      <c r="L16" s="47"/>
      <c r="M16" s="47"/>
      <c r="N16" s="47"/>
      <c r="O16" s="47"/>
      <c r="P16" s="47"/>
      <c r="Q16" s="68">
        <f>F16*G16</f>
        <v>10.257808150000001</v>
      </c>
      <c r="R16" s="39"/>
      <c r="S16" s="39"/>
    </row>
    <row r="17" spans="1:19" s="41" customFormat="1" ht="21">
      <c r="A17" s="38">
        <v>3</v>
      </c>
      <c r="B17" s="22" t="s">
        <v>60</v>
      </c>
      <c r="C17" s="22">
        <v>3</v>
      </c>
      <c r="D17" s="23" t="s">
        <v>23</v>
      </c>
      <c r="E17" s="39" t="s">
        <v>22</v>
      </c>
      <c r="F17" s="39">
        <v>1.57</v>
      </c>
      <c r="G17" s="47">
        <f t="shared" si="0"/>
        <v>27.538025699999999</v>
      </c>
      <c r="H17" s="47">
        <v>13.35</v>
      </c>
      <c r="I17" s="47">
        <f t="shared" ref="I17:I29" si="1">H17*$M$6/1000</f>
        <v>27.031480499999997</v>
      </c>
      <c r="J17" s="47">
        <v>0.18</v>
      </c>
      <c r="K17" s="47">
        <f t="shared" ref="K17:K24" si="2">J17*$M$7/1000</f>
        <v>0.50654519999999992</v>
      </c>
      <c r="L17" s="47"/>
      <c r="M17" s="47"/>
      <c r="N17" s="47"/>
      <c r="O17" s="47"/>
      <c r="P17" s="47"/>
      <c r="Q17" s="68">
        <f t="shared" ref="Q17:Q29" si="3">F17*G17</f>
        <v>43.234700349000001</v>
      </c>
      <c r="R17" s="39"/>
      <c r="S17" s="39"/>
    </row>
    <row r="18" spans="1:19" s="41" customFormat="1" ht="12.75">
      <c r="A18" s="38">
        <v>4</v>
      </c>
      <c r="B18" s="22" t="s">
        <v>24</v>
      </c>
      <c r="C18" s="22">
        <v>4</v>
      </c>
      <c r="D18" s="23" t="s">
        <v>25</v>
      </c>
      <c r="E18" s="39" t="s">
        <v>26</v>
      </c>
      <c r="F18" s="39">
        <v>0.4</v>
      </c>
      <c r="G18" s="47">
        <f t="shared" si="0"/>
        <v>15.996156999999998</v>
      </c>
      <c r="H18" s="47">
        <v>7.9</v>
      </c>
      <c r="I18" s="47">
        <f>H18*$M$6/1000</f>
        <v>15.996156999999998</v>
      </c>
      <c r="J18" s="47"/>
      <c r="K18" s="47"/>
      <c r="L18" s="47"/>
      <c r="M18" s="47"/>
      <c r="N18" s="47"/>
      <c r="O18" s="47"/>
      <c r="P18" s="47"/>
      <c r="Q18" s="68">
        <f t="shared" si="3"/>
        <v>6.3984627999999999</v>
      </c>
      <c r="R18" s="39"/>
      <c r="S18" s="39"/>
    </row>
    <row r="19" spans="1:19" s="41" customFormat="1" ht="12.75">
      <c r="A19" s="38">
        <v>5</v>
      </c>
      <c r="B19" s="22" t="s">
        <v>55</v>
      </c>
      <c r="C19" s="22">
        <v>5</v>
      </c>
      <c r="D19" s="23" t="s">
        <v>54</v>
      </c>
      <c r="E19" s="39" t="s">
        <v>44</v>
      </c>
      <c r="F19" s="39">
        <v>31</v>
      </c>
      <c r="G19" s="47">
        <f t="shared" si="0"/>
        <v>0.37236250000000004</v>
      </c>
      <c r="H19" s="47">
        <v>0.17</v>
      </c>
      <c r="I19" s="47">
        <f t="shared" si="1"/>
        <v>0.34422110000000006</v>
      </c>
      <c r="J19" s="47">
        <v>0.01</v>
      </c>
      <c r="K19" s="47">
        <f t="shared" si="2"/>
        <v>2.81414E-2</v>
      </c>
      <c r="L19" s="47"/>
      <c r="M19" s="47"/>
      <c r="N19" s="47"/>
      <c r="O19" s="47"/>
      <c r="P19" s="47"/>
      <c r="Q19" s="68">
        <f t="shared" si="3"/>
        <v>11.543237500000002</v>
      </c>
      <c r="R19" s="39"/>
      <c r="S19" s="39"/>
    </row>
    <row r="20" spans="1:19" s="41" customFormat="1" ht="12.75">
      <c r="A20" s="38">
        <v>6</v>
      </c>
      <c r="B20" s="22" t="s">
        <v>59</v>
      </c>
      <c r="C20" s="22">
        <v>6</v>
      </c>
      <c r="D20" s="23" t="s">
        <v>64</v>
      </c>
      <c r="E20" s="39" t="s">
        <v>50</v>
      </c>
      <c r="F20" s="39">
        <v>2.2000000000000002</v>
      </c>
      <c r="G20" s="47">
        <f t="shared" si="0"/>
        <v>12.152357</v>
      </c>
      <c r="H20" s="47">
        <v>3.5</v>
      </c>
      <c r="I20" s="47">
        <f t="shared" si="1"/>
        <v>7.0869049999999998</v>
      </c>
      <c r="J20" s="47">
        <v>1.8</v>
      </c>
      <c r="K20" s="47">
        <f t="shared" si="2"/>
        <v>5.0654520000000005</v>
      </c>
      <c r="L20" s="47"/>
      <c r="M20" s="47"/>
      <c r="N20" s="47"/>
      <c r="O20" s="47"/>
      <c r="P20" s="47"/>
      <c r="Q20" s="68">
        <f t="shared" si="3"/>
        <v>26.735185400000002</v>
      </c>
      <c r="R20" s="39"/>
      <c r="S20" s="39"/>
    </row>
    <row r="21" spans="1:19" s="41" customFormat="1" ht="12.75">
      <c r="A21" s="38">
        <v>7</v>
      </c>
      <c r="B21" s="24" t="s">
        <v>65</v>
      </c>
      <c r="C21" s="22">
        <v>7</v>
      </c>
      <c r="D21" s="23" t="s">
        <v>66</v>
      </c>
      <c r="E21" s="39" t="s">
        <v>49</v>
      </c>
      <c r="F21" s="39">
        <v>38.5</v>
      </c>
      <c r="G21" s="47">
        <f t="shared" si="0"/>
        <v>0.60744899999999991</v>
      </c>
      <c r="H21" s="47">
        <v>0.3</v>
      </c>
      <c r="I21" s="47">
        <f t="shared" si="1"/>
        <v>0.60744899999999991</v>
      </c>
      <c r="J21" s="47"/>
      <c r="K21" s="47"/>
      <c r="L21" s="47"/>
      <c r="M21" s="47"/>
      <c r="N21" s="47"/>
      <c r="O21" s="47"/>
      <c r="P21" s="47"/>
      <c r="Q21" s="68">
        <f t="shared" si="3"/>
        <v>23.386786499999996</v>
      </c>
      <c r="R21" s="39"/>
      <c r="S21" s="39"/>
    </row>
    <row r="22" spans="1:19" s="41" customFormat="1" ht="12.75">
      <c r="A22" s="38">
        <v>8</v>
      </c>
      <c r="B22" s="24" t="s">
        <v>101</v>
      </c>
      <c r="C22" s="22">
        <v>8</v>
      </c>
      <c r="D22" s="23" t="s">
        <v>102</v>
      </c>
      <c r="E22" s="39" t="s">
        <v>50</v>
      </c>
      <c r="F22" s="39">
        <v>14.3</v>
      </c>
      <c r="G22" s="47">
        <f t="shared" si="0"/>
        <v>2.2273130000000001</v>
      </c>
      <c r="H22" s="47">
        <v>1.1000000000000001</v>
      </c>
      <c r="I22" s="47">
        <f t="shared" si="1"/>
        <v>2.2273130000000001</v>
      </c>
      <c r="J22" s="47"/>
      <c r="K22" s="47"/>
      <c r="L22" s="47"/>
      <c r="M22" s="47"/>
      <c r="N22" s="47"/>
      <c r="O22" s="47"/>
      <c r="P22" s="47"/>
      <c r="Q22" s="68">
        <f t="shared" si="3"/>
        <v>31.850575900000003</v>
      </c>
      <c r="R22" s="39"/>
      <c r="S22" s="39"/>
    </row>
    <row r="23" spans="1:19" s="41" customFormat="1" ht="12.75">
      <c r="A23" s="38">
        <v>9</v>
      </c>
      <c r="B23" s="24" t="s">
        <v>104</v>
      </c>
      <c r="C23" s="22">
        <v>9</v>
      </c>
      <c r="D23" s="23" t="s">
        <v>105</v>
      </c>
      <c r="E23" s="39" t="s">
        <v>44</v>
      </c>
      <c r="F23" s="39">
        <v>70</v>
      </c>
      <c r="G23" s="47">
        <v>0.35</v>
      </c>
      <c r="H23" s="47">
        <v>9.5000000000000001E-2</v>
      </c>
      <c r="I23" s="47">
        <f t="shared" si="1"/>
        <v>0.19235885</v>
      </c>
      <c r="J23" s="47">
        <v>5.6000000000000001E-2</v>
      </c>
      <c r="K23" s="47">
        <f t="shared" si="2"/>
        <v>0.15759183999999998</v>
      </c>
      <c r="L23" s="47"/>
      <c r="M23" s="47"/>
      <c r="N23" s="47"/>
      <c r="O23" s="47"/>
      <c r="P23" s="47"/>
      <c r="Q23" s="68">
        <f t="shared" si="3"/>
        <v>24.5</v>
      </c>
      <c r="R23" s="39"/>
      <c r="S23" s="39"/>
    </row>
    <row r="24" spans="1:19" s="41" customFormat="1" ht="21">
      <c r="A24" s="38">
        <v>10</v>
      </c>
      <c r="B24" s="24" t="s">
        <v>106</v>
      </c>
      <c r="C24" s="22">
        <v>10</v>
      </c>
      <c r="D24" s="23" t="s">
        <v>107</v>
      </c>
      <c r="E24" s="39" t="s">
        <v>52</v>
      </c>
      <c r="F24" s="39">
        <v>28</v>
      </c>
      <c r="G24" s="47">
        <f t="shared" si="0"/>
        <v>2.2496054999999999</v>
      </c>
      <c r="H24" s="47">
        <v>0.43</v>
      </c>
      <c r="I24" s="47">
        <f t="shared" si="1"/>
        <v>0.87067689999999998</v>
      </c>
      <c r="J24" s="47">
        <v>0.49</v>
      </c>
      <c r="K24" s="47">
        <f t="shared" si="2"/>
        <v>1.3789286000000001</v>
      </c>
      <c r="L24" s="47"/>
      <c r="M24" s="47"/>
      <c r="N24" s="47"/>
      <c r="O24" s="47"/>
      <c r="P24" s="47"/>
      <c r="Q24" s="68">
        <f t="shared" si="3"/>
        <v>62.988954</v>
      </c>
      <c r="R24" s="39"/>
      <c r="S24" s="39"/>
    </row>
    <row r="25" spans="1:19" s="41" customFormat="1" ht="12.75">
      <c r="A25" s="38">
        <v>11</v>
      </c>
      <c r="B25" s="39" t="s">
        <v>78</v>
      </c>
      <c r="C25" s="22">
        <v>11</v>
      </c>
      <c r="D25" s="23" t="s">
        <v>79</v>
      </c>
      <c r="E25" s="39" t="s">
        <v>50</v>
      </c>
      <c r="F25" s="39">
        <v>6.4000000000000001E-2</v>
      </c>
      <c r="G25" s="47">
        <f>I25+K25+S25</f>
        <v>66.070783999999989</v>
      </c>
      <c r="H25" s="47">
        <v>12.2</v>
      </c>
      <c r="I25" s="47">
        <f>H25*$M$6/1000</f>
        <v>24.702925999999998</v>
      </c>
      <c r="J25" s="47">
        <v>14.7</v>
      </c>
      <c r="K25" s="47">
        <f>J25*$M$7/1000</f>
        <v>41.367857999999991</v>
      </c>
      <c r="L25" s="47"/>
      <c r="M25" s="47"/>
      <c r="N25" s="47"/>
      <c r="O25" s="47"/>
      <c r="P25" s="47"/>
      <c r="Q25" s="47">
        <f>F25*G25</f>
        <v>4.2285301759999996</v>
      </c>
      <c r="R25" s="40"/>
      <c r="S25" s="40"/>
    </row>
    <row r="26" spans="1:19" s="41" customFormat="1" ht="12.75">
      <c r="A26" s="38">
        <v>12</v>
      </c>
      <c r="B26" s="42" t="s">
        <v>80</v>
      </c>
      <c r="C26" s="22">
        <v>12</v>
      </c>
      <c r="D26" s="23" t="s">
        <v>81</v>
      </c>
      <c r="E26" s="39" t="s">
        <v>50</v>
      </c>
      <c r="F26" s="39">
        <v>0.08</v>
      </c>
      <c r="G26" s="47">
        <f>I26+K26+S26</f>
        <v>209.50821475410004</v>
      </c>
      <c r="H26" s="47">
        <v>0.3</v>
      </c>
      <c r="I26" s="47">
        <f>H26*$M$6/1000</f>
        <v>0.60744899999999991</v>
      </c>
      <c r="J26" s="47">
        <v>38.700000000000003</v>
      </c>
      <c r="K26" s="47">
        <f>J26*$M$7/1000</f>
        <v>108.90721800000001</v>
      </c>
      <c r="L26" s="47" t="s">
        <v>82</v>
      </c>
      <c r="M26" s="47" t="s">
        <v>50</v>
      </c>
      <c r="N26" s="47">
        <v>1.02</v>
      </c>
      <c r="O26" s="47">
        <v>28.72</v>
      </c>
      <c r="P26" s="47">
        <f>+N26*O26</f>
        <v>29.2944</v>
      </c>
      <c r="Q26" s="47">
        <f>F26*G26</f>
        <v>16.760657180328003</v>
      </c>
      <c r="R26" s="40">
        <f>+P26+P27+P28</f>
        <v>87.955399999999997</v>
      </c>
      <c r="S26" s="40">
        <f>R26*1.02*1.05*1.0615</f>
        <v>99.993547754100007</v>
      </c>
    </row>
    <row r="27" spans="1:19" s="41" customFormat="1" ht="12.75" hidden="1" customHeight="1">
      <c r="A27" s="38"/>
      <c r="B27" s="22"/>
      <c r="C27" s="22">
        <v>13</v>
      </c>
      <c r="D27" s="23"/>
      <c r="E27" s="39"/>
      <c r="F27" s="39"/>
      <c r="G27" s="47"/>
      <c r="H27" s="47"/>
      <c r="I27" s="47"/>
      <c r="J27" s="47"/>
      <c r="K27" s="47"/>
      <c r="L27" s="47" t="s">
        <v>61</v>
      </c>
      <c r="M27" s="47" t="s">
        <v>50</v>
      </c>
      <c r="N27" s="47">
        <v>0.4</v>
      </c>
      <c r="O27" s="47">
        <v>139.72</v>
      </c>
      <c r="P27" s="47">
        <f>+N27*O27</f>
        <v>55.888000000000005</v>
      </c>
      <c r="Q27" s="47"/>
      <c r="R27" s="39"/>
      <c r="S27" s="39"/>
    </row>
    <row r="28" spans="1:19" s="41" customFormat="1" ht="12.75" hidden="1" customHeight="1">
      <c r="A28" s="38"/>
      <c r="B28" s="22"/>
      <c r="C28" s="22">
        <v>14</v>
      </c>
      <c r="D28" s="23"/>
      <c r="E28" s="39"/>
      <c r="F28" s="39"/>
      <c r="G28" s="47"/>
      <c r="H28" s="47"/>
      <c r="I28" s="47"/>
      <c r="J28" s="47"/>
      <c r="K28" s="47"/>
      <c r="L28" s="47" t="s">
        <v>56</v>
      </c>
      <c r="M28" s="47" t="s">
        <v>57</v>
      </c>
      <c r="N28" s="47">
        <v>5.9</v>
      </c>
      <c r="O28" s="47">
        <v>0.47</v>
      </c>
      <c r="P28" s="47">
        <f>N28*O28</f>
        <v>2.7730000000000001</v>
      </c>
      <c r="Q28" s="47"/>
      <c r="R28" s="39">
        <f>P28</f>
        <v>2.7730000000000001</v>
      </c>
      <c r="S28" s="40">
        <f>R28*1.02*1.05*1.0615</f>
        <v>3.1525308045000004</v>
      </c>
    </row>
    <row r="29" spans="1:19" s="41" customFormat="1" ht="12.75">
      <c r="A29" s="38">
        <v>13</v>
      </c>
      <c r="B29" s="24"/>
      <c r="C29" s="22">
        <v>15</v>
      </c>
      <c r="D29" s="23" t="s">
        <v>103</v>
      </c>
      <c r="E29" s="39" t="s">
        <v>50</v>
      </c>
      <c r="F29" s="39">
        <v>13.8</v>
      </c>
      <c r="G29" s="47">
        <f t="shared" si="0"/>
        <v>0.93142179999999997</v>
      </c>
      <c r="H29" s="47">
        <v>0.46</v>
      </c>
      <c r="I29" s="47">
        <f t="shared" si="1"/>
        <v>0.93142179999999997</v>
      </c>
      <c r="J29" s="47"/>
      <c r="K29" s="47"/>
      <c r="L29" s="47"/>
      <c r="M29" s="47"/>
      <c r="N29" s="47"/>
      <c r="O29" s="47"/>
      <c r="P29" s="47"/>
      <c r="Q29" s="68">
        <f t="shared" si="3"/>
        <v>12.85362084</v>
      </c>
      <c r="R29" s="39"/>
      <c r="S29" s="39"/>
    </row>
    <row r="30" spans="1:19" s="41" customFormat="1" ht="31.5">
      <c r="A30" s="38">
        <v>14</v>
      </c>
      <c r="B30" s="22" t="s">
        <v>27</v>
      </c>
      <c r="C30" s="22">
        <v>16</v>
      </c>
      <c r="D30" s="23" t="s">
        <v>28</v>
      </c>
      <c r="E30" s="39" t="s">
        <v>29</v>
      </c>
      <c r="F30" s="39">
        <v>4</v>
      </c>
      <c r="G30" s="47">
        <f t="shared" si="0"/>
        <v>3.7761210999999997</v>
      </c>
      <c r="H30" s="47">
        <v>1.17</v>
      </c>
      <c r="I30" s="47">
        <f>H30*$M$6/1000</f>
        <v>2.3690510999999996</v>
      </c>
      <c r="J30" s="47">
        <v>0.5</v>
      </c>
      <c r="K30" s="47">
        <f>J30*$M$7/1000</f>
        <v>1.40707</v>
      </c>
      <c r="L30" s="47"/>
      <c r="M30" s="47"/>
      <c r="N30" s="47"/>
      <c r="O30" s="47"/>
      <c r="P30" s="47"/>
      <c r="Q30" s="68">
        <f>F30*G30</f>
        <v>15.104484399999999</v>
      </c>
      <c r="R30" s="39"/>
      <c r="S30" s="39"/>
    </row>
    <row r="31" spans="1:19" s="36" customFormat="1" ht="14.25">
      <c r="A31" s="25"/>
      <c r="B31" s="26"/>
      <c r="C31" s="26"/>
      <c r="D31" s="105" t="s">
        <v>30</v>
      </c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</row>
    <row r="32" spans="1:19" s="41" customFormat="1" ht="31.5">
      <c r="A32" s="38">
        <v>15</v>
      </c>
      <c r="B32" s="24" t="s">
        <v>33</v>
      </c>
      <c r="C32" s="24" t="s">
        <v>222</v>
      </c>
      <c r="D32" s="23" t="s">
        <v>34</v>
      </c>
      <c r="E32" s="22" t="s">
        <v>51</v>
      </c>
      <c r="F32" s="39">
        <v>0.39</v>
      </c>
      <c r="G32" s="47">
        <f>I32+K32+S32</f>
        <v>131.003649763</v>
      </c>
      <c r="H32" s="47">
        <v>14</v>
      </c>
      <c r="I32" s="47">
        <f>H32*$M$6/1000</f>
        <v>28.347619999999999</v>
      </c>
      <c r="J32" s="47">
        <v>1</v>
      </c>
      <c r="K32" s="47">
        <f>J32*$M$7/1000</f>
        <v>2.8141400000000001</v>
      </c>
      <c r="L32" s="47" t="s">
        <v>35</v>
      </c>
      <c r="M32" s="47" t="s">
        <v>31</v>
      </c>
      <c r="N32" s="47">
        <v>3.06</v>
      </c>
      <c r="O32" s="47">
        <v>28.7</v>
      </c>
      <c r="P32" s="47">
        <f t="shared" ref="P32:P49" si="4">N32*O32</f>
        <v>87.822000000000003</v>
      </c>
      <c r="Q32" s="47">
        <f t="shared" ref="Q32:Q56" si="5">F32*G32</f>
        <v>51.091423407569998</v>
      </c>
      <c r="R32" s="40">
        <f>P32</f>
        <v>87.822000000000003</v>
      </c>
      <c r="S32" s="40">
        <f t="shared" ref="S32:S45" si="6">R32*1.02*1.05*1.0615</f>
        <v>99.841889763000012</v>
      </c>
    </row>
    <row r="33" spans="1:19" s="41" customFormat="1" ht="12.75">
      <c r="A33" s="38">
        <v>16</v>
      </c>
      <c r="B33" s="22" t="s">
        <v>36</v>
      </c>
      <c r="C33" s="22">
        <v>18</v>
      </c>
      <c r="D33" s="23" t="s">
        <v>67</v>
      </c>
      <c r="E33" s="39" t="s">
        <v>37</v>
      </c>
      <c r="F33" s="39">
        <v>0.1</v>
      </c>
      <c r="G33" s="47">
        <f>I33+K33+S33</f>
        <v>400.4513354</v>
      </c>
      <c r="H33" s="47">
        <v>120</v>
      </c>
      <c r="I33" s="47">
        <f>H33*$M$6/1000</f>
        <v>242.97959999999998</v>
      </c>
      <c r="J33" s="47">
        <v>9.58</v>
      </c>
      <c r="K33" s="47">
        <f>J33*$M$7/1000</f>
        <v>26.959461199999996</v>
      </c>
      <c r="L33" s="47"/>
      <c r="M33" s="47"/>
      <c r="N33" s="47"/>
      <c r="O33" s="47"/>
      <c r="P33" s="47"/>
      <c r="Q33" s="47">
        <f t="shared" si="5"/>
        <v>40.045133540000002</v>
      </c>
      <c r="R33" s="43">
        <f>P34</f>
        <v>114.8</v>
      </c>
      <c r="S33" s="40">
        <f t="shared" si="6"/>
        <v>130.51227420000004</v>
      </c>
    </row>
    <row r="34" spans="1:19" s="41" customFormat="1" ht="12.75" hidden="1" customHeight="1">
      <c r="A34" s="38"/>
      <c r="B34" s="39"/>
      <c r="C34" s="24" t="s">
        <v>223</v>
      </c>
      <c r="D34" s="56"/>
      <c r="E34" s="39"/>
      <c r="F34" s="39"/>
      <c r="G34" s="47"/>
      <c r="H34" s="47"/>
      <c r="I34" s="47"/>
      <c r="J34" s="47"/>
      <c r="K34" s="47"/>
      <c r="L34" s="47" t="s">
        <v>68</v>
      </c>
      <c r="M34" s="47" t="s">
        <v>50</v>
      </c>
      <c r="N34" s="47">
        <v>4</v>
      </c>
      <c r="O34" s="47">
        <v>28.7</v>
      </c>
      <c r="P34" s="47">
        <f t="shared" si="4"/>
        <v>114.8</v>
      </c>
      <c r="Q34" s="47"/>
      <c r="R34" s="40"/>
      <c r="S34" s="40"/>
    </row>
    <row r="35" spans="1:19" s="41" customFormat="1" ht="12.75">
      <c r="A35" s="38">
        <v>17</v>
      </c>
      <c r="B35" s="39" t="s">
        <v>209</v>
      </c>
      <c r="C35" s="22">
        <v>19</v>
      </c>
      <c r="D35" s="23" t="s">
        <v>210</v>
      </c>
      <c r="E35" s="39" t="s">
        <v>207</v>
      </c>
      <c r="F35" s="39">
        <v>0.19</v>
      </c>
      <c r="G35" s="47">
        <f>I35+K35+S35</f>
        <v>384.99195188504001</v>
      </c>
      <c r="H35" s="47">
        <v>120</v>
      </c>
      <c r="I35" s="47">
        <f>H35*$M$6/1000</f>
        <v>242.97959999999998</v>
      </c>
      <c r="J35" s="47">
        <v>9.58</v>
      </c>
      <c r="K35" s="47">
        <f>J35*$M$7/1000</f>
        <v>26.959461199999996</v>
      </c>
      <c r="L35" s="47" t="s">
        <v>211</v>
      </c>
      <c r="M35" s="47" t="s">
        <v>212</v>
      </c>
      <c r="N35" s="47">
        <v>5.28</v>
      </c>
      <c r="O35" s="47">
        <v>19.167000000000002</v>
      </c>
      <c r="P35" s="47">
        <f>+N35*O35</f>
        <v>101.20176000000001</v>
      </c>
      <c r="Q35" s="47">
        <f t="shared" si="5"/>
        <v>73.148470858157609</v>
      </c>
      <c r="R35" s="40">
        <f>+P35</f>
        <v>101.20176000000001</v>
      </c>
      <c r="S35" s="40">
        <f t="shared" si="6"/>
        <v>115.05289068504003</v>
      </c>
    </row>
    <row r="36" spans="1:19" s="41" customFormat="1" ht="12.75">
      <c r="A36" s="38">
        <v>18</v>
      </c>
      <c r="B36" s="42" t="s">
        <v>40</v>
      </c>
      <c r="C36" s="24" t="s">
        <v>224</v>
      </c>
      <c r="D36" s="23" t="s">
        <v>69</v>
      </c>
      <c r="E36" s="39" t="s">
        <v>32</v>
      </c>
      <c r="F36" s="39">
        <v>22</v>
      </c>
      <c r="G36" s="47">
        <f>I36+K36+S36</f>
        <v>3.9084700171704996</v>
      </c>
      <c r="H36" s="47">
        <v>1.74</v>
      </c>
      <c r="I36" s="47">
        <f>H36*$M$6/1000</f>
        <v>3.5232041999999995</v>
      </c>
      <c r="J36" s="47">
        <v>0.02</v>
      </c>
      <c r="K36" s="47">
        <f>J36*$M$7/1000</f>
        <v>5.6282800000000001E-2</v>
      </c>
      <c r="L36" s="47"/>
      <c r="M36" s="47"/>
      <c r="N36" s="47"/>
      <c r="O36" s="47"/>
      <c r="P36" s="47"/>
      <c r="Q36" s="47">
        <f t="shared" si="5"/>
        <v>85.986340377750992</v>
      </c>
      <c r="R36" s="40">
        <f>P36+P37+P38</f>
        <v>0.289377</v>
      </c>
      <c r="S36" s="40">
        <f t="shared" si="6"/>
        <v>0.32898301717050005</v>
      </c>
    </row>
    <row r="37" spans="1:19" s="41" customFormat="1" ht="12.75" hidden="1">
      <c r="A37" s="38"/>
      <c r="B37" s="42"/>
      <c r="C37" s="22">
        <v>20</v>
      </c>
      <c r="D37" s="23"/>
      <c r="E37" s="39"/>
      <c r="F37" s="39"/>
      <c r="G37" s="47"/>
      <c r="H37" s="47"/>
      <c r="I37" s="47"/>
      <c r="J37" s="47"/>
      <c r="K37" s="47"/>
      <c r="L37" s="47" t="s">
        <v>38</v>
      </c>
      <c r="M37" s="47" t="s">
        <v>29</v>
      </c>
      <c r="N37" s="47">
        <v>1.4999999999999999E-2</v>
      </c>
      <c r="O37" s="47">
        <v>19.167000000000002</v>
      </c>
      <c r="P37" s="47">
        <f t="shared" si="4"/>
        <v>0.28750500000000001</v>
      </c>
      <c r="Q37" s="47"/>
      <c r="R37" s="40"/>
      <c r="S37" s="40"/>
    </row>
    <row r="38" spans="1:19" s="41" customFormat="1" ht="12.75" hidden="1">
      <c r="A38" s="38"/>
      <c r="B38" s="42"/>
      <c r="C38" s="24" t="s">
        <v>225</v>
      </c>
      <c r="D38" s="23"/>
      <c r="E38" s="39"/>
      <c r="F38" s="39"/>
      <c r="G38" s="47"/>
      <c r="H38" s="47"/>
      <c r="I38" s="47"/>
      <c r="J38" s="47"/>
      <c r="K38" s="47"/>
      <c r="L38" s="47" t="s">
        <v>39</v>
      </c>
      <c r="M38" s="47" t="s">
        <v>29</v>
      </c>
      <c r="N38" s="47">
        <v>1.2999999999999999E-2</v>
      </c>
      <c r="O38" s="47">
        <v>0.14399999999999999</v>
      </c>
      <c r="P38" s="47">
        <f t="shared" si="4"/>
        <v>1.8719999999999997E-3</v>
      </c>
      <c r="Q38" s="47"/>
      <c r="R38" s="40"/>
      <c r="S38" s="40"/>
    </row>
    <row r="39" spans="1:19" s="41" customFormat="1" ht="24.75" customHeight="1">
      <c r="A39" s="38">
        <v>19</v>
      </c>
      <c r="B39" s="24" t="s">
        <v>70</v>
      </c>
      <c r="C39" s="22">
        <v>21</v>
      </c>
      <c r="D39" s="23" t="s">
        <v>71</v>
      </c>
      <c r="E39" s="39" t="s">
        <v>49</v>
      </c>
      <c r="F39" s="39">
        <v>109.24</v>
      </c>
      <c r="G39" s="47">
        <f>I39+K39+S39</f>
        <v>1.8425572911100003</v>
      </c>
      <c r="H39" s="47">
        <v>0.45600000000000002</v>
      </c>
      <c r="I39" s="47">
        <f>H39*$M$6/1000</f>
        <v>0.92332248000000006</v>
      </c>
      <c r="J39" s="47">
        <v>1.0999999999999999E-2</v>
      </c>
      <c r="K39" s="47">
        <f>J39*$M$7/1000</f>
        <v>3.0955539999999997E-2</v>
      </c>
      <c r="L39" s="47" t="s">
        <v>72</v>
      </c>
      <c r="M39" s="47" t="s">
        <v>57</v>
      </c>
      <c r="N39" s="47">
        <v>0.63</v>
      </c>
      <c r="O39" s="47">
        <v>0.85799999999999998</v>
      </c>
      <c r="P39" s="47">
        <f t="shared" si="4"/>
        <v>0.54054000000000002</v>
      </c>
      <c r="Q39" s="47">
        <f>F39*G39</f>
        <v>201.28095848085641</v>
      </c>
      <c r="R39" s="40">
        <f>+P39+P40</f>
        <v>0.78134000000000003</v>
      </c>
      <c r="S39" s="40">
        <f t="shared" si="6"/>
        <v>0.88827927111000027</v>
      </c>
    </row>
    <row r="40" spans="1:19" s="41" customFormat="1" ht="12.75" hidden="1">
      <c r="A40" s="38"/>
      <c r="B40" s="22"/>
      <c r="C40" s="24" t="s">
        <v>226</v>
      </c>
      <c r="D40" s="23"/>
      <c r="E40" s="39"/>
      <c r="F40" s="39"/>
      <c r="G40" s="47"/>
      <c r="H40" s="47"/>
      <c r="I40" s="47"/>
      <c r="J40" s="47"/>
      <c r="K40" s="47"/>
      <c r="L40" s="47" t="s">
        <v>73</v>
      </c>
      <c r="M40" s="47" t="s">
        <v>57</v>
      </c>
      <c r="N40" s="47">
        <v>0.86</v>
      </c>
      <c r="O40" s="47">
        <v>0.28000000000000003</v>
      </c>
      <c r="P40" s="47">
        <f t="shared" si="4"/>
        <v>0.24080000000000001</v>
      </c>
      <c r="Q40" s="47"/>
      <c r="R40" s="40"/>
      <c r="S40" s="40"/>
    </row>
    <row r="41" spans="1:19" s="41" customFormat="1" ht="12.75">
      <c r="A41" s="38">
        <v>20</v>
      </c>
      <c r="B41" s="22" t="s">
        <v>74</v>
      </c>
      <c r="C41" s="22">
        <v>22</v>
      </c>
      <c r="D41" s="23" t="s">
        <v>75</v>
      </c>
      <c r="E41" s="39" t="s">
        <v>49</v>
      </c>
      <c r="F41" s="39">
        <v>189.1</v>
      </c>
      <c r="G41" s="47">
        <f>I41+K41+S41</f>
        <v>1.4786656424500002</v>
      </c>
      <c r="H41" s="47">
        <v>0.35599999999999998</v>
      </c>
      <c r="I41" s="47">
        <f>H41*$M$6/1000</f>
        <v>0.72083947999999998</v>
      </c>
      <c r="J41" s="47">
        <v>4.9000000000000002E-2</v>
      </c>
      <c r="K41" s="47">
        <f>J41*$M$7/1000</f>
        <v>0.13789286000000001</v>
      </c>
      <c r="L41" s="47"/>
      <c r="M41" s="47"/>
      <c r="N41" s="47"/>
      <c r="O41" s="47"/>
      <c r="P41" s="47"/>
      <c r="Q41" s="47">
        <f>F41*G41</f>
        <v>279.61567298729506</v>
      </c>
      <c r="R41" s="40">
        <f>P42</f>
        <v>0.54530000000000001</v>
      </c>
      <c r="S41" s="40">
        <f t="shared" si="6"/>
        <v>0.61993330245000011</v>
      </c>
    </row>
    <row r="42" spans="1:19" s="41" customFormat="1" ht="12.75" hidden="1">
      <c r="A42" s="38"/>
      <c r="B42" s="42"/>
      <c r="C42" s="24" t="s">
        <v>227</v>
      </c>
      <c r="D42" s="23"/>
      <c r="E42" s="39"/>
      <c r="F42" s="39"/>
      <c r="G42" s="47"/>
      <c r="H42" s="47"/>
      <c r="I42" s="47"/>
      <c r="J42" s="47"/>
      <c r="K42" s="47"/>
      <c r="L42" s="47" t="s">
        <v>68</v>
      </c>
      <c r="M42" s="47" t="s">
        <v>50</v>
      </c>
      <c r="N42" s="47">
        <v>1.9E-2</v>
      </c>
      <c r="O42" s="47">
        <v>28.7</v>
      </c>
      <c r="P42" s="47">
        <f t="shared" si="4"/>
        <v>0.54530000000000001</v>
      </c>
      <c r="Q42" s="47"/>
      <c r="R42" s="40"/>
      <c r="S42" s="40"/>
    </row>
    <row r="43" spans="1:19" s="41" customFormat="1" ht="21">
      <c r="A43" s="38">
        <v>21</v>
      </c>
      <c r="B43" s="42" t="s">
        <v>108</v>
      </c>
      <c r="C43" s="22">
        <v>23</v>
      </c>
      <c r="D43" s="23" t="s">
        <v>109</v>
      </c>
      <c r="E43" s="39" t="s">
        <v>49</v>
      </c>
      <c r="F43" s="39">
        <v>137.13999999999999</v>
      </c>
      <c r="G43" s="47">
        <f>I43+K43+S43</f>
        <v>7.6401234592500007</v>
      </c>
      <c r="H43" s="47">
        <v>1.25</v>
      </c>
      <c r="I43" s="47">
        <f>H43*$M$6/1000</f>
        <v>2.5310375000000001</v>
      </c>
      <c r="J43" s="47">
        <v>0.02</v>
      </c>
      <c r="K43" s="47">
        <f>J43*$M$7/1000</f>
        <v>5.6282800000000001E-2</v>
      </c>
      <c r="L43" s="47" t="s">
        <v>110</v>
      </c>
      <c r="M43" s="47" t="s">
        <v>49</v>
      </c>
      <c r="N43" s="47">
        <v>1</v>
      </c>
      <c r="O43" s="47">
        <v>4.0140000000000002</v>
      </c>
      <c r="P43" s="47">
        <f t="shared" si="4"/>
        <v>4.0140000000000002</v>
      </c>
      <c r="Q43" s="47">
        <f>F43*G43</f>
        <v>1047.7665312015449</v>
      </c>
      <c r="R43" s="40">
        <f>+P43+P44</f>
        <v>4.4445000000000006</v>
      </c>
      <c r="S43" s="40">
        <f>R43*1.02*1.05*1.0615</f>
        <v>5.0528031592500007</v>
      </c>
    </row>
    <row r="44" spans="1:19" s="41" customFormat="1" ht="12.75" hidden="1" customHeight="1">
      <c r="A44" s="38"/>
      <c r="B44" s="42"/>
      <c r="C44" s="24" t="s">
        <v>228</v>
      </c>
      <c r="D44" s="23"/>
      <c r="E44" s="39"/>
      <c r="F44" s="39"/>
      <c r="G44" s="47"/>
      <c r="H44" s="47"/>
      <c r="I44" s="47"/>
      <c r="J44" s="47"/>
      <c r="K44" s="47"/>
      <c r="L44" s="47" t="s">
        <v>68</v>
      </c>
      <c r="M44" s="47" t="s">
        <v>50</v>
      </c>
      <c r="N44" s="47">
        <v>1.4999999999999999E-2</v>
      </c>
      <c r="O44" s="47">
        <v>28.7</v>
      </c>
      <c r="P44" s="47">
        <f>N44*O44</f>
        <v>0.43049999999999999</v>
      </c>
      <c r="Q44" s="47"/>
      <c r="R44" s="40"/>
      <c r="S44" s="40"/>
    </row>
    <row r="45" spans="1:19" s="41" customFormat="1" ht="12.75">
      <c r="A45" s="38">
        <v>22</v>
      </c>
      <c r="B45" s="42" t="s">
        <v>111</v>
      </c>
      <c r="C45" s="22">
        <v>24</v>
      </c>
      <c r="D45" s="23" t="s">
        <v>112</v>
      </c>
      <c r="E45" s="39" t="s">
        <v>49</v>
      </c>
      <c r="F45" s="39">
        <v>38.200000000000003</v>
      </c>
      <c r="G45" s="47">
        <f>I45+K45+S45</f>
        <v>7.4533597103600009</v>
      </c>
      <c r="H45" s="47">
        <v>0.61</v>
      </c>
      <c r="I45" s="47">
        <f>H45*$M$6/1000</f>
        <v>1.2351462999999998</v>
      </c>
      <c r="J45" s="47">
        <v>0.05</v>
      </c>
      <c r="K45" s="47">
        <f>J45*$M$7/1000</f>
        <v>0.140707</v>
      </c>
      <c r="L45" s="47" t="s">
        <v>113</v>
      </c>
      <c r="M45" s="47" t="s">
        <v>49</v>
      </c>
      <c r="N45" s="47">
        <v>1.02</v>
      </c>
      <c r="O45" s="47">
        <v>4.6219999999999999</v>
      </c>
      <c r="P45" s="47">
        <f t="shared" si="4"/>
        <v>4.7144399999999997</v>
      </c>
      <c r="Q45" s="47">
        <f t="shared" si="5"/>
        <v>284.71834093575205</v>
      </c>
      <c r="R45" s="40">
        <f>+P45+P46</f>
        <v>5.3458399999999999</v>
      </c>
      <c r="S45" s="40">
        <f t="shared" si="6"/>
        <v>6.0775064103600016</v>
      </c>
    </row>
    <row r="46" spans="1:19" s="41" customFormat="1" ht="12.75" hidden="1" customHeight="1">
      <c r="A46" s="38"/>
      <c r="B46" s="42"/>
      <c r="C46" s="24" t="s">
        <v>229</v>
      </c>
      <c r="D46" s="23"/>
      <c r="E46" s="39"/>
      <c r="F46" s="39"/>
      <c r="G46" s="47"/>
      <c r="H46" s="47"/>
      <c r="I46" s="47"/>
      <c r="J46" s="47"/>
      <c r="K46" s="47"/>
      <c r="L46" s="47" t="s">
        <v>68</v>
      </c>
      <c r="M46" s="47" t="s">
        <v>50</v>
      </c>
      <c r="N46" s="47">
        <v>2.1999999999999999E-2</v>
      </c>
      <c r="O46" s="47">
        <v>28.7</v>
      </c>
      <c r="P46" s="47">
        <f t="shared" si="4"/>
        <v>0.63139999999999996</v>
      </c>
      <c r="Q46" s="47"/>
      <c r="R46" s="40"/>
      <c r="S46" s="40"/>
    </row>
    <row r="47" spans="1:19" s="41" customFormat="1" ht="16.5" customHeight="1">
      <c r="A47" s="38">
        <v>23</v>
      </c>
      <c r="B47" s="22" t="s">
        <v>58</v>
      </c>
      <c r="C47" s="22">
        <v>25</v>
      </c>
      <c r="D47" s="23" t="s">
        <v>76</v>
      </c>
      <c r="E47" s="39" t="s">
        <v>49</v>
      </c>
      <c r="F47" s="39">
        <v>32.75</v>
      </c>
      <c r="G47" s="47">
        <f>I47+K47+S47</f>
        <v>36.667000000000002</v>
      </c>
      <c r="H47" s="47"/>
      <c r="I47" s="47"/>
      <c r="J47" s="47"/>
      <c r="K47" s="47"/>
      <c r="L47" s="47"/>
      <c r="M47" s="47"/>
      <c r="N47" s="47"/>
      <c r="O47" s="47"/>
      <c r="P47" s="47"/>
      <c r="Q47" s="47">
        <f t="shared" si="5"/>
        <v>1200.8442500000001</v>
      </c>
      <c r="R47" s="40">
        <f>P48</f>
        <v>36.667000000000002</v>
      </c>
      <c r="S47" s="40">
        <f>+R47</f>
        <v>36.667000000000002</v>
      </c>
    </row>
    <row r="48" spans="1:19" s="41" customFormat="1" ht="21" hidden="1">
      <c r="A48" s="38"/>
      <c r="B48" s="39"/>
      <c r="C48" s="24" t="s">
        <v>230</v>
      </c>
      <c r="D48" s="23"/>
      <c r="E48" s="39"/>
      <c r="F48" s="39"/>
      <c r="G48" s="47"/>
      <c r="H48" s="47"/>
      <c r="I48" s="47"/>
      <c r="J48" s="47"/>
      <c r="K48" s="47"/>
      <c r="L48" s="68" t="s">
        <v>77</v>
      </c>
      <c r="M48" s="47" t="s">
        <v>49</v>
      </c>
      <c r="N48" s="47">
        <v>1</v>
      </c>
      <c r="O48" s="47">
        <v>36.667000000000002</v>
      </c>
      <c r="P48" s="47">
        <f t="shared" si="4"/>
        <v>36.667000000000002</v>
      </c>
      <c r="Q48" s="47"/>
      <c r="R48" s="40"/>
      <c r="S48" s="40"/>
    </row>
    <row r="49" spans="1:25" s="41" customFormat="1" ht="15.75" customHeight="1">
      <c r="A49" s="22">
        <v>24</v>
      </c>
      <c r="B49" s="22" t="s">
        <v>142</v>
      </c>
      <c r="C49" s="22">
        <v>26</v>
      </c>
      <c r="D49" s="23" t="s">
        <v>208</v>
      </c>
      <c r="E49" s="22" t="s">
        <v>49</v>
      </c>
      <c r="F49" s="22">
        <v>10.199999999999999</v>
      </c>
      <c r="G49" s="68">
        <f>I49+K49+S49</f>
        <v>30</v>
      </c>
      <c r="H49" s="68"/>
      <c r="I49" s="68"/>
      <c r="J49" s="68"/>
      <c r="K49" s="68"/>
      <c r="L49" s="68" t="s">
        <v>77</v>
      </c>
      <c r="M49" s="68" t="s">
        <v>49</v>
      </c>
      <c r="N49" s="68">
        <v>1</v>
      </c>
      <c r="O49" s="68">
        <v>30</v>
      </c>
      <c r="P49" s="68">
        <f t="shared" si="4"/>
        <v>30</v>
      </c>
      <c r="Q49" s="68">
        <f t="shared" si="5"/>
        <v>306</v>
      </c>
      <c r="R49" s="22">
        <f>+P49</f>
        <v>30</v>
      </c>
      <c r="S49" s="22">
        <f>+R49</f>
        <v>30</v>
      </c>
    </row>
    <row r="50" spans="1:25" s="41" customFormat="1" ht="21">
      <c r="A50" s="22">
        <v>25</v>
      </c>
      <c r="B50" s="22" t="s">
        <v>215</v>
      </c>
      <c r="C50" s="24" t="s">
        <v>231</v>
      </c>
      <c r="D50" s="23" t="s">
        <v>213</v>
      </c>
      <c r="E50" s="22" t="s">
        <v>49</v>
      </c>
      <c r="F50" s="22">
        <v>4.47</v>
      </c>
      <c r="G50" s="68">
        <f>I50+K50+S50</f>
        <v>29.582999999999998</v>
      </c>
      <c r="H50" s="68"/>
      <c r="I50" s="68"/>
      <c r="J50" s="68"/>
      <c r="K50" s="68"/>
      <c r="L50" s="68" t="s">
        <v>214</v>
      </c>
      <c r="M50" s="68" t="s">
        <v>49</v>
      </c>
      <c r="N50" s="68">
        <v>1</v>
      </c>
      <c r="O50" s="68">
        <v>29.582999999999998</v>
      </c>
      <c r="P50" s="68">
        <f>+N50*O50</f>
        <v>29.582999999999998</v>
      </c>
      <c r="Q50" s="68">
        <f t="shared" si="5"/>
        <v>132.23600999999999</v>
      </c>
      <c r="R50" s="22">
        <f>+P50</f>
        <v>29.582999999999998</v>
      </c>
      <c r="S50" s="22">
        <f>+R50</f>
        <v>29.582999999999998</v>
      </c>
    </row>
    <row r="51" spans="1:25" s="41" customFormat="1" ht="21">
      <c r="A51" s="22">
        <v>26</v>
      </c>
      <c r="B51" s="38" t="s">
        <v>215</v>
      </c>
      <c r="C51" s="22">
        <v>27</v>
      </c>
      <c r="D51" s="23" t="s">
        <v>216</v>
      </c>
      <c r="E51" s="38" t="s">
        <v>44</v>
      </c>
      <c r="F51" s="38">
        <v>2.4</v>
      </c>
      <c r="G51" s="68">
        <f>I51+K51+S51</f>
        <v>3.5</v>
      </c>
      <c r="H51" s="70"/>
      <c r="I51" s="70"/>
      <c r="J51" s="70"/>
      <c r="K51" s="70"/>
      <c r="L51" s="68" t="s">
        <v>217</v>
      </c>
      <c r="M51" s="68" t="s">
        <v>44</v>
      </c>
      <c r="N51" s="70">
        <v>1</v>
      </c>
      <c r="O51" s="70">
        <v>3.5</v>
      </c>
      <c r="P51" s="70">
        <f>+N51*O51</f>
        <v>3.5</v>
      </c>
      <c r="Q51" s="68">
        <f t="shared" si="5"/>
        <v>8.4</v>
      </c>
      <c r="R51" s="38">
        <f>+P51</f>
        <v>3.5</v>
      </c>
      <c r="S51" s="22">
        <f>+R51</f>
        <v>3.5</v>
      </c>
    </row>
    <row r="52" spans="1:25" s="41" customFormat="1" ht="21">
      <c r="A52" s="22">
        <v>27</v>
      </c>
      <c r="B52" s="24" t="s">
        <v>85</v>
      </c>
      <c r="C52" s="24" t="s">
        <v>232</v>
      </c>
      <c r="D52" s="23" t="s">
        <v>83</v>
      </c>
      <c r="E52" s="39" t="s">
        <v>50</v>
      </c>
      <c r="F52" s="39">
        <v>1.34</v>
      </c>
      <c r="G52" s="47">
        <f t="shared" ref="G52:G59" si="7">I52+K52+S52</f>
        <v>17.612797819250002</v>
      </c>
      <c r="H52" s="47">
        <v>1.87</v>
      </c>
      <c r="I52" s="47">
        <f>H52*$M$6/1000</f>
        <v>3.7864320999999999</v>
      </c>
      <c r="J52" s="47">
        <v>0.92</v>
      </c>
      <c r="K52" s="47">
        <f>J52*$M$7/1000</f>
        <v>2.5890088000000002</v>
      </c>
      <c r="L52" s="47" t="s">
        <v>84</v>
      </c>
      <c r="M52" s="47" t="s">
        <v>52</v>
      </c>
      <c r="N52" s="47">
        <v>57.5</v>
      </c>
      <c r="O52" s="47">
        <v>0.11700000000000001</v>
      </c>
      <c r="P52" s="47">
        <f>N52*O52</f>
        <v>6.7275</v>
      </c>
      <c r="Q52" s="47">
        <f t="shared" si="5"/>
        <v>23.601149077795004</v>
      </c>
      <c r="R52" s="39">
        <f>+P53+P52</f>
        <v>9.8844999999999992</v>
      </c>
      <c r="S52" s="40">
        <f t="shared" ref="S52:S59" si="8">R52*1.02*1.05*1.0615</f>
        <v>11.237356919250001</v>
      </c>
    </row>
    <row r="53" spans="1:25" s="41" customFormat="1" ht="12.75" hidden="1" customHeight="1">
      <c r="A53" s="38"/>
      <c r="B53" s="22"/>
      <c r="C53" s="22">
        <v>28</v>
      </c>
      <c r="D53" s="23"/>
      <c r="E53" s="39"/>
      <c r="F53" s="39"/>
      <c r="G53" s="47"/>
      <c r="H53" s="47"/>
      <c r="I53" s="47"/>
      <c r="J53" s="47"/>
      <c r="K53" s="47"/>
      <c r="L53" s="47" t="s">
        <v>68</v>
      </c>
      <c r="M53" s="47" t="s">
        <v>50</v>
      </c>
      <c r="N53" s="47">
        <v>0.11</v>
      </c>
      <c r="O53" s="47">
        <v>28.7</v>
      </c>
      <c r="P53" s="47">
        <f>N53*O53</f>
        <v>3.157</v>
      </c>
      <c r="Q53" s="47"/>
      <c r="R53" s="39"/>
      <c r="S53" s="40"/>
    </row>
    <row r="54" spans="1:25" s="41" customFormat="1" ht="12.75">
      <c r="A54" s="38">
        <v>28</v>
      </c>
      <c r="B54" s="22" t="s">
        <v>86</v>
      </c>
      <c r="C54" s="24" t="s">
        <v>233</v>
      </c>
      <c r="D54" s="23" t="s">
        <v>87</v>
      </c>
      <c r="E54" s="39" t="s">
        <v>53</v>
      </c>
      <c r="F54" s="39">
        <v>9</v>
      </c>
      <c r="G54" s="47">
        <f t="shared" si="7"/>
        <v>19.034930545000002</v>
      </c>
      <c r="H54" s="47">
        <v>1.37</v>
      </c>
      <c r="I54" s="47">
        <f>H54*$M$6/1000</f>
        <v>2.7740171</v>
      </c>
      <c r="J54" s="47">
        <v>7.0000000000000007E-2</v>
      </c>
      <c r="K54" s="47">
        <f>J54*$M$7/1000</f>
        <v>0.19698979999999999</v>
      </c>
      <c r="L54" s="47" t="s">
        <v>88</v>
      </c>
      <c r="M54" s="47" t="s">
        <v>52</v>
      </c>
      <c r="N54" s="47">
        <v>1</v>
      </c>
      <c r="O54" s="47">
        <v>11.22</v>
      </c>
      <c r="P54" s="47">
        <f>N54*O54</f>
        <v>11.22</v>
      </c>
      <c r="Q54" s="47">
        <f t="shared" si="5"/>
        <v>171.31437490500002</v>
      </c>
      <c r="R54" s="40">
        <f>P54+P55</f>
        <v>14.13</v>
      </c>
      <c r="S54" s="40">
        <f t="shared" si="8"/>
        <v>16.063923645000003</v>
      </c>
    </row>
    <row r="55" spans="1:25" s="41" customFormat="1" ht="12.75" hidden="1" customHeight="1">
      <c r="A55" s="38"/>
      <c r="B55" s="22"/>
      <c r="C55" s="22">
        <v>29</v>
      </c>
      <c r="D55" s="23"/>
      <c r="E55" s="39"/>
      <c r="F55" s="39"/>
      <c r="G55" s="47"/>
      <c r="H55" s="47"/>
      <c r="I55" s="47"/>
      <c r="J55" s="47"/>
      <c r="K55" s="47"/>
      <c r="L55" s="47" t="s">
        <v>89</v>
      </c>
      <c r="M55" s="47" t="s">
        <v>52</v>
      </c>
      <c r="N55" s="47">
        <v>1</v>
      </c>
      <c r="O55" s="47">
        <v>2.91</v>
      </c>
      <c r="P55" s="47">
        <f>N55*O55</f>
        <v>2.91</v>
      </c>
      <c r="Q55" s="47"/>
      <c r="R55" s="39"/>
      <c r="S55" s="40"/>
    </row>
    <row r="56" spans="1:25" s="41" customFormat="1" ht="12.75">
      <c r="A56" s="38">
        <v>29</v>
      </c>
      <c r="B56" s="22" t="s">
        <v>90</v>
      </c>
      <c r="C56" s="24" t="s">
        <v>234</v>
      </c>
      <c r="D56" s="23" t="s">
        <v>91</v>
      </c>
      <c r="E56" s="39" t="s">
        <v>53</v>
      </c>
      <c r="F56" s="39">
        <v>3</v>
      </c>
      <c r="G56" s="47">
        <f t="shared" si="7"/>
        <v>20.6598575465</v>
      </c>
      <c r="H56" s="47">
        <v>1.66</v>
      </c>
      <c r="I56" s="47">
        <f>H56*$M$6/1000</f>
        <v>3.3612177999999999</v>
      </c>
      <c r="J56" s="47">
        <v>0.2</v>
      </c>
      <c r="K56" s="47">
        <f>J56*$M$7/1000</f>
        <v>0.56282799999999999</v>
      </c>
      <c r="L56" s="47"/>
      <c r="M56" s="47"/>
      <c r="N56" s="47"/>
      <c r="O56" s="47"/>
      <c r="P56" s="47"/>
      <c r="Q56" s="47">
        <f t="shared" si="5"/>
        <v>61.979572639499999</v>
      </c>
      <c r="R56" s="40">
        <f>+P57+P58</f>
        <v>14.721</v>
      </c>
      <c r="S56" s="40">
        <f t="shared" si="8"/>
        <v>16.735811746500001</v>
      </c>
    </row>
    <row r="57" spans="1:25" s="41" customFormat="1" ht="12.75" hidden="1" customHeight="1">
      <c r="A57" s="38"/>
      <c r="B57" s="22"/>
      <c r="C57" s="22">
        <v>30</v>
      </c>
      <c r="D57" s="23"/>
      <c r="E57" s="39"/>
      <c r="F57" s="39"/>
      <c r="G57" s="47"/>
      <c r="H57" s="47"/>
      <c r="I57" s="47"/>
      <c r="J57" s="47"/>
      <c r="K57" s="47"/>
      <c r="L57" s="47" t="s">
        <v>92</v>
      </c>
      <c r="M57" s="47" t="s">
        <v>52</v>
      </c>
      <c r="N57" s="47">
        <v>1</v>
      </c>
      <c r="O57" s="47">
        <v>13.611000000000001</v>
      </c>
      <c r="P57" s="47">
        <f>+N57*O57</f>
        <v>13.611000000000001</v>
      </c>
      <c r="Q57" s="47"/>
      <c r="R57" s="40"/>
      <c r="S57" s="40"/>
    </row>
    <row r="58" spans="1:25" s="41" customFormat="1" ht="12.75" hidden="1" customHeight="1">
      <c r="A58" s="38"/>
      <c r="B58" s="22"/>
      <c r="C58" s="24" t="s">
        <v>235</v>
      </c>
      <c r="D58" s="23"/>
      <c r="E58" s="39"/>
      <c r="F58" s="39"/>
      <c r="G58" s="47"/>
      <c r="H58" s="47"/>
      <c r="I58" s="47"/>
      <c r="J58" s="47"/>
      <c r="K58" s="47"/>
      <c r="L58" s="47" t="s">
        <v>93</v>
      </c>
      <c r="M58" s="47" t="s">
        <v>52</v>
      </c>
      <c r="N58" s="47">
        <v>1</v>
      </c>
      <c r="O58" s="47">
        <v>1.1100000000000001</v>
      </c>
      <c r="P58" s="47">
        <f>+N58*O58</f>
        <v>1.1100000000000001</v>
      </c>
      <c r="Q58" s="47"/>
      <c r="R58" s="39"/>
      <c r="S58" s="40"/>
    </row>
    <row r="59" spans="1:25" s="41" customFormat="1" ht="12.75">
      <c r="A59" s="38">
        <v>30</v>
      </c>
      <c r="B59" s="22" t="s">
        <v>94</v>
      </c>
      <c r="C59" s="22">
        <v>31</v>
      </c>
      <c r="D59" s="23" t="s">
        <v>95</v>
      </c>
      <c r="E59" s="39" t="s">
        <v>52</v>
      </c>
      <c r="F59" s="39">
        <v>9</v>
      </c>
      <c r="G59" s="47">
        <f t="shared" si="7"/>
        <v>28.897529759499999</v>
      </c>
      <c r="H59" s="47">
        <v>1.49</v>
      </c>
      <c r="I59" s="47">
        <f>H59*$M$6/1000</f>
        <v>3.0169966999999995</v>
      </c>
      <c r="J59" s="47">
        <v>0.13</v>
      </c>
      <c r="K59" s="47">
        <f>J59*$M$7/1000</f>
        <v>0.36583819999999995</v>
      </c>
      <c r="L59" s="47" t="s">
        <v>96</v>
      </c>
      <c r="M59" s="47" t="s">
        <v>52</v>
      </c>
      <c r="N59" s="47">
        <v>1</v>
      </c>
      <c r="O59" s="47">
        <v>20.832999999999998</v>
      </c>
      <c r="P59" s="47">
        <f>+N59*O59</f>
        <v>20.832999999999998</v>
      </c>
      <c r="Q59" s="47">
        <f>+F59*G59</f>
        <v>260.07776783549997</v>
      </c>
      <c r="R59" s="40">
        <f>+P59+P60+P61</f>
        <v>22.442999999999998</v>
      </c>
      <c r="S59" s="40">
        <f t="shared" si="8"/>
        <v>25.5146948595</v>
      </c>
    </row>
    <row r="60" spans="1:25" s="45" customFormat="1" ht="12.75" hidden="1" customHeight="1">
      <c r="A60" s="38"/>
      <c r="B60" s="22"/>
      <c r="C60" s="24" t="s">
        <v>236</v>
      </c>
      <c r="D60" s="23"/>
      <c r="E60" s="39"/>
      <c r="F60" s="39"/>
      <c r="G60" s="47"/>
      <c r="H60" s="47"/>
      <c r="I60" s="47"/>
      <c r="J60" s="47"/>
      <c r="K60" s="47"/>
      <c r="L60" s="47" t="s">
        <v>97</v>
      </c>
      <c r="M60" s="47" t="s">
        <v>52</v>
      </c>
      <c r="N60" s="47">
        <v>1</v>
      </c>
      <c r="O60" s="47">
        <v>0.5</v>
      </c>
      <c r="P60" s="47">
        <f>+N60*O60</f>
        <v>0.5</v>
      </c>
      <c r="Q60" s="47"/>
      <c r="R60" s="40"/>
      <c r="S60" s="40"/>
      <c r="T60" s="44"/>
      <c r="U60" s="44"/>
      <c r="V60" s="44"/>
      <c r="W60" s="44"/>
      <c r="X60" s="44"/>
      <c r="Y60" s="33"/>
    </row>
    <row r="61" spans="1:25" s="38" customFormat="1" ht="12.75" hidden="1" customHeight="1">
      <c r="B61" s="22"/>
      <c r="C61" s="22">
        <v>32</v>
      </c>
      <c r="D61" s="23"/>
      <c r="E61" s="39"/>
      <c r="F61" s="39"/>
      <c r="G61" s="47"/>
      <c r="H61" s="47"/>
      <c r="I61" s="47"/>
      <c r="J61" s="47"/>
      <c r="K61" s="47"/>
      <c r="L61" s="47" t="s">
        <v>93</v>
      </c>
      <c r="M61" s="47" t="s">
        <v>52</v>
      </c>
      <c r="N61" s="47">
        <v>1</v>
      </c>
      <c r="O61" s="47">
        <v>1.1100000000000001</v>
      </c>
      <c r="P61" s="47">
        <f>+N61*O61</f>
        <v>1.1100000000000001</v>
      </c>
      <c r="Q61" s="47"/>
      <c r="R61" s="40"/>
      <c r="S61" s="40"/>
      <c r="T61" s="44"/>
      <c r="U61" s="44"/>
      <c r="V61" s="44"/>
      <c r="W61" s="44"/>
      <c r="X61" s="44"/>
      <c r="Y61" s="46"/>
    </row>
    <row r="62" spans="1:25" s="38" customFormat="1" ht="12.75">
      <c r="A62" s="38">
        <v>31</v>
      </c>
      <c r="B62" s="22" t="s">
        <v>98</v>
      </c>
      <c r="C62" s="24" t="s">
        <v>237</v>
      </c>
      <c r="D62" s="23" t="s">
        <v>99</v>
      </c>
      <c r="E62" s="39" t="s">
        <v>52</v>
      </c>
      <c r="F62" s="39">
        <v>3</v>
      </c>
      <c r="G62" s="47">
        <f>I62+K62+S62</f>
        <v>1.8440145240000003</v>
      </c>
      <c r="H62" s="47">
        <v>0.28999999999999998</v>
      </c>
      <c r="I62" s="47">
        <f>H62*$M$6/1000</f>
        <v>0.58720070000000002</v>
      </c>
      <c r="J62" s="47">
        <v>0.02</v>
      </c>
      <c r="K62" s="47">
        <f>J62*$M$7/1000</f>
        <v>5.6282800000000001E-2</v>
      </c>
      <c r="L62" s="47"/>
      <c r="M62" s="47"/>
      <c r="N62" s="47"/>
      <c r="O62" s="47"/>
      <c r="P62" s="47"/>
      <c r="Q62" s="47">
        <f>+F62*G62</f>
        <v>5.532043572000001</v>
      </c>
      <c r="R62" s="40">
        <f>+P63</f>
        <v>1.056</v>
      </c>
      <c r="S62" s="40">
        <f>R62*1.02*1.05*1.0615</f>
        <v>1.2005310240000004</v>
      </c>
      <c r="T62" s="44"/>
      <c r="U62" s="44"/>
      <c r="V62" s="44"/>
      <c r="W62" s="44"/>
      <c r="X62" s="44"/>
      <c r="Y62" s="46"/>
    </row>
    <row r="63" spans="1:25" s="38" customFormat="1" ht="12.75" hidden="1" customHeight="1">
      <c r="B63" s="22"/>
      <c r="C63" s="22">
        <v>33</v>
      </c>
      <c r="D63" s="23"/>
      <c r="E63" s="39"/>
      <c r="F63" s="39"/>
      <c r="G63" s="47"/>
      <c r="H63" s="47"/>
      <c r="I63" s="47"/>
      <c r="J63" s="47"/>
      <c r="K63" s="47"/>
      <c r="L63" s="47" t="s">
        <v>100</v>
      </c>
      <c r="M63" s="47" t="s">
        <v>52</v>
      </c>
      <c r="N63" s="47">
        <v>1</v>
      </c>
      <c r="O63" s="47">
        <v>1.056</v>
      </c>
      <c r="P63" s="47">
        <f>+N63*O63</f>
        <v>1.056</v>
      </c>
      <c r="Q63" s="47"/>
      <c r="R63" s="40"/>
      <c r="S63" s="40"/>
      <c r="T63" s="44"/>
      <c r="U63" s="44"/>
      <c r="V63" s="44"/>
      <c r="W63" s="44"/>
      <c r="X63" s="44"/>
      <c r="Y63" s="46"/>
    </row>
    <row r="64" spans="1:25" s="38" customFormat="1" ht="12.75" hidden="1" customHeight="1">
      <c r="B64" s="22"/>
      <c r="C64" s="24" t="s">
        <v>238</v>
      </c>
      <c r="D64" s="23"/>
      <c r="E64" s="39"/>
      <c r="F64" s="39"/>
      <c r="G64" s="47"/>
      <c r="H64" s="47"/>
      <c r="I64" s="101" t="s">
        <v>114</v>
      </c>
      <c r="J64" s="101"/>
      <c r="K64" s="101"/>
      <c r="L64" s="101"/>
      <c r="M64" s="101"/>
      <c r="N64" s="101"/>
      <c r="O64" s="47"/>
      <c r="P64" s="47"/>
      <c r="Q64" s="47"/>
      <c r="R64" s="40"/>
      <c r="S64" s="40"/>
      <c r="T64" s="44"/>
      <c r="U64" s="44"/>
      <c r="V64" s="44"/>
      <c r="W64" s="44"/>
      <c r="X64" s="44"/>
      <c r="Y64" s="46"/>
    </row>
    <row r="65" spans="1:25" s="38" customFormat="1" ht="12.75">
      <c r="A65" s="38">
        <v>32</v>
      </c>
      <c r="B65" s="27" t="s">
        <v>115</v>
      </c>
      <c r="C65" s="22">
        <v>34</v>
      </c>
      <c r="D65" s="23" t="s">
        <v>116</v>
      </c>
      <c r="E65" s="39" t="s">
        <v>117</v>
      </c>
      <c r="F65" s="39">
        <v>0.1</v>
      </c>
      <c r="G65" s="47">
        <f>I65+K65+S65</f>
        <v>125.65541770000002</v>
      </c>
      <c r="H65" s="47">
        <v>19.5</v>
      </c>
      <c r="I65" s="47">
        <f>H65*$M$6/1000</f>
        <v>39.484184999999997</v>
      </c>
      <c r="J65" s="47">
        <v>1.1299999999999999</v>
      </c>
      <c r="K65" s="47">
        <f>J65*$M$7/1000</f>
        <v>3.1799781999999994</v>
      </c>
      <c r="L65" s="47" t="s">
        <v>118</v>
      </c>
      <c r="M65" s="47" t="s">
        <v>52</v>
      </c>
      <c r="N65" s="47">
        <v>100</v>
      </c>
      <c r="O65" s="47">
        <v>0.65</v>
      </c>
      <c r="P65" s="47">
        <f>+N65*O65</f>
        <v>65</v>
      </c>
      <c r="Q65" s="47">
        <f>+F65*G65</f>
        <v>12.565541770000003</v>
      </c>
      <c r="R65" s="43">
        <f>+P65+P66</f>
        <v>73</v>
      </c>
      <c r="S65" s="40">
        <f>R65*1.02*1.05*1.0615</f>
        <v>82.991254500000011</v>
      </c>
      <c r="T65" s="44"/>
      <c r="U65" s="44"/>
      <c r="V65" s="44"/>
      <c r="W65" s="44"/>
      <c r="X65" s="44"/>
      <c r="Y65" s="46"/>
    </row>
    <row r="66" spans="1:25" s="44" customFormat="1" ht="12.75" hidden="1" customHeight="1">
      <c r="A66" s="38"/>
      <c r="B66" s="27"/>
      <c r="C66" s="24" t="s">
        <v>239</v>
      </c>
      <c r="D66" s="23"/>
      <c r="E66" s="39"/>
      <c r="F66" s="39"/>
      <c r="G66" s="47"/>
      <c r="H66" s="47"/>
      <c r="I66" s="47"/>
      <c r="J66" s="47"/>
      <c r="K66" s="47"/>
      <c r="L66" s="47" t="s">
        <v>119</v>
      </c>
      <c r="M66" s="47" t="s">
        <v>52</v>
      </c>
      <c r="N66" s="47">
        <v>100</v>
      </c>
      <c r="O66" s="47">
        <v>0.08</v>
      </c>
      <c r="P66" s="47">
        <f>+N66*O66</f>
        <v>8</v>
      </c>
      <c r="Q66" s="47"/>
      <c r="R66" s="47"/>
      <c r="S66" s="40"/>
    </row>
    <row r="67" spans="1:25" s="44" customFormat="1" ht="12.75">
      <c r="A67" s="38">
        <v>33</v>
      </c>
      <c r="B67" s="27" t="s">
        <v>120</v>
      </c>
      <c r="C67" s="22">
        <v>35</v>
      </c>
      <c r="D67" s="23" t="s">
        <v>121</v>
      </c>
      <c r="E67" s="39" t="s">
        <v>117</v>
      </c>
      <c r="F67" s="39">
        <v>0.1</v>
      </c>
      <c r="G67" s="47">
        <f t="shared" ref="G67:G92" si="9">I67+K67+S67</f>
        <v>130.82459060000002</v>
      </c>
      <c r="H67" s="47">
        <v>12.9</v>
      </c>
      <c r="I67" s="47">
        <f>H67*$M$6/1000</f>
        <v>26.120307</v>
      </c>
      <c r="J67" s="47">
        <v>0.04</v>
      </c>
      <c r="K67" s="47">
        <f>J67*$M$7/1000</f>
        <v>0.1125656</v>
      </c>
      <c r="L67" s="47" t="s">
        <v>122</v>
      </c>
      <c r="M67" s="47" t="s">
        <v>52</v>
      </c>
      <c r="N67" s="47">
        <v>100</v>
      </c>
      <c r="O67" s="47">
        <v>0.84</v>
      </c>
      <c r="P67" s="47">
        <f>+N67*O67</f>
        <v>84</v>
      </c>
      <c r="Q67" s="47">
        <f t="shared" ref="Q67:Q92" si="10">+F67*G67</f>
        <v>13.082459060000003</v>
      </c>
      <c r="R67" s="43">
        <f>+P67+P68</f>
        <v>92</v>
      </c>
      <c r="S67" s="40">
        <f>R67*1.02*1.05*1.0615</f>
        <v>104.59171800000003</v>
      </c>
    </row>
    <row r="68" spans="1:25" s="44" customFormat="1" ht="12.75" hidden="1" customHeight="1">
      <c r="A68" s="38"/>
      <c r="B68" s="27"/>
      <c r="C68" s="24" t="s">
        <v>240</v>
      </c>
      <c r="D68" s="23"/>
      <c r="E68" s="39"/>
      <c r="F68" s="39"/>
      <c r="G68" s="47"/>
      <c r="H68" s="47"/>
      <c r="I68" s="47"/>
      <c r="J68" s="47"/>
      <c r="K68" s="47"/>
      <c r="L68" s="47" t="s">
        <v>119</v>
      </c>
      <c r="M68" s="47" t="s">
        <v>52</v>
      </c>
      <c r="N68" s="47">
        <v>100</v>
      </c>
      <c r="O68" s="47">
        <v>0.08</v>
      </c>
      <c r="P68" s="47">
        <f t="shared" ref="P68:P93" si="11">+N68*O68</f>
        <v>8</v>
      </c>
      <c r="Q68" s="47"/>
      <c r="R68" s="47"/>
      <c r="S68" s="40"/>
    </row>
    <row r="69" spans="1:25" s="44" customFormat="1" ht="12.75">
      <c r="A69" s="38">
        <v>34</v>
      </c>
      <c r="B69" s="27" t="s">
        <v>123</v>
      </c>
      <c r="C69" s="22">
        <v>36</v>
      </c>
      <c r="D69" s="23" t="s">
        <v>124</v>
      </c>
      <c r="E69" s="39" t="s">
        <v>52</v>
      </c>
      <c r="F69" s="39">
        <v>8</v>
      </c>
      <c r="G69" s="47">
        <f t="shared" si="9"/>
        <v>0.34105995000000006</v>
      </c>
      <c r="H69" s="47"/>
      <c r="I69" s="47"/>
      <c r="J69" s="47"/>
      <c r="K69" s="47"/>
      <c r="L69" s="47"/>
      <c r="M69" s="47"/>
      <c r="N69" s="47"/>
      <c r="O69" s="47"/>
      <c r="P69" s="47"/>
      <c r="Q69" s="47">
        <f t="shared" si="10"/>
        <v>2.7284796000000004</v>
      </c>
      <c r="R69" s="47">
        <f>+P70</f>
        <v>0.3</v>
      </c>
      <c r="S69" s="40">
        <f>R69*1.02*1.05*1.0615</f>
        <v>0.34105995000000006</v>
      </c>
    </row>
    <row r="70" spans="1:25" s="44" customFormat="1" ht="12.75" hidden="1" customHeight="1">
      <c r="A70" s="38"/>
      <c r="B70" s="30"/>
      <c r="C70" s="24" t="s">
        <v>241</v>
      </c>
      <c r="D70" s="23"/>
      <c r="E70" s="39"/>
      <c r="F70" s="39"/>
      <c r="G70" s="47"/>
      <c r="H70" s="47"/>
      <c r="I70" s="47"/>
      <c r="J70" s="47"/>
      <c r="K70" s="47"/>
      <c r="L70" s="47" t="s">
        <v>119</v>
      </c>
      <c r="M70" s="47" t="s">
        <v>52</v>
      </c>
      <c r="N70" s="47">
        <v>1</v>
      </c>
      <c r="O70" s="47">
        <v>0.3</v>
      </c>
      <c r="P70" s="47">
        <f t="shared" si="11"/>
        <v>0.3</v>
      </c>
      <c r="Q70" s="47"/>
      <c r="R70" s="47"/>
      <c r="S70" s="40"/>
    </row>
    <row r="71" spans="1:25" s="44" customFormat="1" ht="12.75">
      <c r="A71" s="38">
        <v>35</v>
      </c>
      <c r="B71" s="27" t="s">
        <v>125</v>
      </c>
      <c r="C71" s="22">
        <v>37</v>
      </c>
      <c r="D71" s="23" t="s">
        <v>126</v>
      </c>
      <c r="E71" s="39" t="s">
        <v>127</v>
      </c>
      <c r="F71" s="39">
        <v>0.71</v>
      </c>
      <c r="G71" s="47">
        <f t="shared" si="9"/>
        <v>50.056869000000006</v>
      </c>
      <c r="H71" s="47">
        <v>7.55</v>
      </c>
      <c r="I71" s="47">
        <f>H71*$M$6/1000</f>
        <v>15.287466499999999</v>
      </c>
      <c r="J71" s="47">
        <v>3.71</v>
      </c>
      <c r="K71" s="47">
        <f>J71*$M$7/1000</f>
        <v>10.4404594</v>
      </c>
      <c r="L71" s="47" t="s">
        <v>128</v>
      </c>
      <c r="M71" s="47" t="s">
        <v>44</v>
      </c>
      <c r="N71" s="47">
        <v>102</v>
      </c>
      <c r="O71" s="47">
        <v>0.2</v>
      </c>
      <c r="P71" s="47">
        <f t="shared" si="11"/>
        <v>20.400000000000002</v>
      </c>
      <c r="Q71" s="47">
        <f>+F71*G71</f>
        <v>35.540376990000006</v>
      </c>
      <c r="R71" s="47">
        <f>+P71+P72</f>
        <v>21.400000000000002</v>
      </c>
      <c r="S71" s="40">
        <f t="shared" ref="S71:S92" si="12">R71*1.02*1.05*1.0615</f>
        <v>24.328943100000007</v>
      </c>
    </row>
    <row r="72" spans="1:25" s="44" customFormat="1" ht="12.75" hidden="1" customHeight="1">
      <c r="A72" s="38"/>
      <c r="B72" s="30"/>
      <c r="C72" s="24" t="s">
        <v>242</v>
      </c>
      <c r="D72" s="23"/>
      <c r="E72" s="39"/>
      <c r="F72" s="39"/>
      <c r="G72" s="47"/>
      <c r="H72" s="47"/>
      <c r="I72" s="47"/>
      <c r="J72" s="47"/>
      <c r="K72" s="47"/>
      <c r="L72" s="47" t="s">
        <v>129</v>
      </c>
      <c r="M72" s="47" t="s">
        <v>52</v>
      </c>
      <c r="N72" s="47">
        <v>100</v>
      </c>
      <c r="O72" s="47">
        <v>0.01</v>
      </c>
      <c r="P72" s="47">
        <f t="shared" si="11"/>
        <v>1</v>
      </c>
      <c r="Q72" s="47"/>
      <c r="R72" s="47"/>
      <c r="S72" s="40"/>
    </row>
    <row r="73" spans="1:25" s="44" customFormat="1" ht="12.75">
      <c r="A73" s="38">
        <v>36</v>
      </c>
      <c r="B73" s="30" t="s">
        <v>130</v>
      </c>
      <c r="C73" s="22">
        <v>38</v>
      </c>
      <c r="D73" s="23" t="s">
        <v>131</v>
      </c>
      <c r="E73" s="39" t="s">
        <v>52</v>
      </c>
      <c r="F73" s="39">
        <v>7</v>
      </c>
      <c r="G73" s="47">
        <f t="shared" si="9"/>
        <v>9.2675480999999991</v>
      </c>
      <c r="H73" s="47">
        <v>0.66</v>
      </c>
      <c r="I73" s="47">
        <f>H73*$M$6/1000</f>
        <v>1.3363878</v>
      </c>
      <c r="J73" s="47">
        <v>0.96</v>
      </c>
      <c r="K73" s="47">
        <f>J73*$M$7/1000</f>
        <v>2.7015744000000002</v>
      </c>
      <c r="L73" s="47" t="s">
        <v>132</v>
      </c>
      <c r="M73" s="47" t="s">
        <v>52</v>
      </c>
      <c r="N73" s="47">
        <v>1</v>
      </c>
      <c r="O73" s="47">
        <v>4.5999999999999996</v>
      </c>
      <c r="P73" s="47">
        <f t="shared" si="11"/>
        <v>4.5999999999999996</v>
      </c>
      <c r="Q73" s="47">
        <f t="shared" si="10"/>
        <v>64.872836699999993</v>
      </c>
      <c r="R73" s="47">
        <f>+P73</f>
        <v>4.5999999999999996</v>
      </c>
      <c r="S73" s="40">
        <f t="shared" si="12"/>
        <v>5.2295859</v>
      </c>
    </row>
    <row r="74" spans="1:25" s="44" customFormat="1" ht="12.75" hidden="1" customHeight="1">
      <c r="A74" s="38"/>
      <c r="B74" s="30"/>
      <c r="C74" s="24" t="s">
        <v>243</v>
      </c>
      <c r="D74" s="23"/>
      <c r="E74" s="39"/>
      <c r="F74" s="39"/>
      <c r="G74" s="47"/>
      <c r="H74" s="47"/>
      <c r="I74" s="101" t="s">
        <v>133</v>
      </c>
      <c r="J74" s="101"/>
      <c r="K74" s="101"/>
      <c r="L74" s="101"/>
      <c r="M74" s="101"/>
      <c r="N74" s="47"/>
      <c r="O74" s="47"/>
      <c r="P74" s="47"/>
      <c r="Q74" s="47"/>
      <c r="R74" s="40"/>
      <c r="S74" s="40"/>
    </row>
    <row r="75" spans="1:25" s="44" customFormat="1" ht="12.75">
      <c r="A75" s="38">
        <v>37</v>
      </c>
      <c r="B75" s="30" t="s">
        <v>134</v>
      </c>
      <c r="C75" s="22">
        <v>39</v>
      </c>
      <c r="D75" s="23" t="s">
        <v>135</v>
      </c>
      <c r="E75" s="39" t="s">
        <v>44</v>
      </c>
      <c r="F75" s="39">
        <v>18</v>
      </c>
      <c r="G75" s="47">
        <f t="shared" si="9"/>
        <v>0.31497240200000004</v>
      </c>
      <c r="H75" s="47">
        <v>0.05</v>
      </c>
      <c r="I75" s="47">
        <f>H75*$M$6/1000</f>
        <v>0.1012415</v>
      </c>
      <c r="J75" s="47"/>
      <c r="K75" s="47"/>
      <c r="L75" s="47" t="s">
        <v>136</v>
      </c>
      <c r="M75" s="47" t="s">
        <v>44</v>
      </c>
      <c r="N75" s="47">
        <v>1</v>
      </c>
      <c r="O75" s="47">
        <v>0.188</v>
      </c>
      <c r="P75" s="47">
        <f t="shared" si="11"/>
        <v>0.188</v>
      </c>
      <c r="Q75" s="47">
        <f>+F75*G75</f>
        <v>5.6695032360000006</v>
      </c>
      <c r="R75" s="40">
        <f>+P75</f>
        <v>0.188</v>
      </c>
      <c r="S75" s="40">
        <f>R75*1.02*1.05*1.0615</f>
        <v>0.21373090200000006</v>
      </c>
    </row>
    <row r="76" spans="1:25" s="44" customFormat="1" ht="12.75">
      <c r="A76" s="38">
        <v>38</v>
      </c>
      <c r="B76" s="30" t="s">
        <v>137</v>
      </c>
      <c r="C76" s="24" t="s">
        <v>244</v>
      </c>
      <c r="D76" s="23" t="s">
        <v>138</v>
      </c>
      <c r="E76" s="39" t="s">
        <v>44</v>
      </c>
      <c r="F76" s="39">
        <v>41</v>
      </c>
      <c r="G76" s="47">
        <f t="shared" si="9"/>
        <v>0.38091065899999998</v>
      </c>
      <c r="H76" s="47">
        <v>0.05</v>
      </c>
      <c r="I76" s="47">
        <f>H76*$M$6/1000</f>
        <v>0.1012415</v>
      </c>
      <c r="J76" s="47"/>
      <c r="K76" s="47"/>
      <c r="L76" s="47" t="s">
        <v>136</v>
      </c>
      <c r="M76" s="47" t="s">
        <v>44</v>
      </c>
      <c r="N76" s="47">
        <v>1</v>
      </c>
      <c r="O76" s="47">
        <v>0.246</v>
      </c>
      <c r="P76" s="47">
        <f>+N76*O76</f>
        <v>0.246</v>
      </c>
      <c r="Q76" s="47">
        <f t="shared" si="10"/>
        <v>15.617337018999999</v>
      </c>
      <c r="R76" s="40">
        <f>+P76</f>
        <v>0.246</v>
      </c>
      <c r="S76" s="40">
        <f>R76*1.02*1.05*1.0615</f>
        <v>0.279669159</v>
      </c>
    </row>
    <row r="77" spans="1:25" s="44" customFormat="1" ht="21">
      <c r="A77" s="38">
        <v>39</v>
      </c>
      <c r="B77" s="30" t="s">
        <v>123</v>
      </c>
      <c r="C77" s="22">
        <v>40</v>
      </c>
      <c r="D77" s="23" t="s">
        <v>139</v>
      </c>
      <c r="E77" s="39" t="s">
        <v>52</v>
      </c>
      <c r="F77" s="39">
        <v>38</v>
      </c>
      <c r="G77" s="47">
        <f t="shared" si="9"/>
        <v>0.46725213150000006</v>
      </c>
      <c r="H77" s="47"/>
      <c r="I77" s="47"/>
      <c r="J77" s="47"/>
      <c r="K77" s="47"/>
      <c r="L77" s="68" t="s">
        <v>140</v>
      </c>
      <c r="M77" s="47" t="s">
        <v>52</v>
      </c>
      <c r="N77" s="47">
        <v>1</v>
      </c>
      <c r="O77" s="47">
        <v>0.41099999999999998</v>
      </c>
      <c r="P77" s="47">
        <f t="shared" si="11"/>
        <v>0.41099999999999998</v>
      </c>
      <c r="Q77" s="47">
        <f t="shared" si="10"/>
        <v>17.755580997000003</v>
      </c>
      <c r="R77" s="40">
        <f t="shared" ref="R77:R91" si="13">+P77</f>
        <v>0.41099999999999998</v>
      </c>
      <c r="S77" s="40">
        <f t="shared" si="12"/>
        <v>0.46725213150000006</v>
      </c>
    </row>
    <row r="78" spans="1:25" s="44" customFormat="1" ht="12.75">
      <c r="A78" s="38">
        <v>40</v>
      </c>
      <c r="B78" s="30" t="s">
        <v>123</v>
      </c>
      <c r="C78" s="24" t="s">
        <v>245</v>
      </c>
      <c r="D78" s="23" t="s">
        <v>141</v>
      </c>
      <c r="E78" s="39" t="s">
        <v>52</v>
      </c>
      <c r="F78" s="39">
        <v>9</v>
      </c>
      <c r="G78" s="47">
        <f t="shared" si="9"/>
        <v>1.2619218150000002</v>
      </c>
      <c r="H78" s="47"/>
      <c r="I78" s="47"/>
      <c r="J78" s="47"/>
      <c r="K78" s="47"/>
      <c r="L78" s="47" t="s">
        <v>93</v>
      </c>
      <c r="M78" s="47" t="s">
        <v>52</v>
      </c>
      <c r="N78" s="47">
        <v>1</v>
      </c>
      <c r="O78" s="47">
        <v>1.1100000000000001</v>
      </c>
      <c r="P78" s="47">
        <f t="shared" si="11"/>
        <v>1.1100000000000001</v>
      </c>
      <c r="Q78" s="47">
        <f t="shared" si="10"/>
        <v>11.357296335000003</v>
      </c>
      <c r="R78" s="40">
        <f>+P78</f>
        <v>1.1100000000000001</v>
      </c>
      <c r="S78" s="40">
        <f t="shared" si="12"/>
        <v>1.2619218150000002</v>
      </c>
    </row>
    <row r="79" spans="1:25" s="44" customFormat="1" ht="12.75">
      <c r="A79" s="38">
        <v>41</v>
      </c>
      <c r="B79" s="30" t="s">
        <v>142</v>
      </c>
      <c r="C79" s="22">
        <v>41</v>
      </c>
      <c r="D79" s="23" t="s">
        <v>143</v>
      </c>
      <c r="E79" s="39" t="s">
        <v>52</v>
      </c>
      <c r="F79" s="39">
        <v>12</v>
      </c>
      <c r="G79" s="47">
        <f t="shared" si="9"/>
        <v>0.90949320000000022</v>
      </c>
      <c r="H79" s="47"/>
      <c r="I79" s="47"/>
      <c r="J79" s="47"/>
      <c r="K79" s="47"/>
      <c r="L79" s="47" t="s">
        <v>144</v>
      </c>
      <c r="M79" s="47" t="s">
        <v>52</v>
      </c>
      <c r="N79" s="47">
        <v>1</v>
      </c>
      <c r="O79" s="47">
        <v>0.8</v>
      </c>
      <c r="P79" s="47">
        <f t="shared" si="11"/>
        <v>0.8</v>
      </c>
      <c r="Q79" s="47">
        <f t="shared" si="10"/>
        <v>10.913918400000004</v>
      </c>
      <c r="R79" s="40">
        <f t="shared" si="13"/>
        <v>0.8</v>
      </c>
      <c r="S79" s="40">
        <f t="shared" si="12"/>
        <v>0.90949320000000022</v>
      </c>
    </row>
    <row r="80" spans="1:25" s="44" customFormat="1" ht="12.75">
      <c r="A80" s="38">
        <v>42</v>
      </c>
      <c r="B80" s="30" t="s">
        <v>98</v>
      </c>
      <c r="C80" s="24" t="s">
        <v>246</v>
      </c>
      <c r="D80" s="23" t="s">
        <v>145</v>
      </c>
      <c r="E80" s="39" t="s">
        <v>52</v>
      </c>
      <c r="F80" s="39">
        <v>3</v>
      </c>
      <c r="G80" s="47">
        <f t="shared" si="9"/>
        <v>1.7485177380000003</v>
      </c>
      <c r="H80" s="47">
        <v>0.28999999999999998</v>
      </c>
      <c r="I80" s="47">
        <f>H80*$M$6/1000</f>
        <v>0.58720070000000002</v>
      </c>
      <c r="J80" s="47">
        <v>0.02</v>
      </c>
      <c r="K80" s="47">
        <f t="shared" ref="K80:K92" si="14">J80*$M$7/1000</f>
        <v>5.6282800000000001E-2</v>
      </c>
      <c r="L80" s="47" t="s">
        <v>100</v>
      </c>
      <c r="M80" s="47" t="s">
        <v>52</v>
      </c>
      <c r="N80" s="47">
        <v>1</v>
      </c>
      <c r="O80" s="47">
        <v>0.97199999999999998</v>
      </c>
      <c r="P80" s="47">
        <f t="shared" si="11"/>
        <v>0.97199999999999998</v>
      </c>
      <c r="Q80" s="47">
        <f t="shared" si="10"/>
        <v>5.245553214000001</v>
      </c>
      <c r="R80" s="40">
        <f t="shared" si="13"/>
        <v>0.97199999999999998</v>
      </c>
      <c r="S80" s="40">
        <f t="shared" si="12"/>
        <v>1.1050342380000002</v>
      </c>
    </row>
    <row r="81" spans="1:19" s="44" customFormat="1" ht="12.75">
      <c r="A81" s="38">
        <v>43</v>
      </c>
      <c r="B81" s="30" t="s">
        <v>146</v>
      </c>
      <c r="C81" s="22">
        <v>42</v>
      </c>
      <c r="D81" s="23" t="s">
        <v>147</v>
      </c>
      <c r="E81" s="39" t="s">
        <v>44</v>
      </c>
      <c r="F81" s="39">
        <v>25.5</v>
      </c>
      <c r="G81" s="47">
        <f t="shared" si="9"/>
        <v>0.66581109895500012</v>
      </c>
      <c r="H81" s="47">
        <v>0.06</v>
      </c>
      <c r="I81" s="47">
        <f>H81*$M$6/1000</f>
        <v>0.1214898</v>
      </c>
      <c r="J81" s="47">
        <v>0.06</v>
      </c>
      <c r="K81" s="47">
        <f t="shared" si="14"/>
        <v>0.16884840000000001</v>
      </c>
      <c r="L81" s="47" t="s">
        <v>148</v>
      </c>
      <c r="M81" s="47" t="s">
        <v>44</v>
      </c>
      <c r="N81" s="47">
        <v>1.01</v>
      </c>
      <c r="O81" s="47">
        <v>0.32700000000000001</v>
      </c>
      <c r="P81" s="47">
        <f t="shared" si="11"/>
        <v>0.33027000000000001</v>
      </c>
      <c r="Q81" s="47">
        <f t="shared" si="10"/>
        <v>16.978183023352504</v>
      </c>
      <c r="R81" s="40">
        <f t="shared" si="13"/>
        <v>0.33027000000000001</v>
      </c>
      <c r="S81" s="40">
        <f t="shared" si="12"/>
        <v>0.37547289895500008</v>
      </c>
    </row>
    <row r="82" spans="1:19" s="44" customFormat="1" ht="12.75">
      <c r="A82" s="38">
        <v>44</v>
      </c>
      <c r="B82" s="30" t="s">
        <v>149</v>
      </c>
      <c r="C82" s="24" t="s">
        <v>247</v>
      </c>
      <c r="D82" s="23" t="s">
        <v>150</v>
      </c>
      <c r="E82" s="39" t="s">
        <v>44</v>
      </c>
      <c r="F82" s="39">
        <v>91.7</v>
      </c>
      <c r="G82" s="47">
        <f t="shared" si="9"/>
        <v>1.5133724737950001</v>
      </c>
      <c r="H82" s="47">
        <v>7.0000000000000007E-2</v>
      </c>
      <c r="I82" s="47">
        <f>H82*$M$6/1000</f>
        <v>0.14173810000000001</v>
      </c>
      <c r="J82" s="47">
        <v>7.0000000000000007E-2</v>
      </c>
      <c r="K82" s="47">
        <f t="shared" si="14"/>
        <v>0.19698979999999999</v>
      </c>
      <c r="L82" s="47" t="s">
        <v>136</v>
      </c>
      <c r="M82" s="47" t="s">
        <v>44</v>
      </c>
      <c r="N82" s="47">
        <v>1.01</v>
      </c>
      <c r="O82" s="47">
        <v>1.0229999999999999</v>
      </c>
      <c r="P82" s="47">
        <f t="shared" si="11"/>
        <v>1.0332299999999999</v>
      </c>
      <c r="Q82" s="47">
        <f t="shared" si="10"/>
        <v>138.77625584700152</v>
      </c>
      <c r="R82" s="40">
        <f t="shared" si="13"/>
        <v>1.0332299999999999</v>
      </c>
      <c r="S82" s="40">
        <f t="shared" si="12"/>
        <v>1.174644573795</v>
      </c>
    </row>
    <row r="83" spans="1:19" s="44" customFormat="1" ht="12.75">
      <c r="A83" s="38">
        <v>45</v>
      </c>
      <c r="B83" s="30" t="s">
        <v>123</v>
      </c>
      <c r="C83" s="22">
        <v>43</v>
      </c>
      <c r="D83" s="23" t="s">
        <v>151</v>
      </c>
      <c r="E83" s="39" t="s">
        <v>52</v>
      </c>
      <c r="F83" s="39">
        <v>9</v>
      </c>
      <c r="G83" s="47">
        <f t="shared" si="9"/>
        <v>0.30013275600000011</v>
      </c>
      <c r="H83" s="47"/>
      <c r="I83" s="47"/>
      <c r="J83" s="47"/>
      <c r="K83" s="47"/>
      <c r="L83" s="47" t="s">
        <v>152</v>
      </c>
      <c r="M83" s="47" t="s">
        <v>52</v>
      </c>
      <c r="N83" s="47">
        <v>1</v>
      </c>
      <c r="O83" s="47">
        <v>0.26400000000000001</v>
      </c>
      <c r="P83" s="47">
        <f t="shared" si="11"/>
        <v>0.26400000000000001</v>
      </c>
      <c r="Q83" s="47">
        <f t="shared" si="10"/>
        <v>2.7011948040000009</v>
      </c>
      <c r="R83" s="40">
        <f t="shared" si="13"/>
        <v>0.26400000000000001</v>
      </c>
      <c r="S83" s="40">
        <f t="shared" si="12"/>
        <v>0.30013275600000011</v>
      </c>
    </row>
    <row r="84" spans="1:19" s="44" customFormat="1" ht="12.75">
      <c r="A84" s="38">
        <v>46</v>
      </c>
      <c r="B84" s="30" t="s">
        <v>123</v>
      </c>
      <c r="C84" s="24" t="s">
        <v>248</v>
      </c>
      <c r="D84" s="23" t="s">
        <v>218</v>
      </c>
      <c r="E84" s="39" t="s">
        <v>52</v>
      </c>
      <c r="F84" s="39">
        <v>12</v>
      </c>
      <c r="G84" s="47">
        <f t="shared" si="9"/>
        <v>1.009537452</v>
      </c>
      <c r="H84" s="47"/>
      <c r="I84" s="47"/>
      <c r="J84" s="47"/>
      <c r="K84" s="47"/>
      <c r="L84" s="47" t="s">
        <v>153</v>
      </c>
      <c r="M84" s="47" t="s">
        <v>52</v>
      </c>
      <c r="N84" s="47">
        <v>1</v>
      </c>
      <c r="O84" s="47">
        <v>0.88800000000000001</v>
      </c>
      <c r="P84" s="47">
        <f t="shared" si="11"/>
        <v>0.88800000000000001</v>
      </c>
      <c r="Q84" s="47">
        <f t="shared" si="10"/>
        <v>12.114449424</v>
      </c>
      <c r="R84" s="40">
        <f t="shared" si="13"/>
        <v>0.88800000000000001</v>
      </c>
      <c r="S84" s="40">
        <f t="shared" si="12"/>
        <v>1.009537452</v>
      </c>
    </row>
    <row r="85" spans="1:19" s="44" customFormat="1" ht="12.75">
      <c r="A85" s="38">
        <v>47</v>
      </c>
      <c r="B85" s="30" t="s">
        <v>123</v>
      </c>
      <c r="C85" s="22">
        <v>44</v>
      </c>
      <c r="D85" s="23" t="s">
        <v>154</v>
      </c>
      <c r="E85" s="39" t="s">
        <v>52</v>
      </c>
      <c r="F85" s="39">
        <v>6</v>
      </c>
      <c r="G85" s="47">
        <f t="shared" si="9"/>
        <v>0.25465809600000006</v>
      </c>
      <c r="H85" s="47"/>
      <c r="I85" s="47"/>
      <c r="J85" s="47"/>
      <c r="K85" s="47"/>
      <c r="L85" s="47" t="s">
        <v>153</v>
      </c>
      <c r="M85" s="47" t="s">
        <v>52</v>
      </c>
      <c r="N85" s="47">
        <v>1</v>
      </c>
      <c r="O85" s="47">
        <v>0.224</v>
      </c>
      <c r="P85" s="47">
        <f t="shared" si="11"/>
        <v>0.224</v>
      </c>
      <c r="Q85" s="47">
        <f t="shared" si="10"/>
        <v>1.5279485760000004</v>
      </c>
      <c r="R85" s="40">
        <f t="shared" si="13"/>
        <v>0.224</v>
      </c>
      <c r="S85" s="40">
        <f t="shared" si="12"/>
        <v>0.25465809600000006</v>
      </c>
    </row>
    <row r="86" spans="1:19" s="44" customFormat="1" ht="12.75">
      <c r="A86" s="38">
        <v>48</v>
      </c>
      <c r="B86" s="30" t="s">
        <v>123</v>
      </c>
      <c r="C86" s="24" t="s">
        <v>249</v>
      </c>
      <c r="D86" s="23" t="s">
        <v>155</v>
      </c>
      <c r="E86" s="39" t="s">
        <v>52</v>
      </c>
      <c r="F86" s="39">
        <v>3</v>
      </c>
      <c r="G86" s="47">
        <f t="shared" si="9"/>
        <v>0.30126962250000006</v>
      </c>
      <c r="H86" s="47"/>
      <c r="I86" s="47"/>
      <c r="J86" s="47"/>
      <c r="K86" s="47"/>
      <c r="L86" s="47" t="s">
        <v>156</v>
      </c>
      <c r="M86" s="47" t="s">
        <v>52</v>
      </c>
      <c r="N86" s="47">
        <v>1</v>
      </c>
      <c r="O86" s="47">
        <v>0.26500000000000001</v>
      </c>
      <c r="P86" s="47">
        <f t="shared" si="11"/>
        <v>0.26500000000000001</v>
      </c>
      <c r="Q86" s="47">
        <f t="shared" si="10"/>
        <v>0.90380886750000022</v>
      </c>
      <c r="R86" s="40">
        <f t="shared" si="13"/>
        <v>0.26500000000000001</v>
      </c>
      <c r="S86" s="40">
        <f t="shared" si="12"/>
        <v>0.30126962250000006</v>
      </c>
    </row>
    <row r="87" spans="1:19" s="44" customFormat="1" ht="12.75">
      <c r="A87" s="38">
        <v>49</v>
      </c>
      <c r="B87" s="30" t="s">
        <v>123</v>
      </c>
      <c r="C87" s="22">
        <v>45</v>
      </c>
      <c r="D87" s="23" t="s">
        <v>157</v>
      </c>
      <c r="E87" s="39" t="s">
        <v>52</v>
      </c>
      <c r="F87" s="39">
        <v>23</v>
      </c>
      <c r="G87" s="47">
        <f t="shared" si="9"/>
        <v>0.122781582</v>
      </c>
      <c r="H87" s="47"/>
      <c r="I87" s="47"/>
      <c r="J87" s="47"/>
      <c r="K87" s="47"/>
      <c r="L87" s="47" t="s">
        <v>158</v>
      </c>
      <c r="M87" s="47" t="s">
        <v>52</v>
      </c>
      <c r="N87" s="47">
        <v>1</v>
      </c>
      <c r="O87" s="47">
        <v>0.108</v>
      </c>
      <c r="P87" s="47">
        <f t="shared" si="11"/>
        <v>0.108</v>
      </c>
      <c r="Q87" s="47">
        <f t="shared" si="10"/>
        <v>2.823976386</v>
      </c>
      <c r="R87" s="40">
        <f t="shared" si="13"/>
        <v>0.108</v>
      </c>
      <c r="S87" s="40">
        <f t="shared" si="12"/>
        <v>0.122781582</v>
      </c>
    </row>
    <row r="88" spans="1:19" s="44" customFormat="1" ht="12.75">
      <c r="A88" s="38">
        <v>50</v>
      </c>
      <c r="B88" s="30" t="s">
        <v>123</v>
      </c>
      <c r="C88" s="24" t="s">
        <v>250</v>
      </c>
      <c r="D88" s="23" t="s">
        <v>168</v>
      </c>
      <c r="E88" s="39" t="s">
        <v>52</v>
      </c>
      <c r="F88" s="39">
        <v>12</v>
      </c>
      <c r="G88" s="47">
        <f t="shared" si="9"/>
        <v>0.40472447400000006</v>
      </c>
      <c r="H88" s="47"/>
      <c r="I88" s="47"/>
      <c r="J88" s="47"/>
      <c r="K88" s="47"/>
      <c r="L88" s="47" t="s">
        <v>158</v>
      </c>
      <c r="M88" s="47" t="s">
        <v>52</v>
      </c>
      <c r="N88" s="47">
        <v>1</v>
      </c>
      <c r="O88" s="47">
        <v>0.35599999999999998</v>
      </c>
      <c r="P88" s="47">
        <f t="shared" si="11"/>
        <v>0.35599999999999998</v>
      </c>
      <c r="Q88" s="47">
        <f t="shared" si="10"/>
        <v>4.8566936880000009</v>
      </c>
      <c r="R88" s="40">
        <f t="shared" si="13"/>
        <v>0.35599999999999998</v>
      </c>
      <c r="S88" s="40">
        <f t="shared" si="12"/>
        <v>0.40472447400000006</v>
      </c>
    </row>
    <row r="89" spans="1:19" s="44" customFormat="1" ht="12.75">
      <c r="A89" s="38">
        <v>51</v>
      </c>
      <c r="B89" s="30" t="s">
        <v>123</v>
      </c>
      <c r="C89" s="22">
        <v>46</v>
      </c>
      <c r="D89" s="23" t="s">
        <v>159</v>
      </c>
      <c r="E89" s="39" t="s">
        <v>52</v>
      </c>
      <c r="F89" s="39">
        <v>3</v>
      </c>
      <c r="G89" s="47">
        <f t="shared" si="9"/>
        <v>3.3082815150000009</v>
      </c>
      <c r="H89" s="47"/>
      <c r="I89" s="47"/>
      <c r="J89" s="47"/>
      <c r="K89" s="47"/>
      <c r="L89" s="47" t="s">
        <v>89</v>
      </c>
      <c r="M89" s="47" t="s">
        <v>52</v>
      </c>
      <c r="N89" s="47">
        <v>1</v>
      </c>
      <c r="O89" s="47">
        <v>2.91</v>
      </c>
      <c r="P89" s="47">
        <f t="shared" si="11"/>
        <v>2.91</v>
      </c>
      <c r="Q89" s="47">
        <f t="shared" si="10"/>
        <v>9.9248445450000027</v>
      </c>
      <c r="R89" s="40">
        <f t="shared" si="13"/>
        <v>2.91</v>
      </c>
      <c r="S89" s="40">
        <f t="shared" si="12"/>
        <v>3.3082815150000009</v>
      </c>
    </row>
    <row r="90" spans="1:19" s="44" customFormat="1" ht="12.75">
      <c r="A90" s="38">
        <v>52</v>
      </c>
      <c r="B90" s="30" t="s">
        <v>160</v>
      </c>
      <c r="C90" s="24" t="s">
        <v>251</v>
      </c>
      <c r="D90" s="23" t="s">
        <v>161</v>
      </c>
      <c r="E90" s="39" t="s">
        <v>52</v>
      </c>
      <c r="F90" s="39">
        <v>6</v>
      </c>
      <c r="G90" s="47">
        <f t="shared" si="9"/>
        <v>4.2171216899999999</v>
      </c>
      <c r="H90" s="47">
        <v>0.97</v>
      </c>
      <c r="I90" s="47">
        <f>H90*$M$6/1000</f>
        <v>1.9640850999999997</v>
      </c>
      <c r="J90" s="47">
        <v>0.13</v>
      </c>
      <c r="K90" s="47">
        <f t="shared" si="14"/>
        <v>0.36583819999999995</v>
      </c>
      <c r="L90" s="47" t="s">
        <v>162</v>
      </c>
      <c r="M90" s="47" t="s">
        <v>52</v>
      </c>
      <c r="N90" s="47">
        <v>1</v>
      </c>
      <c r="O90" s="47">
        <v>1.66</v>
      </c>
      <c r="P90" s="47">
        <f t="shared" si="11"/>
        <v>1.66</v>
      </c>
      <c r="Q90" s="47">
        <f t="shared" si="10"/>
        <v>25.302730140000001</v>
      </c>
      <c r="R90" s="40">
        <f t="shared" si="13"/>
        <v>1.66</v>
      </c>
      <c r="S90" s="40">
        <f t="shared" si="12"/>
        <v>1.8871983900000004</v>
      </c>
    </row>
    <row r="91" spans="1:19" s="44" customFormat="1" ht="12.75">
      <c r="A91" s="38">
        <v>53</v>
      </c>
      <c r="B91" s="30" t="s">
        <v>160</v>
      </c>
      <c r="C91" s="22">
        <v>47</v>
      </c>
      <c r="D91" s="23" t="s">
        <v>163</v>
      </c>
      <c r="E91" s="39" t="s">
        <v>52</v>
      </c>
      <c r="F91" s="39">
        <v>21</v>
      </c>
      <c r="G91" s="47">
        <f t="shared" si="9"/>
        <v>3.9101677349999999</v>
      </c>
      <c r="H91" s="47">
        <v>0.97</v>
      </c>
      <c r="I91" s="47">
        <f>H91*$M$6/1000</f>
        <v>1.9640850999999997</v>
      </c>
      <c r="J91" s="47">
        <v>0.13</v>
      </c>
      <c r="K91" s="47">
        <f t="shared" si="14"/>
        <v>0.36583819999999995</v>
      </c>
      <c r="L91" s="47" t="s">
        <v>162</v>
      </c>
      <c r="M91" s="47" t="s">
        <v>52</v>
      </c>
      <c r="N91" s="47">
        <v>1</v>
      </c>
      <c r="O91" s="47">
        <v>1.39</v>
      </c>
      <c r="P91" s="47">
        <f t="shared" si="11"/>
        <v>1.39</v>
      </c>
      <c r="Q91" s="47">
        <f t="shared" si="10"/>
        <v>82.113522434999993</v>
      </c>
      <c r="R91" s="40">
        <f t="shared" si="13"/>
        <v>1.39</v>
      </c>
      <c r="S91" s="40">
        <f t="shared" si="12"/>
        <v>1.5802444350000002</v>
      </c>
    </row>
    <row r="92" spans="1:19" s="44" customFormat="1" ht="12.75">
      <c r="A92" s="38">
        <v>54</v>
      </c>
      <c r="B92" s="30" t="s">
        <v>164</v>
      </c>
      <c r="C92" s="24" t="s">
        <v>252</v>
      </c>
      <c r="D92" s="23" t="s">
        <v>165</v>
      </c>
      <c r="E92" s="39" t="s">
        <v>53</v>
      </c>
      <c r="F92" s="39">
        <v>2</v>
      </c>
      <c r="G92" s="47">
        <f t="shared" si="9"/>
        <v>89.673717990000014</v>
      </c>
      <c r="H92" s="47">
        <v>7.89</v>
      </c>
      <c r="I92" s="47">
        <f>H92*$M$6/1000</f>
        <v>15.975908699999998</v>
      </c>
      <c r="J92" s="47">
        <v>0.39</v>
      </c>
      <c r="K92" s="47">
        <f t="shared" si="14"/>
        <v>1.0975146</v>
      </c>
      <c r="L92" s="47" t="s">
        <v>166</v>
      </c>
      <c r="M92" s="47" t="s">
        <v>52</v>
      </c>
      <c r="N92" s="47">
        <v>1</v>
      </c>
      <c r="O92" s="47">
        <v>58.86</v>
      </c>
      <c r="P92" s="47">
        <f t="shared" si="11"/>
        <v>58.86</v>
      </c>
      <c r="Q92" s="47">
        <f t="shared" si="10"/>
        <v>179.34743598000003</v>
      </c>
      <c r="R92" s="40">
        <f>+P92+P93</f>
        <v>63.86</v>
      </c>
      <c r="S92" s="40">
        <f t="shared" si="12"/>
        <v>72.600294690000013</v>
      </c>
    </row>
    <row r="93" spans="1:19" s="44" customFormat="1" ht="12.75" hidden="1">
      <c r="A93" s="38"/>
      <c r="B93" s="30"/>
      <c r="C93" s="30"/>
      <c r="D93" s="23"/>
      <c r="E93" s="39"/>
      <c r="F93" s="39"/>
      <c r="G93" s="47"/>
      <c r="H93" s="47"/>
      <c r="I93" s="47"/>
      <c r="J93" s="47"/>
      <c r="K93" s="47"/>
      <c r="L93" s="47" t="s">
        <v>167</v>
      </c>
      <c r="M93" s="47" t="s">
        <v>52</v>
      </c>
      <c r="N93" s="47">
        <v>2</v>
      </c>
      <c r="O93" s="47">
        <v>2.5</v>
      </c>
      <c r="P93" s="47">
        <f t="shared" si="11"/>
        <v>5</v>
      </c>
      <c r="Q93" s="47"/>
      <c r="R93" s="40"/>
      <c r="S93" s="40"/>
    </row>
    <row r="94" spans="1:19" s="41" customFormat="1" ht="12.75">
      <c r="A94" s="44"/>
      <c r="B94" s="31"/>
      <c r="C94" s="31"/>
      <c r="D94" s="57" t="s">
        <v>46</v>
      </c>
      <c r="E94" s="31"/>
      <c r="F94" s="3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>
        <f>SUM(Q15:Q93)</f>
        <v>5256.2576215509034</v>
      </c>
      <c r="R94" s="32"/>
      <c r="S94" s="32"/>
    </row>
    <row r="95" spans="1:19" s="41" customFormat="1" ht="12.75">
      <c r="A95" s="44"/>
      <c r="B95" s="31"/>
      <c r="C95" s="31"/>
      <c r="D95" s="57" t="s">
        <v>45</v>
      </c>
      <c r="E95" s="31"/>
      <c r="F95" s="3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>
        <f>Q94*13.3%</f>
        <v>699.08226366627014</v>
      </c>
      <c r="R95" s="32"/>
      <c r="S95" s="32"/>
    </row>
    <row r="96" spans="1:19" s="41" customFormat="1" ht="12.75">
      <c r="A96" s="44"/>
      <c r="B96" s="31"/>
      <c r="C96" s="31"/>
      <c r="D96" s="57" t="s">
        <v>46</v>
      </c>
      <c r="E96" s="31"/>
      <c r="F96" s="3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>
        <f>Q94+Q95</f>
        <v>5955.339885217174</v>
      </c>
      <c r="R96" s="32"/>
      <c r="S96" s="32"/>
    </row>
    <row r="97" spans="1:19" s="41" customFormat="1" ht="12.75">
      <c r="A97" s="44"/>
      <c r="B97" s="31"/>
      <c r="C97" s="31"/>
      <c r="D97" s="57" t="s">
        <v>47</v>
      </c>
      <c r="E97" s="31"/>
      <c r="F97" s="3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>
        <f>Q96*0.11</f>
        <v>655.0873873738891</v>
      </c>
      <c r="R97" s="31"/>
      <c r="S97" s="32"/>
    </row>
    <row r="98" spans="1:19" s="41" customFormat="1" ht="12.75">
      <c r="A98" s="44"/>
      <c r="B98" s="31"/>
      <c r="C98" s="31"/>
      <c r="D98" s="57" t="s">
        <v>46</v>
      </c>
      <c r="E98" s="31"/>
      <c r="F98" s="3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>
        <f>Q96+Q97</f>
        <v>6610.4272725910632</v>
      </c>
      <c r="R98" s="31"/>
      <c r="S98" s="32"/>
    </row>
    <row r="99" spans="1:19" s="51" customFormat="1" ht="12.75">
      <c r="A99" s="48"/>
      <c r="B99" s="49"/>
      <c r="C99" s="49"/>
      <c r="D99" s="58" t="s">
        <v>253</v>
      </c>
      <c r="E99" s="49"/>
      <c r="F99" s="49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>
        <f>Q98*3%</f>
        <v>198.31281817773188</v>
      </c>
      <c r="R99" s="49"/>
      <c r="S99" s="50"/>
    </row>
    <row r="100" spans="1:19" s="51" customFormat="1" ht="12.75">
      <c r="A100" s="48"/>
      <c r="B100" s="49"/>
      <c r="C100" s="49"/>
      <c r="D100" s="57" t="s">
        <v>46</v>
      </c>
      <c r="E100" s="49"/>
      <c r="F100" s="49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>
        <f>Q98+Q99</f>
        <v>6808.7400907687952</v>
      </c>
      <c r="R100" s="49"/>
      <c r="S100" s="50"/>
    </row>
    <row r="101" spans="1:19" s="51" customFormat="1" ht="12.75">
      <c r="A101" s="48"/>
      <c r="B101" s="49"/>
      <c r="C101" s="49"/>
      <c r="D101" s="58" t="s">
        <v>254</v>
      </c>
      <c r="E101" s="49"/>
      <c r="F101" s="49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>
        <f>Q100*20%</f>
        <v>1361.7480181537592</v>
      </c>
      <c r="R101" s="49"/>
      <c r="S101" s="49"/>
    </row>
    <row r="102" spans="1:19" s="51" customFormat="1" ht="12.75">
      <c r="A102" s="48"/>
      <c r="B102" s="49"/>
      <c r="C102" s="49"/>
      <c r="D102" s="57" t="s">
        <v>46</v>
      </c>
      <c r="E102" s="49"/>
      <c r="F102" s="49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>
        <f>Q100+Q101</f>
        <v>8170.4881089225546</v>
      </c>
      <c r="R102" s="49"/>
      <c r="S102" s="49"/>
    </row>
  </sheetData>
  <mergeCells count="21">
    <mergeCell ref="I74:M74"/>
    <mergeCell ref="I64:N64"/>
    <mergeCell ref="J8:L8"/>
    <mergeCell ref="D11:D12"/>
    <mergeCell ref="E11:E12"/>
    <mergeCell ref="F11:F12"/>
    <mergeCell ref="D31:S31"/>
    <mergeCell ref="J6:L6"/>
    <mergeCell ref="J7:L7"/>
    <mergeCell ref="A2:Q2"/>
    <mergeCell ref="A3:Q3"/>
    <mergeCell ref="B4:D4"/>
    <mergeCell ref="I4:L4"/>
    <mergeCell ref="M4:N4"/>
    <mergeCell ref="O4:P4"/>
    <mergeCell ref="A11:A12"/>
    <mergeCell ref="C11:C12"/>
    <mergeCell ref="H7:I7"/>
    <mergeCell ref="D14:S14"/>
    <mergeCell ref="B11:B12"/>
    <mergeCell ref="G11:Q11"/>
  </mergeCells>
  <phoneticPr fontId="17" type="noConversion"/>
  <pageMargins left="0.5" right="0.38" top="0.75" bottom="0.75" header="0.3" footer="0.3"/>
  <pageSetup paperSize="9" scale="85" orientation="landscape" r:id="rId1"/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102"/>
  <sheetViews>
    <sheetView view="pageBreakPreview" topLeftCell="C1" zoomScaleNormal="100" workbookViewId="0">
      <selection activeCell="Z65" sqref="Z65:Z67"/>
    </sheetView>
  </sheetViews>
  <sheetFormatPr defaultRowHeight="15"/>
  <cols>
    <col min="1" max="1" width="3.28515625" style="52" hidden="1" customWidth="1"/>
    <col min="2" max="2" width="7.140625" style="52" hidden="1" customWidth="1"/>
    <col min="3" max="3" width="5.7109375" style="52" customWidth="1"/>
    <col min="4" max="4" width="45" style="59" customWidth="1"/>
    <col min="5" max="6" width="12" style="52" customWidth="1"/>
    <col min="7" max="7" width="12" style="73" customWidth="1"/>
    <col min="8" max="8" width="7.28515625" style="73" hidden="1" customWidth="1"/>
    <col min="9" max="9" width="6.28515625" style="73" hidden="1" customWidth="1"/>
    <col min="10" max="10" width="6.140625" style="73" hidden="1" customWidth="1"/>
    <col min="11" max="11" width="0" style="73" hidden="1" customWidth="1"/>
    <col min="12" max="12" width="12.140625" style="73" hidden="1" customWidth="1"/>
    <col min="13" max="13" width="8.28515625" style="73" hidden="1" customWidth="1"/>
    <col min="14" max="14" width="7.42578125" style="73" hidden="1" customWidth="1"/>
    <col min="15" max="15" width="0" style="73" hidden="1" customWidth="1"/>
    <col min="16" max="16" width="8.5703125" style="73" hidden="1" customWidth="1"/>
    <col min="17" max="17" width="10.5703125" style="73" customWidth="1"/>
    <col min="18" max="18" width="7.5703125" style="52" hidden="1" customWidth="1"/>
    <col min="19" max="19" width="7" style="52" hidden="1" customWidth="1"/>
    <col min="20" max="25" width="0" style="52" hidden="1" customWidth="1"/>
    <col min="26" max="16384" width="9.140625" style="52"/>
  </cols>
  <sheetData>
    <row r="1" spans="1:19" s="34" customFormat="1" ht="12">
      <c r="D1" s="53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1:19" s="21" customFormat="1" ht="12">
      <c r="A2" s="96" t="s">
        <v>220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9" s="21" customFormat="1" ht="39" customHeight="1">
      <c r="A3" s="98" t="s">
        <v>62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20"/>
    </row>
    <row r="4" spans="1:19" s="21" customFormat="1" ht="20.25" hidden="1" customHeight="1">
      <c r="B4" s="97" t="s">
        <v>63</v>
      </c>
      <c r="C4" s="97"/>
      <c r="D4" s="97"/>
      <c r="E4" s="29"/>
      <c r="F4" s="29"/>
      <c r="G4" s="65" t="s">
        <v>0</v>
      </c>
      <c r="H4" s="65"/>
      <c r="I4" s="90" t="s">
        <v>48</v>
      </c>
      <c r="J4" s="90"/>
      <c r="K4" s="90"/>
      <c r="L4" s="90"/>
      <c r="M4" s="99">
        <f>Q98</f>
        <v>0</v>
      </c>
      <c r="N4" s="99"/>
      <c r="O4" s="100" t="s">
        <v>1</v>
      </c>
      <c r="P4" s="90"/>
      <c r="Q4" s="65"/>
    </row>
    <row r="5" spans="1:19" s="21" customFormat="1" ht="20.25" hidden="1" customHeight="1">
      <c r="D5" s="54"/>
      <c r="E5" s="29"/>
      <c r="F5" s="29"/>
      <c r="G5" s="65"/>
      <c r="H5" s="65"/>
      <c r="I5" s="65"/>
      <c r="J5" s="65"/>
      <c r="K5" s="65"/>
      <c r="L5" s="65"/>
      <c r="M5" s="35"/>
      <c r="N5" s="35"/>
      <c r="O5" s="66"/>
      <c r="P5" s="65"/>
      <c r="Q5" s="65"/>
    </row>
    <row r="6" spans="1:19" s="21" customFormat="1" ht="20.25" hidden="1" customHeight="1">
      <c r="D6" s="54"/>
      <c r="E6" s="29"/>
      <c r="F6" s="29"/>
      <c r="G6" s="65"/>
      <c r="H6" s="65"/>
      <c r="I6" s="65"/>
      <c r="J6" s="90" t="s">
        <v>42</v>
      </c>
      <c r="K6" s="90"/>
      <c r="L6" s="90"/>
      <c r="M6" s="35">
        <v>2024.83</v>
      </c>
      <c r="N6" s="35"/>
      <c r="O6" s="66"/>
      <c r="P6" s="65"/>
      <c r="Q6" s="65"/>
    </row>
    <row r="7" spans="1:19" s="21" customFormat="1" ht="20.25" hidden="1" customHeight="1">
      <c r="D7" s="54"/>
      <c r="E7" s="29"/>
      <c r="F7" s="29"/>
      <c r="G7" s="65"/>
      <c r="H7" s="90" t="s">
        <v>41</v>
      </c>
      <c r="I7" s="90"/>
      <c r="J7" s="90" t="s">
        <v>43</v>
      </c>
      <c r="K7" s="90"/>
      <c r="L7" s="90"/>
      <c r="M7" s="35">
        <v>2814.14</v>
      </c>
      <c r="N7" s="35"/>
      <c r="O7" s="66"/>
      <c r="P7" s="65"/>
      <c r="Q7" s="65"/>
    </row>
    <row r="8" spans="1:19" s="21" customFormat="1" ht="20.25" hidden="1" customHeight="1">
      <c r="D8" s="54"/>
      <c r="E8" s="29"/>
      <c r="F8" s="29"/>
      <c r="G8" s="65"/>
      <c r="H8" s="65"/>
      <c r="I8" s="65"/>
      <c r="J8" s="102"/>
      <c r="K8" s="102"/>
      <c r="L8" s="102"/>
      <c r="M8" s="35"/>
      <c r="N8" s="35"/>
      <c r="O8" s="66"/>
      <c r="P8" s="65"/>
      <c r="Q8" s="65"/>
    </row>
    <row r="9" spans="1:19" s="36" customFormat="1" ht="14.25" hidden="1">
      <c r="D9" s="55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</row>
    <row r="10" spans="1:19" s="36" customFormat="1" ht="14.25">
      <c r="D10" s="55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</row>
    <row r="11" spans="1:19" s="37" customFormat="1" ht="23.25" customHeight="1">
      <c r="A11" s="87" t="s">
        <v>2</v>
      </c>
      <c r="B11" s="94" t="s">
        <v>3</v>
      </c>
      <c r="C11" s="88"/>
      <c r="D11" s="103" t="s">
        <v>4</v>
      </c>
      <c r="E11" s="104" t="s">
        <v>5</v>
      </c>
      <c r="F11" s="104" t="s">
        <v>6</v>
      </c>
      <c r="G11" s="95" t="s">
        <v>17</v>
      </c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28" t="s">
        <v>8</v>
      </c>
      <c r="S11" s="28" t="s">
        <v>9</v>
      </c>
    </row>
    <row r="12" spans="1:19" s="37" customFormat="1" ht="44.25" customHeight="1">
      <c r="A12" s="87"/>
      <c r="B12" s="94"/>
      <c r="C12" s="89"/>
      <c r="D12" s="103"/>
      <c r="E12" s="104"/>
      <c r="F12" s="104"/>
      <c r="G12" s="69" t="s">
        <v>221</v>
      </c>
      <c r="H12" s="68" t="s">
        <v>10</v>
      </c>
      <c r="I12" s="68" t="s">
        <v>11</v>
      </c>
      <c r="J12" s="68" t="s">
        <v>10</v>
      </c>
      <c r="K12" s="68" t="s">
        <v>11</v>
      </c>
      <c r="L12" s="68" t="s">
        <v>12</v>
      </c>
      <c r="M12" s="68" t="s">
        <v>13</v>
      </c>
      <c r="N12" s="68" t="s">
        <v>14</v>
      </c>
      <c r="O12" s="68" t="s">
        <v>15</v>
      </c>
      <c r="P12" s="68" t="s">
        <v>16</v>
      </c>
      <c r="Q12" s="69" t="s">
        <v>7</v>
      </c>
      <c r="R12" s="22" t="s">
        <v>18</v>
      </c>
      <c r="S12" s="22" t="s">
        <v>17</v>
      </c>
    </row>
    <row r="13" spans="1:19" s="37" customFormat="1">
      <c r="A13" s="38">
        <v>1</v>
      </c>
      <c r="B13" s="38">
        <v>2</v>
      </c>
      <c r="C13" s="38">
        <v>1</v>
      </c>
      <c r="D13" s="38">
        <v>2</v>
      </c>
      <c r="E13" s="38">
        <v>3</v>
      </c>
      <c r="F13" s="38">
        <v>4</v>
      </c>
      <c r="G13" s="38">
        <v>5</v>
      </c>
      <c r="H13" s="38">
        <v>7</v>
      </c>
      <c r="I13" s="38">
        <v>8</v>
      </c>
      <c r="J13" s="38">
        <v>9</v>
      </c>
      <c r="K13" s="38">
        <v>10</v>
      </c>
      <c r="L13" s="38">
        <v>11</v>
      </c>
      <c r="M13" s="38">
        <v>12</v>
      </c>
      <c r="N13" s="38">
        <v>13</v>
      </c>
      <c r="O13" s="38">
        <v>14</v>
      </c>
      <c r="P13" s="38">
        <v>15</v>
      </c>
      <c r="Q13" s="38">
        <v>6</v>
      </c>
      <c r="R13" s="38">
        <v>17</v>
      </c>
      <c r="S13" s="38">
        <v>18</v>
      </c>
    </row>
    <row r="14" spans="1:19" s="36" customFormat="1" ht="14.25">
      <c r="A14" s="25"/>
      <c r="D14" s="91" t="s">
        <v>19</v>
      </c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3"/>
    </row>
    <row r="15" spans="1:19" s="41" customFormat="1" ht="12.75">
      <c r="A15" s="38">
        <v>1</v>
      </c>
      <c r="B15" s="22" t="s">
        <v>20</v>
      </c>
      <c r="C15" s="22">
        <v>1</v>
      </c>
      <c r="D15" s="23" t="s">
        <v>21</v>
      </c>
      <c r="E15" s="39" t="s">
        <v>22</v>
      </c>
      <c r="F15" s="39">
        <v>0.5</v>
      </c>
      <c r="G15" s="47"/>
      <c r="H15" s="47">
        <v>45.7</v>
      </c>
      <c r="I15" s="47">
        <f t="shared" ref="I15:I26" si="0">H15*$M$6/1000</f>
        <v>92.534730999999994</v>
      </c>
      <c r="J15" s="47">
        <v>9.8000000000000007</v>
      </c>
      <c r="K15" s="47">
        <f>J15*$M$7/1000</f>
        <v>27.578572000000001</v>
      </c>
      <c r="L15" s="47"/>
      <c r="M15" s="47"/>
      <c r="N15" s="47"/>
      <c r="O15" s="47"/>
      <c r="P15" s="47"/>
      <c r="Q15" s="74">
        <f t="shared" ref="Q15:Q26" si="1">F15*G15</f>
        <v>0</v>
      </c>
      <c r="R15" s="39"/>
      <c r="S15" s="39"/>
    </row>
    <row r="16" spans="1:19" s="41" customFormat="1" ht="12.75">
      <c r="A16" s="38">
        <v>2</v>
      </c>
      <c r="B16" s="22"/>
      <c r="C16" s="22">
        <v>2</v>
      </c>
      <c r="D16" s="23" t="s">
        <v>206</v>
      </c>
      <c r="E16" s="39" t="s">
        <v>207</v>
      </c>
      <c r="F16" s="39">
        <v>0.05</v>
      </c>
      <c r="G16" s="47"/>
      <c r="H16" s="47">
        <v>87.7</v>
      </c>
      <c r="I16" s="47">
        <f t="shared" si="0"/>
        <v>177.57759099999998</v>
      </c>
      <c r="J16" s="47">
        <v>9.8000000000000007</v>
      </c>
      <c r="K16" s="47">
        <f>J16*$M$7/1000</f>
        <v>27.578572000000001</v>
      </c>
      <c r="L16" s="47"/>
      <c r="M16" s="47"/>
      <c r="N16" s="47"/>
      <c r="O16" s="47"/>
      <c r="P16" s="47"/>
      <c r="Q16" s="74">
        <f t="shared" si="1"/>
        <v>0</v>
      </c>
      <c r="R16" s="39"/>
      <c r="S16" s="39"/>
    </row>
    <row r="17" spans="1:19" s="41" customFormat="1" ht="21">
      <c r="A17" s="38">
        <v>3</v>
      </c>
      <c r="B17" s="22" t="s">
        <v>60</v>
      </c>
      <c r="C17" s="22">
        <v>3</v>
      </c>
      <c r="D17" s="23" t="s">
        <v>23</v>
      </c>
      <c r="E17" s="39" t="s">
        <v>22</v>
      </c>
      <c r="F17" s="39">
        <v>1.57</v>
      </c>
      <c r="G17" s="47"/>
      <c r="H17" s="47">
        <v>13.35</v>
      </c>
      <c r="I17" s="47">
        <f t="shared" si="0"/>
        <v>27.031480499999997</v>
      </c>
      <c r="J17" s="47">
        <v>0.18</v>
      </c>
      <c r="K17" s="47">
        <f>J17*$M$7/1000</f>
        <v>0.50654519999999992</v>
      </c>
      <c r="L17" s="47"/>
      <c r="M17" s="47"/>
      <c r="N17" s="47"/>
      <c r="O17" s="47"/>
      <c r="P17" s="47"/>
      <c r="Q17" s="74">
        <f t="shared" si="1"/>
        <v>0</v>
      </c>
      <c r="R17" s="39"/>
      <c r="S17" s="39"/>
    </row>
    <row r="18" spans="1:19" s="41" customFormat="1" ht="12.75">
      <c r="A18" s="38">
        <v>4</v>
      </c>
      <c r="B18" s="22" t="s">
        <v>24</v>
      </c>
      <c r="C18" s="22">
        <v>4</v>
      </c>
      <c r="D18" s="23" t="s">
        <v>25</v>
      </c>
      <c r="E18" s="39" t="s">
        <v>26</v>
      </c>
      <c r="F18" s="39">
        <v>0.4</v>
      </c>
      <c r="G18" s="47"/>
      <c r="H18" s="47">
        <v>7.9</v>
      </c>
      <c r="I18" s="47">
        <f t="shared" si="0"/>
        <v>15.996156999999998</v>
      </c>
      <c r="J18" s="47"/>
      <c r="K18" s="47"/>
      <c r="L18" s="47"/>
      <c r="M18" s="47"/>
      <c r="N18" s="47"/>
      <c r="O18" s="47"/>
      <c r="P18" s="47"/>
      <c r="Q18" s="74">
        <f t="shared" si="1"/>
        <v>0</v>
      </c>
      <c r="R18" s="39"/>
      <c r="S18" s="39"/>
    </row>
    <row r="19" spans="1:19" s="41" customFormat="1" ht="12.75">
      <c r="A19" s="38">
        <v>5</v>
      </c>
      <c r="B19" s="22" t="s">
        <v>55</v>
      </c>
      <c r="C19" s="22">
        <v>5</v>
      </c>
      <c r="D19" s="23" t="s">
        <v>54</v>
      </c>
      <c r="E19" s="39" t="s">
        <v>44</v>
      </c>
      <c r="F19" s="39">
        <v>31</v>
      </c>
      <c r="G19" s="47"/>
      <c r="H19" s="47">
        <v>0.17</v>
      </c>
      <c r="I19" s="47">
        <f t="shared" si="0"/>
        <v>0.34422110000000006</v>
      </c>
      <c r="J19" s="47">
        <v>0.01</v>
      </c>
      <c r="K19" s="47">
        <f>J19*$M$7/1000</f>
        <v>2.81414E-2</v>
      </c>
      <c r="L19" s="47"/>
      <c r="M19" s="47"/>
      <c r="N19" s="47"/>
      <c r="O19" s="47"/>
      <c r="P19" s="47"/>
      <c r="Q19" s="74">
        <f t="shared" si="1"/>
        <v>0</v>
      </c>
      <c r="R19" s="39"/>
      <c r="S19" s="39"/>
    </row>
    <row r="20" spans="1:19" s="41" customFormat="1" ht="12.75">
      <c r="A20" s="38">
        <v>6</v>
      </c>
      <c r="B20" s="22" t="s">
        <v>59</v>
      </c>
      <c r="C20" s="22">
        <v>6</v>
      </c>
      <c r="D20" s="23" t="s">
        <v>64</v>
      </c>
      <c r="E20" s="39" t="s">
        <v>50</v>
      </c>
      <c r="F20" s="39">
        <v>2.2000000000000002</v>
      </c>
      <c r="G20" s="47"/>
      <c r="H20" s="47">
        <v>3.5</v>
      </c>
      <c r="I20" s="47">
        <f t="shared" si="0"/>
        <v>7.0869049999999998</v>
      </c>
      <c r="J20" s="47">
        <v>1.8</v>
      </c>
      <c r="K20" s="47">
        <f>J20*$M$7/1000</f>
        <v>5.0654520000000005</v>
      </c>
      <c r="L20" s="47"/>
      <c r="M20" s="47"/>
      <c r="N20" s="47"/>
      <c r="O20" s="47"/>
      <c r="P20" s="47"/>
      <c r="Q20" s="74">
        <f t="shared" si="1"/>
        <v>0</v>
      </c>
      <c r="R20" s="39"/>
      <c r="S20" s="39"/>
    </row>
    <row r="21" spans="1:19" s="41" customFormat="1" ht="12.75">
      <c r="A21" s="38">
        <v>7</v>
      </c>
      <c r="B21" s="24" t="s">
        <v>65</v>
      </c>
      <c r="C21" s="22">
        <v>7</v>
      </c>
      <c r="D21" s="23" t="s">
        <v>66</v>
      </c>
      <c r="E21" s="39" t="s">
        <v>49</v>
      </c>
      <c r="F21" s="39">
        <v>38.5</v>
      </c>
      <c r="G21" s="47"/>
      <c r="H21" s="47">
        <v>0.3</v>
      </c>
      <c r="I21" s="47">
        <f t="shared" si="0"/>
        <v>0.60744899999999991</v>
      </c>
      <c r="J21" s="47"/>
      <c r="K21" s="47"/>
      <c r="L21" s="47"/>
      <c r="M21" s="47"/>
      <c r="N21" s="47"/>
      <c r="O21" s="47"/>
      <c r="P21" s="47"/>
      <c r="Q21" s="74">
        <f t="shared" si="1"/>
        <v>0</v>
      </c>
      <c r="R21" s="39"/>
      <c r="S21" s="39"/>
    </row>
    <row r="22" spans="1:19" s="41" customFormat="1" ht="12.75">
      <c r="A22" s="38">
        <v>8</v>
      </c>
      <c r="B22" s="24" t="s">
        <v>101</v>
      </c>
      <c r="C22" s="22">
        <v>8</v>
      </c>
      <c r="D22" s="23" t="s">
        <v>102</v>
      </c>
      <c r="E22" s="39" t="s">
        <v>50</v>
      </c>
      <c r="F22" s="39">
        <v>14.3</v>
      </c>
      <c r="G22" s="47"/>
      <c r="H22" s="47">
        <v>1.1000000000000001</v>
      </c>
      <c r="I22" s="47">
        <f t="shared" si="0"/>
        <v>2.2273130000000001</v>
      </c>
      <c r="J22" s="47"/>
      <c r="K22" s="47"/>
      <c r="L22" s="47"/>
      <c r="M22" s="47"/>
      <c r="N22" s="47"/>
      <c r="O22" s="47"/>
      <c r="P22" s="47"/>
      <c r="Q22" s="74">
        <f t="shared" si="1"/>
        <v>0</v>
      </c>
      <c r="R22" s="39"/>
      <c r="S22" s="39"/>
    </row>
    <row r="23" spans="1:19" s="41" customFormat="1" ht="12.75">
      <c r="A23" s="38">
        <v>9</v>
      </c>
      <c r="B23" s="24" t="s">
        <v>104</v>
      </c>
      <c r="C23" s="22">
        <v>9</v>
      </c>
      <c r="D23" s="23" t="s">
        <v>105</v>
      </c>
      <c r="E23" s="39" t="s">
        <v>44</v>
      </c>
      <c r="F23" s="39">
        <v>70</v>
      </c>
      <c r="G23" s="47"/>
      <c r="H23" s="47">
        <v>9.5000000000000001E-2</v>
      </c>
      <c r="I23" s="47">
        <f t="shared" si="0"/>
        <v>0.19235885</v>
      </c>
      <c r="J23" s="47">
        <v>5.6000000000000001E-2</v>
      </c>
      <c r="K23" s="47">
        <f>J23*$M$7/1000</f>
        <v>0.15759183999999998</v>
      </c>
      <c r="L23" s="47"/>
      <c r="M23" s="47"/>
      <c r="N23" s="47"/>
      <c r="O23" s="47"/>
      <c r="P23" s="47"/>
      <c r="Q23" s="74">
        <f t="shared" si="1"/>
        <v>0</v>
      </c>
      <c r="R23" s="39"/>
      <c r="S23" s="39"/>
    </row>
    <row r="24" spans="1:19" s="41" customFormat="1" ht="21">
      <c r="A24" s="38">
        <v>10</v>
      </c>
      <c r="B24" s="24" t="s">
        <v>106</v>
      </c>
      <c r="C24" s="22">
        <v>10</v>
      </c>
      <c r="D24" s="23" t="s">
        <v>107</v>
      </c>
      <c r="E24" s="39" t="s">
        <v>52</v>
      </c>
      <c r="F24" s="39">
        <v>28</v>
      </c>
      <c r="G24" s="47"/>
      <c r="H24" s="47">
        <v>0.43</v>
      </c>
      <c r="I24" s="47">
        <f t="shared" si="0"/>
        <v>0.87067689999999998</v>
      </c>
      <c r="J24" s="47">
        <v>0.49</v>
      </c>
      <c r="K24" s="47">
        <f>J24*$M$7/1000</f>
        <v>1.3789286000000001</v>
      </c>
      <c r="L24" s="47"/>
      <c r="M24" s="47"/>
      <c r="N24" s="47"/>
      <c r="O24" s="47"/>
      <c r="P24" s="47"/>
      <c r="Q24" s="74">
        <f t="shared" si="1"/>
        <v>0</v>
      </c>
      <c r="R24" s="39"/>
      <c r="S24" s="39"/>
    </row>
    <row r="25" spans="1:19" s="41" customFormat="1" ht="12.75">
      <c r="A25" s="38">
        <v>11</v>
      </c>
      <c r="B25" s="39" t="s">
        <v>78</v>
      </c>
      <c r="C25" s="22">
        <v>11</v>
      </c>
      <c r="D25" s="23" t="s">
        <v>79</v>
      </c>
      <c r="E25" s="39" t="s">
        <v>50</v>
      </c>
      <c r="F25" s="39">
        <v>6.4000000000000001E-2</v>
      </c>
      <c r="G25" s="47"/>
      <c r="H25" s="47">
        <v>12.2</v>
      </c>
      <c r="I25" s="47">
        <f t="shared" si="0"/>
        <v>24.702925999999998</v>
      </c>
      <c r="J25" s="47">
        <v>14.7</v>
      </c>
      <c r="K25" s="47">
        <f>J25*$M$7/1000</f>
        <v>41.367857999999991</v>
      </c>
      <c r="L25" s="47"/>
      <c r="M25" s="47"/>
      <c r="N25" s="47"/>
      <c r="O25" s="47"/>
      <c r="P25" s="47"/>
      <c r="Q25" s="75">
        <f t="shared" si="1"/>
        <v>0</v>
      </c>
      <c r="R25" s="40"/>
      <c r="S25" s="40"/>
    </row>
    <row r="26" spans="1:19" s="41" customFormat="1" ht="12.75">
      <c r="A26" s="38">
        <v>12</v>
      </c>
      <c r="B26" s="42" t="s">
        <v>80</v>
      </c>
      <c r="C26" s="22">
        <v>12</v>
      </c>
      <c r="D26" s="23" t="s">
        <v>81</v>
      </c>
      <c r="E26" s="39" t="s">
        <v>50</v>
      </c>
      <c r="F26" s="39">
        <v>0.08</v>
      </c>
      <c r="G26" s="47"/>
      <c r="H26" s="47">
        <v>0.3</v>
      </c>
      <c r="I26" s="47">
        <f t="shared" si="0"/>
        <v>0.60744899999999991</v>
      </c>
      <c r="J26" s="47">
        <v>38.700000000000003</v>
      </c>
      <c r="K26" s="47">
        <f>J26*$M$7/1000</f>
        <v>108.90721800000001</v>
      </c>
      <c r="L26" s="47" t="s">
        <v>82</v>
      </c>
      <c r="M26" s="47" t="s">
        <v>50</v>
      </c>
      <c r="N26" s="47">
        <v>1.02</v>
      </c>
      <c r="O26" s="47">
        <v>28.72</v>
      </c>
      <c r="P26" s="47">
        <f>+N26*O26</f>
        <v>29.2944</v>
      </c>
      <c r="Q26" s="75">
        <f t="shared" si="1"/>
        <v>0</v>
      </c>
      <c r="R26" s="40">
        <f>+P26+P27+P28</f>
        <v>87.955399999999997</v>
      </c>
      <c r="S26" s="40">
        <f>R26*1.02*1.05*1.0615</f>
        <v>99.993547754100007</v>
      </c>
    </row>
    <row r="27" spans="1:19" s="41" customFormat="1" ht="12.75" hidden="1" customHeight="1">
      <c r="A27" s="38"/>
      <c r="B27" s="22"/>
      <c r="C27" s="22">
        <v>13</v>
      </c>
      <c r="D27" s="23"/>
      <c r="E27" s="39"/>
      <c r="F27" s="39"/>
      <c r="G27" s="47"/>
      <c r="H27" s="47"/>
      <c r="I27" s="47"/>
      <c r="J27" s="47"/>
      <c r="K27" s="47"/>
      <c r="L27" s="47" t="s">
        <v>61</v>
      </c>
      <c r="M27" s="47" t="s">
        <v>50</v>
      </c>
      <c r="N27" s="47">
        <v>0.4</v>
      </c>
      <c r="O27" s="47">
        <v>139.72</v>
      </c>
      <c r="P27" s="47">
        <f>+N27*O27</f>
        <v>55.888000000000005</v>
      </c>
      <c r="Q27" s="75"/>
      <c r="R27" s="39"/>
      <c r="S27" s="39"/>
    </row>
    <row r="28" spans="1:19" s="41" customFormat="1" ht="12.75" hidden="1" customHeight="1">
      <c r="A28" s="38"/>
      <c r="B28" s="22"/>
      <c r="C28" s="22">
        <v>14</v>
      </c>
      <c r="D28" s="23"/>
      <c r="E28" s="39"/>
      <c r="F28" s="39"/>
      <c r="G28" s="47"/>
      <c r="H28" s="47"/>
      <c r="I28" s="47"/>
      <c r="J28" s="47"/>
      <c r="K28" s="47"/>
      <c r="L28" s="47" t="s">
        <v>56</v>
      </c>
      <c r="M28" s="47" t="s">
        <v>57</v>
      </c>
      <c r="N28" s="47">
        <v>5.9</v>
      </c>
      <c r="O28" s="47">
        <v>0.47</v>
      </c>
      <c r="P28" s="47">
        <f>N28*O28</f>
        <v>2.7730000000000001</v>
      </c>
      <c r="Q28" s="75"/>
      <c r="R28" s="39">
        <f>P28</f>
        <v>2.7730000000000001</v>
      </c>
      <c r="S28" s="40">
        <f>R28*1.02*1.05*1.0615</f>
        <v>3.1525308045000004</v>
      </c>
    </row>
    <row r="29" spans="1:19" s="41" customFormat="1" ht="12.75">
      <c r="A29" s="38">
        <v>13</v>
      </c>
      <c r="B29" s="24"/>
      <c r="C29" s="22">
        <v>15</v>
      </c>
      <c r="D29" s="23" t="s">
        <v>103</v>
      </c>
      <c r="E29" s="39" t="s">
        <v>50</v>
      </c>
      <c r="F29" s="39">
        <v>13.8</v>
      </c>
      <c r="G29" s="47"/>
      <c r="H29" s="47">
        <v>0.46</v>
      </c>
      <c r="I29" s="47">
        <f>H29*$M$6/1000</f>
        <v>0.93142179999999997</v>
      </c>
      <c r="J29" s="47"/>
      <c r="K29" s="47"/>
      <c r="L29" s="47"/>
      <c r="M29" s="47"/>
      <c r="N29" s="47"/>
      <c r="O29" s="47"/>
      <c r="P29" s="47"/>
      <c r="Q29" s="74">
        <f>F29*G29</f>
        <v>0</v>
      </c>
      <c r="R29" s="39"/>
      <c r="S29" s="39"/>
    </row>
    <row r="30" spans="1:19" s="41" customFormat="1" ht="31.5">
      <c r="A30" s="38">
        <v>14</v>
      </c>
      <c r="B30" s="22" t="s">
        <v>27</v>
      </c>
      <c r="C30" s="22">
        <v>16</v>
      </c>
      <c r="D30" s="23" t="s">
        <v>28</v>
      </c>
      <c r="E30" s="39" t="s">
        <v>29</v>
      </c>
      <c r="F30" s="39">
        <v>4</v>
      </c>
      <c r="G30" s="47"/>
      <c r="H30" s="47">
        <v>1.17</v>
      </c>
      <c r="I30" s="47">
        <f>H30*$M$6/1000</f>
        <v>2.3690510999999996</v>
      </c>
      <c r="J30" s="47">
        <v>0.5</v>
      </c>
      <c r="K30" s="47">
        <f>J30*$M$7/1000</f>
        <v>1.40707</v>
      </c>
      <c r="L30" s="47"/>
      <c r="M30" s="47"/>
      <c r="N30" s="47"/>
      <c r="O30" s="47"/>
      <c r="P30" s="47"/>
      <c r="Q30" s="74">
        <f>F30*G30</f>
        <v>0</v>
      </c>
      <c r="R30" s="39"/>
      <c r="S30" s="39"/>
    </row>
    <row r="31" spans="1:19" s="36" customFormat="1" ht="14.25">
      <c r="A31" s="25"/>
      <c r="B31" s="26"/>
      <c r="C31" s="26"/>
      <c r="D31" s="105" t="s">
        <v>30</v>
      </c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</row>
    <row r="32" spans="1:19" s="41" customFormat="1" ht="31.5">
      <c r="A32" s="38">
        <v>15</v>
      </c>
      <c r="B32" s="24" t="s">
        <v>33</v>
      </c>
      <c r="C32" s="24" t="s">
        <v>222</v>
      </c>
      <c r="D32" s="23" t="s">
        <v>34</v>
      </c>
      <c r="E32" s="22" t="s">
        <v>51</v>
      </c>
      <c r="F32" s="39">
        <v>0.39</v>
      </c>
      <c r="G32" s="47"/>
      <c r="H32" s="47">
        <v>14</v>
      </c>
      <c r="I32" s="47">
        <f>H32*$M$6/1000</f>
        <v>28.347619999999999</v>
      </c>
      <c r="J32" s="47">
        <v>1</v>
      </c>
      <c r="K32" s="47">
        <f>J32*$M$7/1000</f>
        <v>2.8141400000000001</v>
      </c>
      <c r="L32" s="47" t="s">
        <v>35</v>
      </c>
      <c r="M32" s="47" t="s">
        <v>31</v>
      </c>
      <c r="N32" s="47">
        <v>3.06</v>
      </c>
      <c r="O32" s="47">
        <v>28.7</v>
      </c>
      <c r="P32" s="47">
        <f>N32*O32</f>
        <v>87.822000000000003</v>
      </c>
      <c r="Q32" s="75">
        <f>F32*G32</f>
        <v>0</v>
      </c>
      <c r="R32" s="40">
        <f>P32</f>
        <v>87.822000000000003</v>
      </c>
      <c r="S32" s="40">
        <f>R32*1.02*1.05*1.0615</f>
        <v>99.841889763000012</v>
      </c>
    </row>
    <row r="33" spans="1:19" s="41" customFormat="1" ht="12.75">
      <c r="A33" s="38">
        <v>16</v>
      </c>
      <c r="B33" s="22" t="s">
        <v>36</v>
      </c>
      <c r="C33" s="22">
        <v>18</v>
      </c>
      <c r="D33" s="23" t="s">
        <v>67</v>
      </c>
      <c r="E33" s="39" t="s">
        <v>37</v>
      </c>
      <c r="F33" s="39">
        <v>0.1</v>
      </c>
      <c r="G33" s="47"/>
      <c r="H33" s="47">
        <v>120</v>
      </c>
      <c r="I33" s="47">
        <f>H33*$M$6/1000</f>
        <v>242.97959999999998</v>
      </c>
      <c r="J33" s="47">
        <v>9.58</v>
      </c>
      <c r="K33" s="47">
        <f>J33*$M$7/1000</f>
        <v>26.959461199999996</v>
      </c>
      <c r="L33" s="47"/>
      <c r="M33" s="47"/>
      <c r="N33" s="47"/>
      <c r="O33" s="47"/>
      <c r="P33" s="47"/>
      <c r="Q33" s="75">
        <f>F33*G33</f>
        <v>0</v>
      </c>
      <c r="R33" s="43">
        <f>P34</f>
        <v>114.8</v>
      </c>
      <c r="S33" s="40">
        <f>R33*1.02*1.05*1.0615</f>
        <v>130.51227420000004</v>
      </c>
    </row>
    <row r="34" spans="1:19" s="41" customFormat="1" ht="12.75" hidden="1" customHeight="1">
      <c r="A34" s="38"/>
      <c r="B34" s="39"/>
      <c r="C34" s="24" t="s">
        <v>223</v>
      </c>
      <c r="D34" s="56"/>
      <c r="E34" s="39"/>
      <c r="F34" s="39"/>
      <c r="G34" s="47"/>
      <c r="H34" s="47"/>
      <c r="I34" s="47"/>
      <c r="J34" s="47"/>
      <c r="K34" s="47"/>
      <c r="L34" s="47" t="s">
        <v>68</v>
      </c>
      <c r="M34" s="47" t="s">
        <v>50</v>
      </c>
      <c r="N34" s="47">
        <v>4</v>
      </c>
      <c r="O34" s="47">
        <v>28.7</v>
      </c>
      <c r="P34" s="47">
        <f>N34*O34</f>
        <v>114.8</v>
      </c>
      <c r="Q34" s="75"/>
      <c r="R34" s="40"/>
      <c r="S34" s="40"/>
    </row>
    <row r="35" spans="1:19" s="41" customFormat="1" ht="12.75">
      <c r="A35" s="38">
        <v>17</v>
      </c>
      <c r="B35" s="39" t="s">
        <v>209</v>
      </c>
      <c r="C35" s="22">
        <v>19</v>
      </c>
      <c r="D35" s="23" t="s">
        <v>210</v>
      </c>
      <c r="E35" s="39" t="s">
        <v>207</v>
      </c>
      <c r="F35" s="39">
        <v>0.19</v>
      </c>
      <c r="G35" s="47"/>
      <c r="H35" s="47">
        <v>120</v>
      </c>
      <c r="I35" s="47">
        <f>H35*$M$6/1000</f>
        <v>242.97959999999998</v>
      </c>
      <c r="J35" s="47">
        <v>9.58</v>
      </c>
      <c r="K35" s="47">
        <f>J35*$M$7/1000</f>
        <v>26.959461199999996</v>
      </c>
      <c r="L35" s="47" t="s">
        <v>211</v>
      </c>
      <c r="M35" s="47" t="s">
        <v>212</v>
      </c>
      <c r="N35" s="47">
        <v>5.28</v>
      </c>
      <c r="O35" s="47">
        <v>19.167000000000002</v>
      </c>
      <c r="P35" s="47">
        <f>+N35*O35</f>
        <v>101.20176000000001</v>
      </c>
      <c r="Q35" s="75">
        <f>F35*G35</f>
        <v>0</v>
      </c>
      <c r="R35" s="40">
        <f>+P35</f>
        <v>101.20176000000001</v>
      </c>
      <c r="S35" s="40">
        <f>R35*1.02*1.05*1.0615</f>
        <v>115.05289068504003</v>
      </c>
    </row>
    <row r="36" spans="1:19" s="41" customFormat="1" ht="12.75">
      <c r="A36" s="38">
        <v>18</v>
      </c>
      <c r="B36" s="42" t="s">
        <v>40</v>
      </c>
      <c r="C36" s="24" t="s">
        <v>224</v>
      </c>
      <c r="D36" s="23" t="s">
        <v>69</v>
      </c>
      <c r="E36" s="39" t="s">
        <v>32</v>
      </c>
      <c r="F36" s="39">
        <v>22</v>
      </c>
      <c r="G36" s="47"/>
      <c r="H36" s="47">
        <v>1.74</v>
      </c>
      <c r="I36" s="47">
        <f>H36*$M$6/1000</f>
        <v>3.5232041999999995</v>
      </c>
      <c r="J36" s="47">
        <v>0.02</v>
      </c>
      <c r="K36" s="47">
        <f>J36*$M$7/1000</f>
        <v>5.6282800000000001E-2</v>
      </c>
      <c r="L36" s="47"/>
      <c r="M36" s="47"/>
      <c r="N36" s="47"/>
      <c r="O36" s="47"/>
      <c r="P36" s="47"/>
      <c r="Q36" s="75">
        <f>F36*G36</f>
        <v>0</v>
      </c>
      <c r="R36" s="40">
        <f>P36+P37+P38</f>
        <v>0.289377</v>
      </c>
      <c r="S36" s="40">
        <f>R36*1.02*1.05*1.0615</f>
        <v>0.32898301717050005</v>
      </c>
    </row>
    <row r="37" spans="1:19" s="41" customFormat="1" ht="12.75" hidden="1">
      <c r="A37" s="38"/>
      <c r="B37" s="42"/>
      <c r="C37" s="22">
        <v>20</v>
      </c>
      <c r="D37" s="23"/>
      <c r="E37" s="39"/>
      <c r="F37" s="39"/>
      <c r="G37" s="47"/>
      <c r="H37" s="47"/>
      <c r="I37" s="47"/>
      <c r="J37" s="47"/>
      <c r="K37" s="47"/>
      <c r="L37" s="47" t="s">
        <v>38</v>
      </c>
      <c r="M37" s="47" t="s">
        <v>29</v>
      </c>
      <c r="N37" s="47">
        <v>1.4999999999999999E-2</v>
      </c>
      <c r="O37" s="47">
        <v>19.167000000000002</v>
      </c>
      <c r="P37" s="47">
        <f>N37*O37</f>
        <v>0.28750500000000001</v>
      </c>
      <c r="Q37" s="75"/>
      <c r="R37" s="40"/>
      <c r="S37" s="40"/>
    </row>
    <row r="38" spans="1:19" s="41" customFormat="1" ht="12.75" hidden="1">
      <c r="A38" s="38"/>
      <c r="B38" s="42"/>
      <c r="C38" s="24" t="s">
        <v>225</v>
      </c>
      <c r="D38" s="23"/>
      <c r="E38" s="39"/>
      <c r="F38" s="39"/>
      <c r="G38" s="47"/>
      <c r="H38" s="47"/>
      <c r="I38" s="47"/>
      <c r="J38" s="47"/>
      <c r="K38" s="47"/>
      <c r="L38" s="47" t="s">
        <v>39</v>
      </c>
      <c r="M38" s="47" t="s">
        <v>29</v>
      </c>
      <c r="N38" s="47">
        <v>1.2999999999999999E-2</v>
      </c>
      <c r="O38" s="47">
        <v>0.14399999999999999</v>
      </c>
      <c r="P38" s="47">
        <f>N38*O38</f>
        <v>1.8719999999999997E-3</v>
      </c>
      <c r="Q38" s="75"/>
      <c r="R38" s="40"/>
      <c r="S38" s="40"/>
    </row>
    <row r="39" spans="1:19" s="41" customFormat="1" ht="24.75" customHeight="1">
      <c r="A39" s="38">
        <v>19</v>
      </c>
      <c r="B39" s="24" t="s">
        <v>70</v>
      </c>
      <c r="C39" s="22">
        <v>21</v>
      </c>
      <c r="D39" s="23" t="s">
        <v>71</v>
      </c>
      <c r="E39" s="39" t="s">
        <v>49</v>
      </c>
      <c r="F39" s="39">
        <v>109.24</v>
      </c>
      <c r="G39" s="47"/>
      <c r="H39" s="47">
        <v>0.45600000000000002</v>
      </c>
      <c r="I39" s="47">
        <f>H39*$M$6/1000</f>
        <v>0.92332248000000006</v>
      </c>
      <c r="J39" s="47">
        <v>1.0999999999999999E-2</v>
      </c>
      <c r="K39" s="47">
        <f>J39*$M$7/1000</f>
        <v>3.0955539999999997E-2</v>
      </c>
      <c r="L39" s="47" t="s">
        <v>72</v>
      </c>
      <c r="M39" s="47" t="s">
        <v>57</v>
      </c>
      <c r="N39" s="47">
        <v>0.63</v>
      </c>
      <c r="O39" s="47">
        <v>0.85799999999999998</v>
      </c>
      <c r="P39" s="47">
        <f>N39*O39</f>
        <v>0.54054000000000002</v>
      </c>
      <c r="Q39" s="75">
        <f>F39*G39</f>
        <v>0</v>
      </c>
      <c r="R39" s="40">
        <f>+P39+P40</f>
        <v>0.78134000000000003</v>
      </c>
      <c r="S39" s="40">
        <f>R39*1.02*1.05*1.0615</f>
        <v>0.88827927111000027</v>
      </c>
    </row>
    <row r="40" spans="1:19" s="41" customFormat="1" ht="12.75" hidden="1">
      <c r="A40" s="38"/>
      <c r="B40" s="22"/>
      <c r="C40" s="24" t="s">
        <v>226</v>
      </c>
      <c r="D40" s="23"/>
      <c r="E40" s="39"/>
      <c r="F40" s="39"/>
      <c r="G40" s="47"/>
      <c r="H40" s="47"/>
      <c r="I40" s="47"/>
      <c r="J40" s="47"/>
      <c r="K40" s="47"/>
      <c r="L40" s="47" t="s">
        <v>73</v>
      </c>
      <c r="M40" s="47" t="s">
        <v>57</v>
      </c>
      <c r="N40" s="47">
        <v>0.86</v>
      </c>
      <c r="O40" s="47">
        <v>0.28000000000000003</v>
      </c>
      <c r="P40" s="47">
        <f>N40*O40</f>
        <v>0.24080000000000001</v>
      </c>
      <c r="Q40" s="75"/>
      <c r="R40" s="40"/>
      <c r="S40" s="40"/>
    </row>
    <row r="41" spans="1:19" s="41" customFormat="1" ht="12.75">
      <c r="A41" s="38">
        <v>20</v>
      </c>
      <c r="B41" s="22" t="s">
        <v>74</v>
      </c>
      <c r="C41" s="22">
        <v>22</v>
      </c>
      <c r="D41" s="23" t="s">
        <v>75</v>
      </c>
      <c r="E41" s="39" t="s">
        <v>49</v>
      </c>
      <c r="F41" s="39">
        <v>189.1</v>
      </c>
      <c r="G41" s="47"/>
      <c r="H41" s="47">
        <v>0.35599999999999998</v>
      </c>
      <c r="I41" s="47">
        <f>H41*$M$6/1000</f>
        <v>0.72083947999999998</v>
      </c>
      <c r="J41" s="47">
        <v>4.9000000000000002E-2</v>
      </c>
      <c r="K41" s="47">
        <f>J41*$M$7/1000</f>
        <v>0.13789286000000001</v>
      </c>
      <c r="L41" s="47"/>
      <c r="M41" s="47"/>
      <c r="N41" s="47"/>
      <c r="O41" s="47"/>
      <c r="P41" s="47"/>
      <c r="Q41" s="75">
        <f>F41*G41</f>
        <v>0</v>
      </c>
      <c r="R41" s="40">
        <f>P42</f>
        <v>0.54530000000000001</v>
      </c>
      <c r="S41" s="40">
        <f>R41*1.02*1.05*1.0615</f>
        <v>0.61993330245000011</v>
      </c>
    </row>
    <row r="42" spans="1:19" s="41" customFormat="1" ht="12.75" hidden="1">
      <c r="A42" s="38"/>
      <c r="B42" s="42"/>
      <c r="C42" s="24" t="s">
        <v>227</v>
      </c>
      <c r="D42" s="23"/>
      <c r="E42" s="39"/>
      <c r="F42" s="39"/>
      <c r="G42" s="47"/>
      <c r="H42" s="47"/>
      <c r="I42" s="47"/>
      <c r="J42" s="47"/>
      <c r="K42" s="47"/>
      <c r="L42" s="47" t="s">
        <v>68</v>
      </c>
      <c r="M42" s="47" t="s">
        <v>50</v>
      </c>
      <c r="N42" s="47">
        <v>1.9E-2</v>
      </c>
      <c r="O42" s="47">
        <v>28.7</v>
      </c>
      <c r="P42" s="47">
        <f>N42*O42</f>
        <v>0.54530000000000001</v>
      </c>
      <c r="Q42" s="75"/>
      <c r="R42" s="40"/>
      <c r="S42" s="40"/>
    </row>
    <row r="43" spans="1:19" s="41" customFormat="1" ht="21">
      <c r="A43" s="38">
        <v>21</v>
      </c>
      <c r="B43" s="42" t="s">
        <v>108</v>
      </c>
      <c r="C43" s="22">
        <v>23</v>
      </c>
      <c r="D43" s="23" t="s">
        <v>109</v>
      </c>
      <c r="E43" s="39" t="s">
        <v>49</v>
      </c>
      <c r="F43" s="39">
        <v>137.13999999999999</v>
      </c>
      <c r="G43" s="47"/>
      <c r="H43" s="47">
        <v>1.25</v>
      </c>
      <c r="I43" s="47">
        <f>H43*$M$6/1000</f>
        <v>2.5310375000000001</v>
      </c>
      <c r="J43" s="47">
        <v>0.02</v>
      </c>
      <c r="K43" s="47">
        <f>J43*$M$7/1000</f>
        <v>5.6282800000000001E-2</v>
      </c>
      <c r="L43" s="47" t="s">
        <v>110</v>
      </c>
      <c r="M43" s="47" t="s">
        <v>49</v>
      </c>
      <c r="N43" s="47">
        <v>1</v>
      </c>
      <c r="O43" s="47">
        <v>4.0140000000000002</v>
      </c>
      <c r="P43" s="47">
        <f>N43*O43</f>
        <v>4.0140000000000002</v>
      </c>
      <c r="Q43" s="75">
        <f>F43*G43</f>
        <v>0</v>
      </c>
      <c r="R43" s="40">
        <f>+P43+P44</f>
        <v>4.4445000000000006</v>
      </c>
      <c r="S43" s="40">
        <f>R43*1.02*1.05*1.0615</f>
        <v>5.0528031592500007</v>
      </c>
    </row>
    <row r="44" spans="1:19" s="41" customFormat="1" ht="12.75" hidden="1" customHeight="1">
      <c r="A44" s="38"/>
      <c r="B44" s="42"/>
      <c r="C44" s="24" t="s">
        <v>228</v>
      </c>
      <c r="D44" s="23"/>
      <c r="E44" s="39"/>
      <c r="F44" s="39"/>
      <c r="G44" s="47"/>
      <c r="H44" s="47"/>
      <c r="I44" s="47"/>
      <c r="J44" s="47"/>
      <c r="K44" s="47"/>
      <c r="L44" s="47" t="s">
        <v>68</v>
      </c>
      <c r="M44" s="47" t="s">
        <v>50</v>
      </c>
      <c r="N44" s="47">
        <v>1.4999999999999999E-2</v>
      </c>
      <c r="O44" s="47">
        <v>28.7</v>
      </c>
      <c r="P44" s="47">
        <f>N44*O44</f>
        <v>0.43049999999999999</v>
      </c>
      <c r="Q44" s="75"/>
      <c r="R44" s="40"/>
      <c r="S44" s="40"/>
    </row>
    <row r="45" spans="1:19" s="41" customFormat="1" ht="12.75">
      <c r="A45" s="38">
        <v>22</v>
      </c>
      <c r="B45" s="42" t="s">
        <v>111</v>
      </c>
      <c r="C45" s="22">
        <v>24</v>
      </c>
      <c r="D45" s="23" t="s">
        <v>112</v>
      </c>
      <c r="E45" s="39" t="s">
        <v>49</v>
      </c>
      <c r="F45" s="39">
        <v>38.200000000000003</v>
      </c>
      <c r="G45" s="47"/>
      <c r="H45" s="47">
        <v>0.61</v>
      </c>
      <c r="I45" s="47">
        <f>H45*$M$6/1000</f>
        <v>1.2351462999999998</v>
      </c>
      <c r="J45" s="47">
        <v>0.05</v>
      </c>
      <c r="K45" s="47">
        <f>J45*$M$7/1000</f>
        <v>0.140707</v>
      </c>
      <c r="L45" s="47" t="s">
        <v>113</v>
      </c>
      <c r="M45" s="47" t="s">
        <v>49</v>
      </c>
      <c r="N45" s="47">
        <v>1.02</v>
      </c>
      <c r="O45" s="47">
        <v>4.6219999999999999</v>
      </c>
      <c r="P45" s="47">
        <f>N45*O45</f>
        <v>4.7144399999999997</v>
      </c>
      <c r="Q45" s="75">
        <f>F45*G45</f>
        <v>0</v>
      </c>
      <c r="R45" s="40">
        <f>+P45+P46</f>
        <v>5.3458399999999999</v>
      </c>
      <c r="S45" s="40">
        <f>R45*1.02*1.05*1.0615</f>
        <v>6.0775064103600016</v>
      </c>
    </row>
    <row r="46" spans="1:19" s="41" customFormat="1" ht="12.75" hidden="1" customHeight="1">
      <c r="A46" s="38"/>
      <c r="B46" s="42"/>
      <c r="C46" s="24" t="s">
        <v>229</v>
      </c>
      <c r="D46" s="23"/>
      <c r="E46" s="39"/>
      <c r="F46" s="39"/>
      <c r="G46" s="47"/>
      <c r="H46" s="47"/>
      <c r="I46" s="47"/>
      <c r="J46" s="47"/>
      <c r="K46" s="47"/>
      <c r="L46" s="47" t="s">
        <v>68</v>
      </c>
      <c r="M46" s="47" t="s">
        <v>50</v>
      </c>
      <c r="N46" s="47">
        <v>2.1999999999999999E-2</v>
      </c>
      <c r="O46" s="47">
        <v>28.7</v>
      </c>
      <c r="P46" s="47">
        <f>N46*O46</f>
        <v>0.63139999999999996</v>
      </c>
      <c r="Q46" s="75"/>
      <c r="R46" s="40"/>
      <c r="S46" s="40"/>
    </row>
    <row r="47" spans="1:19" s="41" customFormat="1" ht="16.5" customHeight="1">
      <c r="A47" s="38">
        <v>23</v>
      </c>
      <c r="B47" s="22" t="s">
        <v>58</v>
      </c>
      <c r="C47" s="22">
        <v>25</v>
      </c>
      <c r="D47" s="23" t="s">
        <v>76</v>
      </c>
      <c r="E47" s="39" t="s">
        <v>49</v>
      </c>
      <c r="F47" s="39">
        <v>32.75</v>
      </c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75">
        <f>F47*G47</f>
        <v>0</v>
      </c>
      <c r="R47" s="40">
        <f>P48</f>
        <v>36.667000000000002</v>
      </c>
      <c r="S47" s="40">
        <f>+R47</f>
        <v>36.667000000000002</v>
      </c>
    </row>
    <row r="48" spans="1:19" s="41" customFormat="1" ht="21" hidden="1">
      <c r="A48" s="38"/>
      <c r="B48" s="39"/>
      <c r="C48" s="24" t="s">
        <v>230</v>
      </c>
      <c r="D48" s="23"/>
      <c r="E48" s="39"/>
      <c r="F48" s="39"/>
      <c r="G48" s="47"/>
      <c r="H48" s="47"/>
      <c r="I48" s="47"/>
      <c r="J48" s="47"/>
      <c r="K48" s="47"/>
      <c r="L48" s="68" t="s">
        <v>77</v>
      </c>
      <c r="M48" s="47" t="s">
        <v>49</v>
      </c>
      <c r="N48" s="47">
        <v>1</v>
      </c>
      <c r="O48" s="47">
        <v>36.667000000000002</v>
      </c>
      <c r="P48" s="47">
        <f>N48*O48</f>
        <v>36.667000000000002</v>
      </c>
      <c r="Q48" s="75"/>
      <c r="R48" s="40"/>
      <c r="S48" s="40"/>
    </row>
    <row r="49" spans="1:25" s="41" customFormat="1" ht="15.75" customHeight="1">
      <c r="A49" s="22">
        <v>24</v>
      </c>
      <c r="B49" s="22" t="s">
        <v>142</v>
      </c>
      <c r="C49" s="22">
        <v>26</v>
      </c>
      <c r="D49" s="23" t="s">
        <v>208</v>
      </c>
      <c r="E49" s="22" t="s">
        <v>49</v>
      </c>
      <c r="F49" s="22">
        <v>10.199999999999999</v>
      </c>
      <c r="G49" s="68"/>
      <c r="H49" s="68"/>
      <c r="I49" s="68"/>
      <c r="J49" s="68"/>
      <c r="K49" s="68"/>
      <c r="L49" s="68" t="s">
        <v>77</v>
      </c>
      <c r="M49" s="68" t="s">
        <v>49</v>
      </c>
      <c r="N49" s="68">
        <v>1</v>
      </c>
      <c r="O49" s="68">
        <v>30</v>
      </c>
      <c r="P49" s="68">
        <f>N49*O49</f>
        <v>30</v>
      </c>
      <c r="Q49" s="74">
        <f>F49*G49</f>
        <v>0</v>
      </c>
      <c r="R49" s="22">
        <f>+P49</f>
        <v>30</v>
      </c>
      <c r="S49" s="22">
        <f>+R49</f>
        <v>30</v>
      </c>
    </row>
    <row r="50" spans="1:25" s="41" customFormat="1" ht="21">
      <c r="A50" s="22">
        <v>25</v>
      </c>
      <c r="B50" s="22" t="s">
        <v>215</v>
      </c>
      <c r="C50" s="24" t="s">
        <v>231</v>
      </c>
      <c r="D50" s="23" t="s">
        <v>213</v>
      </c>
      <c r="E50" s="22" t="s">
        <v>49</v>
      </c>
      <c r="F50" s="22">
        <v>4.47</v>
      </c>
      <c r="G50" s="68"/>
      <c r="H50" s="68"/>
      <c r="I50" s="68"/>
      <c r="J50" s="68"/>
      <c r="K50" s="68"/>
      <c r="L50" s="68" t="s">
        <v>214</v>
      </c>
      <c r="M50" s="68" t="s">
        <v>49</v>
      </c>
      <c r="N50" s="68">
        <v>1</v>
      </c>
      <c r="O50" s="68">
        <v>29.582999999999998</v>
      </c>
      <c r="P50" s="68">
        <f>+N50*O50</f>
        <v>29.582999999999998</v>
      </c>
      <c r="Q50" s="74">
        <f>F50*G50</f>
        <v>0</v>
      </c>
      <c r="R50" s="22">
        <f>+P50</f>
        <v>29.582999999999998</v>
      </c>
      <c r="S50" s="22">
        <f>+R50</f>
        <v>29.582999999999998</v>
      </c>
    </row>
    <row r="51" spans="1:25" s="41" customFormat="1" ht="21">
      <c r="A51" s="22">
        <v>26</v>
      </c>
      <c r="B51" s="38" t="s">
        <v>215</v>
      </c>
      <c r="C51" s="22">
        <v>27</v>
      </c>
      <c r="D51" s="23" t="s">
        <v>216</v>
      </c>
      <c r="E51" s="38" t="s">
        <v>44</v>
      </c>
      <c r="F51" s="38">
        <v>2.4</v>
      </c>
      <c r="G51" s="68"/>
      <c r="H51" s="70"/>
      <c r="I51" s="70"/>
      <c r="J51" s="70"/>
      <c r="K51" s="70"/>
      <c r="L51" s="68" t="s">
        <v>217</v>
      </c>
      <c r="M51" s="68" t="s">
        <v>44</v>
      </c>
      <c r="N51" s="70">
        <v>1</v>
      </c>
      <c r="O51" s="70">
        <v>3.5</v>
      </c>
      <c r="P51" s="70">
        <f>+N51*O51</f>
        <v>3.5</v>
      </c>
      <c r="Q51" s="74">
        <f>F51*G51</f>
        <v>0</v>
      </c>
      <c r="R51" s="38">
        <f>+P51</f>
        <v>3.5</v>
      </c>
      <c r="S51" s="22">
        <f>+R51</f>
        <v>3.5</v>
      </c>
    </row>
    <row r="52" spans="1:25" s="41" customFormat="1" ht="21">
      <c r="A52" s="22">
        <v>27</v>
      </c>
      <c r="B52" s="24" t="s">
        <v>85</v>
      </c>
      <c r="C52" s="24" t="s">
        <v>232</v>
      </c>
      <c r="D52" s="23" t="s">
        <v>83</v>
      </c>
      <c r="E52" s="39" t="s">
        <v>50</v>
      </c>
      <c r="F52" s="39">
        <v>1.34</v>
      </c>
      <c r="G52" s="47"/>
      <c r="H52" s="47">
        <v>1.87</v>
      </c>
      <c r="I52" s="47">
        <f>H52*$M$6/1000</f>
        <v>3.7864320999999999</v>
      </c>
      <c r="J52" s="47">
        <v>0.92</v>
      </c>
      <c r="K52" s="47">
        <f>J52*$M$7/1000</f>
        <v>2.5890088000000002</v>
      </c>
      <c r="L52" s="47" t="s">
        <v>84</v>
      </c>
      <c r="M52" s="47" t="s">
        <v>52</v>
      </c>
      <c r="N52" s="47">
        <v>57.5</v>
      </c>
      <c r="O52" s="47">
        <v>0.11700000000000001</v>
      </c>
      <c r="P52" s="47">
        <f>N52*O52</f>
        <v>6.7275</v>
      </c>
      <c r="Q52" s="75">
        <f>F52*G52</f>
        <v>0</v>
      </c>
      <c r="R52" s="39">
        <f>+P53+P52</f>
        <v>9.8844999999999992</v>
      </c>
      <c r="S52" s="40">
        <f>R52*1.02*1.05*1.0615</f>
        <v>11.237356919250001</v>
      </c>
    </row>
    <row r="53" spans="1:25" s="41" customFormat="1" ht="12.75" hidden="1" customHeight="1">
      <c r="A53" s="38"/>
      <c r="B53" s="22"/>
      <c r="C53" s="22">
        <v>28</v>
      </c>
      <c r="D53" s="23"/>
      <c r="E53" s="39"/>
      <c r="F53" s="39"/>
      <c r="G53" s="47"/>
      <c r="H53" s="47"/>
      <c r="I53" s="47"/>
      <c r="J53" s="47"/>
      <c r="K53" s="47"/>
      <c r="L53" s="47" t="s">
        <v>68</v>
      </c>
      <c r="M53" s="47" t="s">
        <v>50</v>
      </c>
      <c r="N53" s="47">
        <v>0.11</v>
      </c>
      <c r="O53" s="47">
        <v>28.7</v>
      </c>
      <c r="P53" s="47">
        <f>N53*O53</f>
        <v>3.157</v>
      </c>
      <c r="Q53" s="75"/>
      <c r="R53" s="39"/>
      <c r="S53" s="40"/>
    </row>
    <row r="54" spans="1:25" s="41" customFormat="1" ht="12.75">
      <c r="A54" s="38">
        <v>28</v>
      </c>
      <c r="B54" s="22" t="s">
        <v>86</v>
      </c>
      <c r="C54" s="24" t="s">
        <v>233</v>
      </c>
      <c r="D54" s="23" t="s">
        <v>87</v>
      </c>
      <c r="E54" s="39" t="s">
        <v>53</v>
      </c>
      <c r="F54" s="39">
        <v>9</v>
      </c>
      <c r="G54" s="47"/>
      <c r="H54" s="47">
        <v>1.37</v>
      </c>
      <c r="I54" s="47">
        <f>H54*$M$6/1000</f>
        <v>2.7740171</v>
      </c>
      <c r="J54" s="47">
        <v>7.0000000000000007E-2</v>
      </c>
      <c r="K54" s="47">
        <f>J54*$M$7/1000</f>
        <v>0.19698979999999999</v>
      </c>
      <c r="L54" s="47" t="s">
        <v>88</v>
      </c>
      <c r="M54" s="47" t="s">
        <v>52</v>
      </c>
      <c r="N54" s="47">
        <v>1</v>
      </c>
      <c r="O54" s="47">
        <v>11.22</v>
      </c>
      <c r="P54" s="47">
        <f>N54*O54</f>
        <v>11.22</v>
      </c>
      <c r="Q54" s="75">
        <f>F54*G54</f>
        <v>0</v>
      </c>
      <c r="R54" s="40">
        <f>P54+P55</f>
        <v>14.13</v>
      </c>
      <c r="S54" s="40">
        <f>R54*1.02*1.05*1.0615</f>
        <v>16.063923645000003</v>
      </c>
    </row>
    <row r="55" spans="1:25" s="41" customFormat="1" ht="12.75" hidden="1" customHeight="1">
      <c r="A55" s="38"/>
      <c r="B55" s="22"/>
      <c r="C55" s="22">
        <v>29</v>
      </c>
      <c r="D55" s="23"/>
      <c r="E55" s="39"/>
      <c r="F55" s="39"/>
      <c r="G55" s="47"/>
      <c r="H55" s="47"/>
      <c r="I55" s="47"/>
      <c r="J55" s="47"/>
      <c r="K55" s="47"/>
      <c r="L55" s="47" t="s">
        <v>89</v>
      </c>
      <c r="M55" s="47" t="s">
        <v>52</v>
      </c>
      <c r="N55" s="47">
        <v>1</v>
      </c>
      <c r="O55" s="47">
        <v>2.91</v>
      </c>
      <c r="P55" s="47">
        <f>N55*O55</f>
        <v>2.91</v>
      </c>
      <c r="Q55" s="75"/>
      <c r="R55" s="39"/>
      <c r="S55" s="40"/>
    </row>
    <row r="56" spans="1:25" s="41" customFormat="1" ht="12.75">
      <c r="A56" s="38">
        <v>29</v>
      </c>
      <c r="B56" s="22" t="s">
        <v>90</v>
      </c>
      <c r="C56" s="24" t="s">
        <v>234</v>
      </c>
      <c r="D56" s="23" t="s">
        <v>91</v>
      </c>
      <c r="E56" s="39" t="s">
        <v>53</v>
      </c>
      <c r="F56" s="39">
        <v>3</v>
      </c>
      <c r="G56" s="47"/>
      <c r="H56" s="47">
        <v>1.66</v>
      </c>
      <c r="I56" s="47">
        <f>H56*$M$6/1000</f>
        <v>3.3612177999999999</v>
      </c>
      <c r="J56" s="47">
        <v>0.2</v>
      </c>
      <c r="K56" s="47">
        <f>J56*$M$7/1000</f>
        <v>0.56282799999999999</v>
      </c>
      <c r="L56" s="47"/>
      <c r="M56" s="47"/>
      <c r="N56" s="47"/>
      <c r="O56" s="47"/>
      <c r="P56" s="47"/>
      <c r="Q56" s="75">
        <f>F56*G56</f>
        <v>0</v>
      </c>
      <c r="R56" s="40">
        <f>+P57+P58</f>
        <v>14.721</v>
      </c>
      <c r="S56" s="40">
        <f>R56*1.02*1.05*1.0615</f>
        <v>16.735811746500001</v>
      </c>
    </row>
    <row r="57" spans="1:25" s="41" customFormat="1" ht="12.75" hidden="1" customHeight="1">
      <c r="A57" s="38"/>
      <c r="B57" s="22"/>
      <c r="C57" s="22">
        <v>30</v>
      </c>
      <c r="D57" s="23"/>
      <c r="E57" s="39"/>
      <c r="F57" s="39"/>
      <c r="G57" s="47"/>
      <c r="H57" s="47"/>
      <c r="I57" s="47"/>
      <c r="J57" s="47"/>
      <c r="K57" s="47"/>
      <c r="L57" s="47" t="s">
        <v>92</v>
      </c>
      <c r="M57" s="47" t="s">
        <v>52</v>
      </c>
      <c r="N57" s="47">
        <v>1</v>
      </c>
      <c r="O57" s="47">
        <v>13.611000000000001</v>
      </c>
      <c r="P57" s="47">
        <f>+N57*O57</f>
        <v>13.611000000000001</v>
      </c>
      <c r="Q57" s="75"/>
      <c r="R57" s="40"/>
      <c r="S57" s="40"/>
    </row>
    <row r="58" spans="1:25" s="41" customFormat="1" ht="12.75" hidden="1" customHeight="1">
      <c r="A58" s="38"/>
      <c r="B58" s="22"/>
      <c r="C58" s="24" t="s">
        <v>235</v>
      </c>
      <c r="D58" s="23"/>
      <c r="E58" s="39"/>
      <c r="F58" s="39"/>
      <c r="G58" s="47"/>
      <c r="H58" s="47"/>
      <c r="I58" s="47"/>
      <c r="J58" s="47"/>
      <c r="K58" s="47"/>
      <c r="L58" s="47" t="s">
        <v>93</v>
      </c>
      <c r="M58" s="47" t="s">
        <v>52</v>
      </c>
      <c r="N58" s="47">
        <v>1</v>
      </c>
      <c r="O58" s="47">
        <v>1.1100000000000001</v>
      </c>
      <c r="P58" s="47">
        <f>+N58*O58</f>
        <v>1.1100000000000001</v>
      </c>
      <c r="Q58" s="75"/>
      <c r="R58" s="39"/>
      <c r="S58" s="40"/>
    </row>
    <row r="59" spans="1:25" s="41" customFormat="1" ht="12.75">
      <c r="A59" s="38">
        <v>30</v>
      </c>
      <c r="B59" s="22" t="s">
        <v>94</v>
      </c>
      <c r="C59" s="22">
        <v>31</v>
      </c>
      <c r="D59" s="23" t="s">
        <v>95</v>
      </c>
      <c r="E59" s="39" t="s">
        <v>52</v>
      </c>
      <c r="F59" s="39">
        <v>9</v>
      </c>
      <c r="G59" s="47"/>
      <c r="H59" s="47">
        <v>1.49</v>
      </c>
      <c r="I59" s="47">
        <f>H59*$M$6/1000</f>
        <v>3.0169966999999995</v>
      </c>
      <c r="J59" s="47">
        <v>0.13</v>
      </c>
      <c r="K59" s="47">
        <f>J59*$M$7/1000</f>
        <v>0.36583819999999995</v>
      </c>
      <c r="L59" s="47" t="s">
        <v>96</v>
      </c>
      <c r="M59" s="47" t="s">
        <v>52</v>
      </c>
      <c r="N59" s="47">
        <v>1</v>
      </c>
      <c r="O59" s="47">
        <v>20.832999999999998</v>
      </c>
      <c r="P59" s="47">
        <f>+N59*O59</f>
        <v>20.832999999999998</v>
      </c>
      <c r="Q59" s="75">
        <f>+F59*G59</f>
        <v>0</v>
      </c>
      <c r="R59" s="40">
        <f>+P59+P60+P61</f>
        <v>22.442999999999998</v>
      </c>
      <c r="S59" s="40">
        <f>R59*1.02*1.05*1.0615</f>
        <v>25.5146948595</v>
      </c>
    </row>
    <row r="60" spans="1:25" s="45" customFormat="1" ht="12.75" hidden="1" customHeight="1">
      <c r="A60" s="38"/>
      <c r="B60" s="22"/>
      <c r="C60" s="24" t="s">
        <v>236</v>
      </c>
      <c r="D60" s="23"/>
      <c r="E60" s="39"/>
      <c r="F60" s="39"/>
      <c r="G60" s="47"/>
      <c r="H60" s="47"/>
      <c r="I60" s="47"/>
      <c r="J60" s="47"/>
      <c r="K60" s="47"/>
      <c r="L60" s="47" t="s">
        <v>97</v>
      </c>
      <c r="M60" s="47" t="s">
        <v>52</v>
      </c>
      <c r="N60" s="47">
        <v>1</v>
      </c>
      <c r="O60" s="47">
        <v>0.5</v>
      </c>
      <c r="P60" s="47">
        <f>+N60*O60</f>
        <v>0.5</v>
      </c>
      <c r="Q60" s="75"/>
      <c r="R60" s="40"/>
      <c r="S60" s="40"/>
      <c r="T60" s="44"/>
      <c r="U60" s="44"/>
      <c r="V60" s="44"/>
      <c r="W60" s="44"/>
      <c r="X60" s="44"/>
      <c r="Y60" s="33"/>
    </row>
    <row r="61" spans="1:25" s="45" customFormat="1" ht="12.75" hidden="1" customHeight="1">
      <c r="B61" s="28"/>
      <c r="C61" s="28">
        <v>32</v>
      </c>
      <c r="D61" s="77"/>
      <c r="E61" s="61"/>
      <c r="F61" s="61"/>
      <c r="G61" s="62"/>
      <c r="H61" s="62"/>
      <c r="I61" s="62"/>
      <c r="J61" s="62"/>
      <c r="K61" s="62"/>
      <c r="L61" s="62" t="s">
        <v>93</v>
      </c>
      <c r="M61" s="62" t="s">
        <v>52</v>
      </c>
      <c r="N61" s="62">
        <v>1</v>
      </c>
      <c r="O61" s="62">
        <v>1.1100000000000001</v>
      </c>
      <c r="P61" s="62">
        <f>+N61*O61</f>
        <v>1.1100000000000001</v>
      </c>
      <c r="Q61" s="63"/>
      <c r="R61" s="64"/>
      <c r="S61" s="64"/>
      <c r="T61" s="44"/>
      <c r="U61" s="44"/>
      <c r="V61" s="44"/>
      <c r="W61" s="44"/>
      <c r="X61" s="44"/>
      <c r="Y61" s="33"/>
    </row>
    <row r="62" spans="1:25" s="44" customFormat="1" ht="12.75">
      <c r="A62" s="38">
        <v>31</v>
      </c>
      <c r="B62" s="22" t="s">
        <v>98</v>
      </c>
      <c r="C62" s="24" t="s">
        <v>237</v>
      </c>
      <c r="D62" s="23" t="s">
        <v>99</v>
      </c>
      <c r="E62" s="39" t="s">
        <v>52</v>
      </c>
      <c r="F62" s="39">
        <v>3</v>
      </c>
      <c r="G62" s="47"/>
      <c r="H62" s="47">
        <v>0.28999999999999998</v>
      </c>
      <c r="I62" s="47">
        <f>H62*$M$6/1000</f>
        <v>0.58720070000000002</v>
      </c>
      <c r="J62" s="47">
        <v>0.02</v>
      </c>
      <c r="K62" s="47">
        <f>J62*$M$7/1000</f>
        <v>5.6282800000000001E-2</v>
      </c>
      <c r="L62" s="47"/>
      <c r="M62" s="47"/>
      <c r="N62" s="47"/>
      <c r="O62" s="47"/>
      <c r="P62" s="47"/>
      <c r="Q62" s="75">
        <f>+F62*G62</f>
        <v>0</v>
      </c>
      <c r="R62" s="32">
        <f>+P63</f>
        <v>1.056</v>
      </c>
      <c r="S62" s="32">
        <f>R62*1.02*1.05*1.0615</f>
        <v>1.2005310240000004</v>
      </c>
    </row>
    <row r="63" spans="1:25" s="44" customFormat="1" ht="12.75" hidden="1" customHeight="1">
      <c r="A63" s="38"/>
      <c r="B63" s="22"/>
      <c r="C63" s="22">
        <v>33</v>
      </c>
      <c r="D63" s="23"/>
      <c r="E63" s="39"/>
      <c r="F63" s="39"/>
      <c r="G63" s="47"/>
      <c r="H63" s="47"/>
      <c r="I63" s="47"/>
      <c r="J63" s="47"/>
      <c r="K63" s="47"/>
      <c r="L63" s="47" t="s">
        <v>100</v>
      </c>
      <c r="M63" s="47" t="s">
        <v>52</v>
      </c>
      <c r="N63" s="47">
        <v>1</v>
      </c>
      <c r="O63" s="47">
        <v>1.056</v>
      </c>
      <c r="P63" s="47">
        <f>+N63*O63</f>
        <v>1.056</v>
      </c>
      <c r="Q63" s="75"/>
      <c r="R63" s="32"/>
      <c r="S63" s="32"/>
    </row>
    <row r="64" spans="1:25" s="44" customFormat="1" ht="12.75" hidden="1" customHeight="1">
      <c r="A64" s="38"/>
      <c r="B64" s="22"/>
      <c r="C64" s="24" t="s">
        <v>238</v>
      </c>
      <c r="D64" s="23"/>
      <c r="E64" s="39"/>
      <c r="F64" s="39"/>
      <c r="G64" s="47"/>
      <c r="H64" s="47"/>
      <c r="I64" s="101" t="s">
        <v>114</v>
      </c>
      <c r="J64" s="101"/>
      <c r="K64" s="101"/>
      <c r="L64" s="101"/>
      <c r="M64" s="101"/>
      <c r="N64" s="101"/>
      <c r="O64" s="47"/>
      <c r="P64" s="47"/>
      <c r="Q64" s="75"/>
      <c r="R64" s="32"/>
      <c r="S64" s="32"/>
    </row>
    <row r="65" spans="1:19" s="44" customFormat="1" ht="12.75">
      <c r="A65" s="38">
        <v>32</v>
      </c>
      <c r="B65" s="27" t="s">
        <v>115</v>
      </c>
      <c r="C65" s="22">
        <v>34</v>
      </c>
      <c r="D65" s="23" t="s">
        <v>116</v>
      </c>
      <c r="E65" s="39" t="s">
        <v>117</v>
      </c>
      <c r="F65" s="39">
        <v>0.1</v>
      </c>
      <c r="G65" s="47"/>
      <c r="H65" s="47">
        <v>19.5</v>
      </c>
      <c r="I65" s="47">
        <f>H65*$M$6/1000</f>
        <v>39.484184999999997</v>
      </c>
      <c r="J65" s="47">
        <v>1.1299999999999999</v>
      </c>
      <c r="K65" s="47">
        <f>J65*$M$7/1000</f>
        <v>3.1799781999999994</v>
      </c>
      <c r="L65" s="47" t="s">
        <v>118</v>
      </c>
      <c r="M65" s="47" t="s">
        <v>52</v>
      </c>
      <c r="N65" s="47">
        <v>100</v>
      </c>
      <c r="O65" s="47">
        <v>0.65</v>
      </c>
      <c r="P65" s="47">
        <f>+N65*O65</f>
        <v>65</v>
      </c>
      <c r="Q65" s="75">
        <f>+F65*G65</f>
        <v>0</v>
      </c>
      <c r="R65" s="86">
        <f>+P65+P66</f>
        <v>73</v>
      </c>
      <c r="S65" s="32">
        <f>R65*1.02*1.05*1.0615</f>
        <v>82.991254500000011</v>
      </c>
    </row>
    <row r="66" spans="1:19" s="44" customFormat="1" ht="12.75" hidden="1" customHeight="1">
      <c r="A66" s="78"/>
      <c r="B66" s="79"/>
      <c r="C66" s="80" t="s">
        <v>239</v>
      </c>
      <c r="D66" s="81"/>
      <c r="E66" s="82"/>
      <c r="F66" s="82"/>
      <c r="G66" s="83"/>
      <c r="H66" s="83"/>
      <c r="I66" s="83"/>
      <c r="J66" s="83"/>
      <c r="K66" s="83"/>
      <c r="L66" s="83" t="s">
        <v>119</v>
      </c>
      <c r="M66" s="83" t="s">
        <v>52</v>
      </c>
      <c r="N66" s="83">
        <v>100</v>
      </c>
      <c r="O66" s="83">
        <v>0.08</v>
      </c>
      <c r="P66" s="83">
        <f>+N66*O66</f>
        <v>8</v>
      </c>
      <c r="Q66" s="84"/>
      <c r="R66" s="83"/>
      <c r="S66" s="85"/>
    </row>
    <row r="67" spans="1:19" s="44" customFormat="1" ht="12.75">
      <c r="A67" s="38">
        <v>33</v>
      </c>
      <c r="B67" s="27" t="s">
        <v>120</v>
      </c>
      <c r="C67" s="22">
        <v>35</v>
      </c>
      <c r="D67" s="23" t="s">
        <v>121</v>
      </c>
      <c r="E67" s="39" t="s">
        <v>117</v>
      </c>
      <c r="F67" s="39">
        <v>0.1</v>
      </c>
      <c r="G67" s="47"/>
      <c r="H67" s="47">
        <v>12.9</v>
      </c>
      <c r="I67" s="47">
        <f>H67*$M$6/1000</f>
        <v>26.120307</v>
      </c>
      <c r="J67" s="47">
        <v>0.04</v>
      </c>
      <c r="K67" s="47">
        <f>J67*$M$7/1000</f>
        <v>0.1125656</v>
      </c>
      <c r="L67" s="47" t="s">
        <v>122</v>
      </c>
      <c r="M67" s="47" t="s">
        <v>52</v>
      </c>
      <c r="N67" s="47">
        <v>100</v>
      </c>
      <c r="O67" s="47">
        <v>0.84</v>
      </c>
      <c r="P67" s="47">
        <f>+N67*O67</f>
        <v>84</v>
      </c>
      <c r="Q67" s="75">
        <f>+F67*G67</f>
        <v>0</v>
      </c>
      <c r="R67" s="43">
        <f>+P67+P68</f>
        <v>92</v>
      </c>
      <c r="S67" s="40">
        <f>R67*1.02*1.05*1.0615</f>
        <v>104.59171800000003</v>
      </c>
    </row>
    <row r="68" spans="1:19" s="44" customFormat="1" ht="12.75" hidden="1" customHeight="1">
      <c r="A68" s="38"/>
      <c r="B68" s="27"/>
      <c r="C68" s="24" t="s">
        <v>240</v>
      </c>
      <c r="D68" s="23"/>
      <c r="E68" s="39"/>
      <c r="F68" s="39"/>
      <c r="G68" s="47"/>
      <c r="H68" s="47"/>
      <c r="I68" s="47"/>
      <c r="J68" s="47"/>
      <c r="K68" s="47"/>
      <c r="L68" s="47" t="s">
        <v>119</v>
      </c>
      <c r="M68" s="47" t="s">
        <v>52</v>
      </c>
      <c r="N68" s="47">
        <v>100</v>
      </c>
      <c r="O68" s="47">
        <v>0.08</v>
      </c>
      <c r="P68" s="47">
        <f>+N68*O68</f>
        <v>8</v>
      </c>
      <c r="Q68" s="75"/>
      <c r="R68" s="47"/>
      <c r="S68" s="40"/>
    </row>
    <row r="69" spans="1:19" s="44" customFormat="1" ht="12.75">
      <c r="A69" s="38">
        <v>34</v>
      </c>
      <c r="B69" s="27" t="s">
        <v>123</v>
      </c>
      <c r="C69" s="22">
        <v>36</v>
      </c>
      <c r="D69" s="23" t="s">
        <v>124</v>
      </c>
      <c r="E69" s="39" t="s">
        <v>52</v>
      </c>
      <c r="F69" s="39">
        <v>8</v>
      </c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75">
        <f>+F69*G69</f>
        <v>0</v>
      </c>
      <c r="R69" s="47">
        <f>+P70</f>
        <v>0.3</v>
      </c>
      <c r="S69" s="40">
        <f>R69*1.02*1.05*1.0615</f>
        <v>0.34105995000000006</v>
      </c>
    </row>
    <row r="70" spans="1:19" s="44" customFormat="1" ht="12.75" hidden="1" customHeight="1">
      <c r="A70" s="38"/>
      <c r="B70" s="30"/>
      <c r="C70" s="24" t="s">
        <v>241</v>
      </c>
      <c r="D70" s="23"/>
      <c r="E70" s="39"/>
      <c r="F70" s="39"/>
      <c r="G70" s="47"/>
      <c r="H70" s="47"/>
      <c r="I70" s="47"/>
      <c r="J70" s="47"/>
      <c r="K70" s="47"/>
      <c r="L70" s="47" t="s">
        <v>119</v>
      </c>
      <c r="M70" s="47" t="s">
        <v>52</v>
      </c>
      <c r="N70" s="47">
        <v>1</v>
      </c>
      <c r="O70" s="47">
        <v>0.3</v>
      </c>
      <c r="P70" s="47">
        <f>+N70*O70</f>
        <v>0.3</v>
      </c>
      <c r="Q70" s="75"/>
      <c r="R70" s="47"/>
      <c r="S70" s="40"/>
    </row>
    <row r="71" spans="1:19" s="44" customFormat="1" ht="12.75">
      <c r="A71" s="38">
        <v>35</v>
      </c>
      <c r="B71" s="27" t="s">
        <v>125</v>
      </c>
      <c r="C71" s="22">
        <v>37</v>
      </c>
      <c r="D71" s="23" t="s">
        <v>126</v>
      </c>
      <c r="E71" s="39" t="s">
        <v>127</v>
      </c>
      <c r="F71" s="39">
        <v>0.71</v>
      </c>
      <c r="G71" s="47"/>
      <c r="H71" s="47">
        <v>7.55</v>
      </c>
      <c r="I71" s="47">
        <f>H71*$M$6/1000</f>
        <v>15.287466499999999</v>
      </c>
      <c r="J71" s="47">
        <v>3.71</v>
      </c>
      <c r="K71" s="47">
        <f>J71*$M$7/1000</f>
        <v>10.4404594</v>
      </c>
      <c r="L71" s="47" t="s">
        <v>128</v>
      </c>
      <c r="M71" s="47" t="s">
        <v>44</v>
      </c>
      <c r="N71" s="47">
        <v>102</v>
      </c>
      <c r="O71" s="47">
        <v>0.2</v>
      </c>
      <c r="P71" s="47">
        <f>+N71*O71</f>
        <v>20.400000000000002</v>
      </c>
      <c r="Q71" s="75">
        <f>+F71*G71</f>
        <v>0</v>
      </c>
      <c r="R71" s="47">
        <f>+P71+P72</f>
        <v>21.400000000000002</v>
      </c>
      <c r="S71" s="40">
        <f>R71*1.02*1.05*1.0615</f>
        <v>24.328943100000007</v>
      </c>
    </row>
    <row r="72" spans="1:19" s="44" customFormat="1" ht="12.75" hidden="1" customHeight="1">
      <c r="A72" s="38"/>
      <c r="B72" s="30"/>
      <c r="C72" s="24" t="s">
        <v>242</v>
      </c>
      <c r="D72" s="23"/>
      <c r="E72" s="39"/>
      <c r="F72" s="39"/>
      <c r="G72" s="47"/>
      <c r="H72" s="47"/>
      <c r="I72" s="47"/>
      <c r="J72" s="47"/>
      <c r="K72" s="47"/>
      <c r="L72" s="47" t="s">
        <v>129</v>
      </c>
      <c r="M72" s="47" t="s">
        <v>52</v>
      </c>
      <c r="N72" s="47">
        <v>100</v>
      </c>
      <c r="O72" s="47">
        <v>0.01</v>
      </c>
      <c r="P72" s="47">
        <f>+N72*O72</f>
        <v>1</v>
      </c>
      <c r="Q72" s="75"/>
      <c r="R72" s="47"/>
      <c r="S72" s="40"/>
    </row>
    <row r="73" spans="1:19" s="44" customFormat="1" ht="12.75">
      <c r="A73" s="38">
        <v>36</v>
      </c>
      <c r="B73" s="30" t="s">
        <v>130</v>
      </c>
      <c r="C73" s="22">
        <v>38</v>
      </c>
      <c r="D73" s="23" t="s">
        <v>131</v>
      </c>
      <c r="E73" s="39" t="s">
        <v>52</v>
      </c>
      <c r="F73" s="39">
        <v>7</v>
      </c>
      <c r="G73" s="47"/>
      <c r="H73" s="47">
        <v>0.66</v>
      </c>
      <c r="I73" s="47">
        <f>H73*$M$6/1000</f>
        <v>1.3363878</v>
      </c>
      <c r="J73" s="47">
        <v>0.96</v>
      </c>
      <c r="K73" s="47">
        <f>J73*$M$7/1000</f>
        <v>2.7015744000000002</v>
      </c>
      <c r="L73" s="47" t="s">
        <v>132</v>
      </c>
      <c r="M73" s="47" t="s">
        <v>52</v>
      </c>
      <c r="N73" s="47">
        <v>1</v>
      </c>
      <c r="O73" s="47">
        <v>4.5999999999999996</v>
      </c>
      <c r="P73" s="47">
        <f>+N73*O73</f>
        <v>4.5999999999999996</v>
      </c>
      <c r="Q73" s="75">
        <f>+F73*G73</f>
        <v>0</v>
      </c>
      <c r="R73" s="47">
        <f>+P73</f>
        <v>4.5999999999999996</v>
      </c>
      <c r="S73" s="40">
        <f>R73*1.02*1.05*1.0615</f>
        <v>5.2295859</v>
      </c>
    </row>
    <row r="74" spans="1:19" s="44" customFormat="1" ht="12.75" hidden="1" customHeight="1">
      <c r="A74" s="38"/>
      <c r="B74" s="30"/>
      <c r="C74" s="24" t="s">
        <v>243</v>
      </c>
      <c r="D74" s="23"/>
      <c r="E74" s="39"/>
      <c r="F74" s="39"/>
      <c r="G74" s="47"/>
      <c r="H74" s="47"/>
      <c r="I74" s="101" t="s">
        <v>133</v>
      </c>
      <c r="J74" s="101"/>
      <c r="K74" s="101"/>
      <c r="L74" s="101"/>
      <c r="M74" s="101"/>
      <c r="N74" s="47"/>
      <c r="O74" s="47"/>
      <c r="P74" s="47"/>
      <c r="Q74" s="75"/>
      <c r="R74" s="40"/>
      <c r="S74" s="40"/>
    </row>
    <row r="75" spans="1:19" s="44" customFormat="1" ht="12.75">
      <c r="A75" s="38">
        <v>37</v>
      </c>
      <c r="B75" s="30" t="s">
        <v>134</v>
      </c>
      <c r="C75" s="22">
        <v>39</v>
      </c>
      <c r="D75" s="23" t="s">
        <v>135</v>
      </c>
      <c r="E75" s="39" t="s">
        <v>44</v>
      </c>
      <c r="F75" s="39">
        <v>18</v>
      </c>
      <c r="G75" s="47"/>
      <c r="H75" s="47">
        <v>0.05</v>
      </c>
      <c r="I75" s="47">
        <f>H75*$M$6/1000</f>
        <v>0.1012415</v>
      </c>
      <c r="J75" s="47"/>
      <c r="K75" s="47"/>
      <c r="L75" s="47" t="s">
        <v>136</v>
      </c>
      <c r="M75" s="47" t="s">
        <v>44</v>
      </c>
      <c r="N75" s="47">
        <v>1</v>
      </c>
      <c r="O75" s="47">
        <v>0.188</v>
      </c>
      <c r="P75" s="47">
        <f t="shared" ref="P75:P93" si="2">+N75*O75</f>
        <v>0.188</v>
      </c>
      <c r="Q75" s="75">
        <f t="shared" ref="Q75:Q92" si="3">+F75*G75</f>
        <v>0</v>
      </c>
      <c r="R75" s="40">
        <f t="shared" ref="R75:R91" si="4">+P75</f>
        <v>0.188</v>
      </c>
      <c r="S75" s="40">
        <f t="shared" ref="S75:S92" si="5">R75*1.02*1.05*1.0615</f>
        <v>0.21373090200000006</v>
      </c>
    </row>
    <row r="76" spans="1:19" s="44" customFormat="1" ht="12.75">
      <c r="A76" s="38">
        <v>38</v>
      </c>
      <c r="B76" s="30" t="s">
        <v>137</v>
      </c>
      <c r="C76" s="24" t="s">
        <v>244</v>
      </c>
      <c r="D76" s="23" t="s">
        <v>138</v>
      </c>
      <c r="E76" s="39" t="s">
        <v>44</v>
      </c>
      <c r="F76" s="39">
        <v>41</v>
      </c>
      <c r="G76" s="47"/>
      <c r="H76" s="47">
        <v>0.05</v>
      </c>
      <c r="I76" s="47">
        <f>H76*$M$6/1000</f>
        <v>0.1012415</v>
      </c>
      <c r="J76" s="47"/>
      <c r="K76" s="47"/>
      <c r="L76" s="47" t="s">
        <v>136</v>
      </c>
      <c r="M76" s="47" t="s">
        <v>44</v>
      </c>
      <c r="N76" s="47">
        <v>1</v>
      </c>
      <c r="O76" s="47">
        <v>0.246</v>
      </c>
      <c r="P76" s="47">
        <f t="shared" si="2"/>
        <v>0.246</v>
      </c>
      <c r="Q76" s="75">
        <f t="shared" si="3"/>
        <v>0</v>
      </c>
      <c r="R76" s="40">
        <f t="shared" si="4"/>
        <v>0.246</v>
      </c>
      <c r="S76" s="40">
        <f t="shared" si="5"/>
        <v>0.279669159</v>
      </c>
    </row>
    <row r="77" spans="1:19" s="44" customFormat="1" ht="21">
      <c r="A77" s="38">
        <v>39</v>
      </c>
      <c r="B77" s="30" t="s">
        <v>123</v>
      </c>
      <c r="C77" s="22">
        <v>40</v>
      </c>
      <c r="D77" s="23" t="s">
        <v>139</v>
      </c>
      <c r="E77" s="39" t="s">
        <v>52</v>
      </c>
      <c r="F77" s="39">
        <v>38</v>
      </c>
      <c r="G77" s="47"/>
      <c r="H77" s="47"/>
      <c r="I77" s="47"/>
      <c r="J77" s="47"/>
      <c r="K77" s="47"/>
      <c r="L77" s="68" t="s">
        <v>140</v>
      </c>
      <c r="M77" s="47" t="s">
        <v>52</v>
      </c>
      <c r="N77" s="47">
        <v>1</v>
      </c>
      <c r="O77" s="47">
        <v>0.41099999999999998</v>
      </c>
      <c r="P77" s="47">
        <f t="shared" si="2"/>
        <v>0.41099999999999998</v>
      </c>
      <c r="Q77" s="75">
        <f t="shared" si="3"/>
        <v>0</v>
      </c>
      <c r="R77" s="40">
        <f t="shared" si="4"/>
        <v>0.41099999999999998</v>
      </c>
      <c r="S77" s="40">
        <f t="shared" si="5"/>
        <v>0.46725213150000006</v>
      </c>
    </row>
    <row r="78" spans="1:19" s="44" customFormat="1" ht="12.75">
      <c r="A78" s="38">
        <v>40</v>
      </c>
      <c r="B78" s="30" t="s">
        <v>123</v>
      </c>
      <c r="C78" s="24" t="s">
        <v>245</v>
      </c>
      <c r="D78" s="23" t="s">
        <v>141</v>
      </c>
      <c r="E78" s="39" t="s">
        <v>52</v>
      </c>
      <c r="F78" s="39">
        <v>9</v>
      </c>
      <c r="G78" s="47"/>
      <c r="H78" s="47"/>
      <c r="I78" s="47"/>
      <c r="J78" s="47"/>
      <c r="K78" s="47"/>
      <c r="L78" s="47" t="s">
        <v>93</v>
      </c>
      <c r="M78" s="47" t="s">
        <v>52</v>
      </c>
      <c r="N78" s="47">
        <v>1</v>
      </c>
      <c r="O78" s="47">
        <v>1.1100000000000001</v>
      </c>
      <c r="P78" s="47">
        <f t="shared" si="2"/>
        <v>1.1100000000000001</v>
      </c>
      <c r="Q78" s="75">
        <f t="shared" si="3"/>
        <v>0</v>
      </c>
      <c r="R78" s="40">
        <f t="shared" si="4"/>
        <v>1.1100000000000001</v>
      </c>
      <c r="S78" s="40">
        <f t="shared" si="5"/>
        <v>1.2619218150000002</v>
      </c>
    </row>
    <row r="79" spans="1:19" s="44" customFormat="1" ht="12.75">
      <c r="A79" s="38">
        <v>41</v>
      </c>
      <c r="B79" s="30" t="s">
        <v>142</v>
      </c>
      <c r="C79" s="22">
        <v>41</v>
      </c>
      <c r="D79" s="23" t="s">
        <v>143</v>
      </c>
      <c r="E79" s="39" t="s">
        <v>52</v>
      </c>
      <c r="F79" s="39">
        <v>12</v>
      </c>
      <c r="G79" s="47"/>
      <c r="H79" s="47"/>
      <c r="I79" s="47"/>
      <c r="J79" s="47"/>
      <c r="K79" s="47"/>
      <c r="L79" s="47" t="s">
        <v>144</v>
      </c>
      <c r="M79" s="47" t="s">
        <v>52</v>
      </c>
      <c r="N79" s="47">
        <v>1</v>
      </c>
      <c r="O79" s="47">
        <v>0.8</v>
      </c>
      <c r="P79" s="47">
        <f t="shared" si="2"/>
        <v>0.8</v>
      </c>
      <c r="Q79" s="75">
        <f t="shared" si="3"/>
        <v>0</v>
      </c>
      <c r="R79" s="40">
        <f t="shared" si="4"/>
        <v>0.8</v>
      </c>
      <c r="S79" s="40">
        <f t="shared" si="5"/>
        <v>0.90949320000000022</v>
      </c>
    </row>
    <row r="80" spans="1:19" s="44" customFormat="1" ht="12.75">
      <c r="A80" s="38">
        <v>42</v>
      </c>
      <c r="B80" s="30" t="s">
        <v>98</v>
      </c>
      <c r="C80" s="24" t="s">
        <v>246</v>
      </c>
      <c r="D80" s="23" t="s">
        <v>145</v>
      </c>
      <c r="E80" s="39" t="s">
        <v>52</v>
      </c>
      <c r="F80" s="39">
        <v>3</v>
      </c>
      <c r="G80" s="47"/>
      <c r="H80" s="47">
        <v>0.28999999999999998</v>
      </c>
      <c r="I80" s="47">
        <f>H80*$M$6/1000</f>
        <v>0.58720070000000002</v>
      </c>
      <c r="J80" s="47">
        <v>0.02</v>
      </c>
      <c r="K80" s="47">
        <f>J80*$M$7/1000</f>
        <v>5.6282800000000001E-2</v>
      </c>
      <c r="L80" s="47" t="s">
        <v>100</v>
      </c>
      <c r="M80" s="47" t="s">
        <v>52</v>
      </c>
      <c r="N80" s="47">
        <v>1</v>
      </c>
      <c r="O80" s="47">
        <v>0.97199999999999998</v>
      </c>
      <c r="P80" s="47">
        <f t="shared" si="2"/>
        <v>0.97199999999999998</v>
      </c>
      <c r="Q80" s="75">
        <f t="shared" si="3"/>
        <v>0</v>
      </c>
      <c r="R80" s="40">
        <f t="shared" si="4"/>
        <v>0.97199999999999998</v>
      </c>
      <c r="S80" s="40">
        <f t="shared" si="5"/>
        <v>1.1050342380000002</v>
      </c>
    </row>
    <row r="81" spans="1:19" s="44" customFormat="1" ht="12.75">
      <c r="A81" s="38">
        <v>43</v>
      </c>
      <c r="B81" s="30" t="s">
        <v>146</v>
      </c>
      <c r="C81" s="22">
        <v>42</v>
      </c>
      <c r="D81" s="23" t="s">
        <v>147</v>
      </c>
      <c r="E81" s="39" t="s">
        <v>44</v>
      </c>
      <c r="F81" s="39">
        <v>25.5</v>
      </c>
      <c r="G81" s="47"/>
      <c r="H81" s="47">
        <v>0.06</v>
      </c>
      <c r="I81" s="47">
        <f>H81*$M$6/1000</f>
        <v>0.1214898</v>
      </c>
      <c r="J81" s="47">
        <v>0.06</v>
      </c>
      <c r="K81" s="47">
        <f>J81*$M$7/1000</f>
        <v>0.16884840000000001</v>
      </c>
      <c r="L81" s="47" t="s">
        <v>148</v>
      </c>
      <c r="M81" s="47" t="s">
        <v>44</v>
      </c>
      <c r="N81" s="47">
        <v>1.01</v>
      </c>
      <c r="O81" s="47">
        <v>0.32700000000000001</v>
      </c>
      <c r="P81" s="47">
        <f t="shared" si="2"/>
        <v>0.33027000000000001</v>
      </c>
      <c r="Q81" s="75">
        <f t="shared" si="3"/>
        <v>0</v>
      </c>
      <c r="R81" s="40">
        <f t="shared" si="4"/>
        <v>0.33027000000000001</v>
      </c>
      <c r="S81" s="40">
        <f t="shared" si="5"/>
        <v>0.37547289895500008</v>
      </c>
    </row>
    <row r="82" spans="1:19" s="44" customFormat="1" ht="12.75">
      <c r="A82" s="38">
        <v>44</v>
      </c>
      <c r="B82" s="30" t="s">
        <v>149</v>
      </c>
      <c r="C82" s="24" t="s">
        <v>247</v>
      </c>
      <c r="D82" s="23" t="s">
        <v>150</v>
      </c>
      <c r="E82" s="39" t="s">
        <v>44</v>
      </c>
      <c r="F82" s="39">
        <v>91.7</v>
      </c>
      <c r="G82" s="47"/>
      <c r="H82" s="47">
        <v>7.0000000000000007E-2</v>
      </c>
      <c r="I82" s="47">
        <f>H82*$M$6/1000</f>
        <v>0.14173810000000001</v>
      </c>
      <c r="J82" s="47">
        <v>7.0000000000000007E-2</v>
      </c>
      <c r="K82" s="47">
        <f>J82*$M$7/1000</f>
        <v>0.19698979999999999</v>
      </c>
      <c r="L82" s="47" t="s">
        <v>136</v>
      </c>
      <c r="M82" s="47" t="s">
        <v>44</v>
      </c>
      <c r="N82" s="47">
        <v>1.01</v>
      </c>
      <c r="O82" s="47">
        <v>1.0229999999999999</v>
      </c>
      <c r="P82" s="47">
        <f t="shared" si="2"/>
        <v>1.0332299999999999</v>
      </c>
      <c r="Q82" s="75">
        <f t="shared" si="3"/>
        <v>0</v>
      </c>
      <c r="R82" s="40">
        <f t="shared" si="4"/>
        <v>1.0332299999999999</v>
      </c>
      <c r="S82" s="40">
        <f t="shared" si="5"/>
        <v>1.174644573795</v>
      </c>
    </row>
    <row r="83" spans="1:19" s="44" customFormat="1" ht="12.75">
      <c r="A83" s="38">
        <v>45</v>
      </c>
      <c r="B83" s="30" t="s">
        <v>123</v>
      </c>
      <c r="C83" s="22">
        <v>43</v>
      </c>
      <c r="D83" s="23" t="s">
        <v>151</v>
      </c>
      <c r="E83" s="39" t="s">
        <v>52</v>
      </c>
      <c r="F83" s="39">
        <v>9</v>
      </c>
      <c r="G83" s="47"/>
      <c r="H83" s="47"/>
      <c r="I83" s="47"/>
      <c r="J83" s="47"/>
      <c r="K83" s="47"/>
      <c r="L83" s="47" t="s">
        <v>152</v>
      </c>
      <c r="M83" s="47" t="s">
        <v>52</v>
      </c>
      <c r="N83" s="47">
        <v>1</v>
      </c>
      <c r="O83" s="47">
        <v>0.26400000000000001</v>
      </c>
      <c r="P83" s="47">
        <f t="shared" si="2"/>
        <v>0.26400000000000001</v>
      </c>
      <c r="Q83" s="75">
        <f t="shared" si="3"/>
        <v>0</v>
      </c>
      <c r="R83" s="40">
        <f t="shared" si="4"/>
        <v>0.26400000000000001</v>
      </c>
      <c r="S83" s="40">
        <f t="shared" si="5"/>
        <v>0.30013275600000011</v>
      </c>
    </row>
    <row r="84" spans="1:19" s="44" customFormat="1" ht="12.75">
      <c r="A84" s="38">
        <v>46</v>
      </c>
      <c r="B84" s="30" t="s">
        <v>123</v>
      </c>
      <c r="C84" s="24" t="s">
        <v>248</v>
      </c>
      <c r="D84" s="23" t="s">
        <v>218</v>
      </c>
      <c r="E84" s="39" t="s">
        <v>52</v>
      </c>
      <c r="F84" s="39">
        <v>12</v>
      </c>
      <c r="G84" s="47"/>
      <c r="H84" s="47"/>
      <c r="I84" s="47"/>
      <c r="J84" s="47"/>
      <c r="K84" s="47"/>
      <c r="L84" s="47" t="s">
        <v>153</v>
      </c>
      <c r="M84" s="47" t="s">
        <v>52</v>
      </c>
      <c r="N84" s="47">
        <v>1</v>
      </c>
      <c r="O84" s="47">
        <v>0.88800000000000001</v>
      </c>
      <c r="P84" s="47">
        <f t="shared" si="2"/>
        <v>0.88800000000000001</v>
      </c>
      <c r="Q84" s="75">
        <f t="shared" si="3"/>
        <v>0</v>
      </c>
      <c r="R84" s="40">
        <f t="shared" si="4"/>
        <v>0.88800000000000001</v>
      </c>
      <c r="S84" s="40">
        <f t="shared" si="5"/>
        <v>1.009537452</v>
      </c>
    </row>
    <row r="85" spans="1:19" s="44" customFormat="1" ht="12.75">
      <c r="A85" s="38">
        <v>47</v>
      </c>
      <c r="B85" s="30" t="s">
        <v>123</v>
      </c>
      <c r="C85" s="22">
        <v>44</v>
      </c>
      <c r="D85" s="23" t="s">
        <v>154</v>
      </c>
      <c r="E85" s="39" t="s">
        <v>52</v>
      </c>
      <c r="F85" s="39">
        <v>6</v>
      </c>
      <c r="G85" s="47"/>
      <c r="H85" s="47"/>
      <c r="I85" s="47"/>
      <c r="J85" s="47"/>
      <c r="K85" s="47"/>
      <c r="L85" s="47" t="s">
        <v>153</v>
      </c>
      <c r="M85" s="47" t="s">
        <v>52</v>
      </c>
      <c r="N85" s="47">
        <v>1</v>
      </c>
      <c r="O85" s="47">
        <v>0.224</v>
      </c>
      <c r="P85" s="47">
        <f t="shared" si="2"/>
        <v>0.224</v>
      </c>
      <c r="Q85" s="75">
        <f t="shared" si="3"/>
        <v>0</v>
      </c>
      <c r="R85" s="40">
        <f t="shared" si="4"/>
        <v>0.224</v>
      </c>
      <c r="S85" s="40">
        <f t="shared" si="5"/>
        <v>0.25465809600000006</v>
      </c>
    </row>
    <row r="86" spans="1:19" s="44" customFormat="1" ht="12.75">
      <c r="A86" s="38">
        <v>48</v>
      </c>
      <c r="B86" s="30" t="s">
        <v>123</v>
      </c>
      <c r="C86" s="24" t="s">
        <v>249</v>
      </c>
      <c r="D86" s="23" t="s">
        <v>155</v>
      </c>
      <c r="E86" s="39" t="s">
        <v>52</v>
      </c>
      <c r="F86" s="39">
        <v>3</v>
      </c>
      <c r="G86" s="47"/>
      <c r="H86" s="47"/>
      <c r="I86" s="47"/>
      <c r="J86" s="47"/>
      <c r="K86" s="47"/>
      <c r="L86" s="47" t="s">
        <v>156</v>
      </c>
      <c r="M86" s="47" t="s">
        <v>52</v>
      </c>
      <c r="N86" s="47">
        <v>1</v>
      </c>
      <c r="O86" s="47">
        <v>0.26500000000000001</v>
      </c>
      <c r="P86" s="47">
        <f t="shared" si="2"/>
        <v>0.26500000000000001</v>
      </c>
      <c r="Q86" s="75">
        <f t="shared" si="3"/>
        <v>0</v>
      </c>
      <c r="R86" s="40">
        <f t="shared" si="4"/>
        <v>0.26500000000000001</v>
      </c>
      <c r="S86" s="40">
        <f t="shared" si="5"/>
        <v>0.30126962250000006</v>
      </c>
    </row>
    <row r="87" spans="1:19" s="44" customFormat="1" ht="12.75">
      <c r="A87" s="38">
        <v>49</v>
      </c>
      <c r="B87" s="30" t="s">
        <v>123</v>
      </c>
      <c r="C87" s="22">
        <v>45</v>
      </c>
      <c r="D87" s="23" t="s">
        <v>157</v>
      </c>
      <c r="E87" s="39" t="s">
        <v>52</v>
      </c>
      <c r="F87" s="39">
        <v>23</v>
      </c>
      <c r="G87" s="47"/>
      <c r="H87" s="47"/>
      <c r="I87" s="47"/>
      <c r="J87" s="47"/>
      <c r="K87" s="47"/>
      <c r="L87" s="47" t="s">
        <v>158</v>
      </c>
      <c r="M87" s="47" t="s">
        <v>52</v>
      </c>
      <c r="N87" s="47">
        <v>1</v>
      </c>
      <c r="O87" s="47">
        <v>0.108</v>
      </c>
      <c r="P87" s="47">
        <f t="shared" si="2"/>
        <v>0.108</v>
      </c>
      <c r="Q87" s="75">
        <f t="shared" si="3"/>
        <v>0</v>
      </c>
      <c r="R87" s="40">
        <f t="shared" si="4"/>
        <v>0.108</v>
      </c>
      <c r="S87" s="40">
        <f t="shared" si="5"/>
        <v>0.122781582</v>
      </c>
    </row>
    <row r="88" spans="1:19" s="44" customFormat="1" ht="12.75">
      <c r="A88" s="38">
        <v>50</v>
      </c>
      <c r="B88" s="30" t="s">
        <v>123</v>
      </c>
      <c r="C88" s="24" t="s">
        <v>250</v>
      </c>
      <c r="D88" s="23" t="s">
        <v>168</v>
      </c>
      <c r="E88" s="39" t="s">
        <v>52</v>
      </c>
      <c r="F88" s="39">
        <v>12</v>
      </c>
      <c r="G88" s="47"/>
      <c r="H88" s="47"/>
      <c r="I88" s="47"/>
      <c r="J88" s="47"/>
      <c r="K88" s="47"/>
      <c r="L88" s="47" t="s">
        <v>158</v>
      </c>
      <c r="M88" s="47" t="s">
        <v>52</v>
      </c>
      <c r="N88" s="47">
        <v>1</v>
      </c>
      <c r="O88" s="47">
        <v>0.35599999999999998</v>
      </c>
      <c r="P88" s="47">
        <f t="shared" si="2"/>
        <v>0.35599999999999998</v>
      </c>
      <c r="Q88" s="75">
        <f t="shared" si="3"/>
        <v>0</v>
      </c>
      <c r="R88" s="40">
        <f t="shared" si="4"/>
        <v>0.35599999999999998</v>
      </c>
      <c r="S88" s="40">
        <f t="shared" si="5"/>
        <v>0.40472447400000006</v>
      </c>
    </row>
    <row r="89" spans="1:19" s="44" customFormat="1" ht="12.75">
      <c r="A89" s="38">
        <v>51</v>
      </c>
      <c r="B89" s="30" t="s">
        <v>123</v>
      </c>
      <c r="C89" s="22">
        <v>46</v>
      </c>
      <c r="D89" s="23" t="s">
        <v>159</v>
      </c>
      <c r="E89" s="39" t="s">
        <v>52</v>
      </c>
      <c r="F89" s="39">
        <v>3</v>
      </c>
      <c r="G89" s="47"/>
      <c r="H89" s="47"/>
      <c r="I89" s="47"/>
      <c r="J89" s="47"/>
      <c r="K89" s="47"/>
      <c r="L89" s="47" t="s">
        <v>89</v>
      </c>
      <c r="M89" s="47" t="s">
        <v>52</v>
      </c>
      <c r="N89" s="47">
        <v>1</v>
      </c>
      <c r="O89" s="47">
        <v>2.91</v>
      </c>
      <c r="P89" s="47">
        <f t="shared" si="2"/>
        <v>2.91</v>
      </c>
      <c r="Q89" s="75">
        <f t="shared" si="3"/>
        <v>0</v>
      </c>
      <c r="R89" s="40">
        <f t="shared" si="4"/>
        <v>2.91</v>
      </c>
      <c r="S89" s="40">
        <f t="shared" si="5"/>
        <v>3.3082815150000009</v>
      </c>
    </row>
    <row r="90" spans="1:19" s="44" customFormat="1" ht="12.75">
      <c r="A90" s="38">
        <v>52</v>
      </c>
      <c r="B90" s="30" t="s">
        <v>160</v>
      </c>
      <c r="C90" s="24" t="s">
        <v>251</v>
      </c>
      <c r="D90" s="23" t="s">
        <v>161</v>
      </c>
      <c r="E90" s="39" t="s">
        <v>52</v>
      </c>
      <c r="F90" s="39">
        <v>6</v>
      </c>
      <c r="G90" s="47"/>
      <c r="H90" s="47">
        <v>0.97</v>
      </c>
      <c r="I90" s="47">
        <f>H90*$M$6/1000</f>
        <v>1.9640850999999997</v>
      </c>
      <c r="J90" s="47">
        <v>0.13</v>
      </c>
      <c r="K90" s="47">
        <f>J90*$M$7/1000</f>
        <v>0.36583819999999995</v>
      </c>
      <c r="L90" s="47" t="s">
        <v>162</v>
      </c>
      <c r="M90" s="47" t="s">
        <v>52</v>
      </c>
      <c r="N90" s="47">
        <v>1</v>
      </c>
      <c r="O90" s="47">
        <v>1.66</v>
      </c>
      <c r="P90" s="47">
        <f t="shared" si="2"/>
        <v>1.66</v>
      </c>
      <c r="Q90" s="75">
        <f t="shared" si="3"/>
        <v>0</v>
      </c>
      <c r="R90" s="40">
        <f t="shared" si="4"/>
        <v>1.66</v>
      </c>
      <c r="S90" s="40">
        <f t="shared" si="5"/>
        <v>1.8871983900000004</v>
      </c>
    </row>
    <row r="91" spans="1:19" s="44" customFormat="1" ht="12.75">
      <c r="A91" s="38">
        <v>53</v>
      </c>
      <c r="B91" s="30" t="s">
        <v>160</v>
      </c>
      <c r="C91" s="22">
        <v>47</v>
      </c>
      <c r="D91" s="23" t="s">
        <v>163</v>
      </c>
      <c r="E91" s="39" t="s">
        <v>52</v>
      </c>
      <c r="F91" s="39">
        <v>21</v>
      </c>
      <c r="G91" s="47"/>
      <c r="H91" s="47">
        <v>0.97</v>
      </c>
      <c r="I91" s="47">
        <f>H91*$M$6/1000</f>
        <v>1.9640850999999997</v>
      </c>
      <c r="J91" s="47">
        <v>0.13</v>
      </c>
      <c r="K91" s="47">
        <f>J91*$M$7/1000</f>
        <v>0.36583819999999995</v>
      </c>
      <c r="L91" s="47" t="s">
        <v>162</v>
      </c>
      <c r="M91" s="47" t="s">
        <v>52</v>
      </c>
      <c r="N91" s="47">
        <v>1</v>
      </c>
      <c r="O91" s="47">
        <v>1.39</v>
      </c>
      <c r="P91" s="47">
        <f t="shared" si="2"/>
        <v>1.39</v>
      </c>
      <c r="Q91" s="75">
        <f t="shared" si="3"/>
        <v>0</v>
      </c>
      <c r="R91" s="40">
        <f t="shared" si="4"/>
        <v>1.39</v>
      </c>
      <c r="S91" s="40">
        <f t="shared" si="5"/>
        <v>1.5802444350000002</v>
      </c>
    </row>
    <row r="92" spans="1:19" s="44" customFormat="1" ht="12.75">
      <c r="A92" s="38">
        <v>54</v>
      </c>
      <c r="B92" s="30" t="s">
        <v>164</v>
      </c>
      <c r="C92" s="24" t="s">
        <v>252</v>
      </c>
      <c r="D92" s="23" t="s">
        <v>165</v>
      </c>
      <c r="E92" s="39" t="s">
        <v>53</v>
      </c>
      <c r="F92" s="39">
        <v>2</v>
      </c>
      <c r="G92" s="47"/>
      <c r="H92" s="47">
        <v>7.89</v>
      </c>
      <c r="I92" s="47">
        <f>H92*$M$6/1000</f>
        <v>15.975908699999998</v>
      </c>
      <c r="J92" s="47">
        <v>0.39</v>
      </c>
      <c r="K92" s="47">
        <f>J92*$M$7/1000</f>
        <v>1.0975146</v>
      </c>
      <c r="L92" s="47" t="s">
        <v>166</v>
      </c>
      <c r="M92" s="47" t="s">
        <v>52</v>
      </c>
      <c r="N92" s="47">
        <v>1</v>
      </c>
      <c r="O92" s="47">
        <v>58.86</v>
      </c>
      <c r="P92" s="47">
        <f t="shared" si="2"/>
        <v>58.86</v>
      </c>
      <c r="Q92" s="75">
        <f t="shared" si="3"/>
        <v>0</v>
      </c>
      <c r="R92" s="40">
        <f>+P92+P93</f>
        <v>63.86</v>
      </c>
      <c r="S92" s="40">
        <f t="shared" si="5"/>
        <v>72.600294690000013</v>
      </c>
    </row>
    <row r="93" spans="1:19" s="44" customFormat="1" ht="12.75" hidden="1">
      <c r="A93" s="38"/>
      <c r="B93" s="30"/>
      <c r="C93" s="30"/>
      <c r="D93" s="23"/>
      <c r="E93" s="39"/>
      <c r="F93" s="39"/>
      <c r="G93" s="47"/>
      <c r="H93" s="47"/>
      <c r="I93" s="47"/>
      <c r="J93" s="47"/>
      <c r="K93" s="47"/>
      <c r="L93" s="47" t="s">
        <v>167</v>
      </c>
      <c r="M93" s="47" t="s">
        <v>52</v>
      </c>
      <c r="N93" s="47">
        <v>2</v>
      </c>
      <c r="O93" s="47">
        <v>2.5</v>
      </c>
      <c r="P93" s="47">
        <f t="shared" si="2"/>
        <v>5</v>
      </c>
      <c r="Q93" s="75"/>
      <c r="R93" s="40"/>
      <c r="S93" s="40"/>
    </row>
    <row r="94" spans="1:19" s="41" customFormat="1" ht="12.75">
      <c r="A94" s="44"/>
      <c r="B94" s="31"/>
      <c r="C94" s="31"/>
      <c r="D94" s="57" t="s">
        <v>46</v>
      </c>
      <c r="E94" s="31"/>
      <c r="F94" s="3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6">
        <f>SUM(Q15:Q93)</f>
        <v>0</v>
      </c>
      <c r="R94" s="32"/>
      <c r="S94" s="32"/>
    </row>
    <row r="95" spans="1:19" s="41" customFormat="1" ht="12.75">
      <c r="A95" s="44"/>
      <c r="B95" s="31"/>
      <c r="C95" s="31"/>
      <c r="D95" s="57" t="s">
        <v>45</v>
      </c>
      <c r="E95" s="31"/>
      <c r="F95" s="3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6">
        <f>Q94*13.3%</f>
        <v>0</v>
      </c>
      <c r="R95" s="32"/>
      <c r="S95" s="32"/>
    </row>
    <row r="96" spans="1:19" s="41" customFormat="1" ht="12.75">
      <c r="A96" s="44"/>
      <c r="B96" s="31"/>
      <c r="C96" s="31"/>
      <c r="D96" s="57" t="s">
        <v>46</v>
      </c>
      <c r="E96" s="31"/>
      <c r="F96" s="3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6">
        <f>Q94+Q95</f>
        <v>0</v>
      </c>
      <c r="R96" s="32"/>
      <c r="S96" s="32"/>
    </row>
    <row r="97" spans="1:19" s="41" customFormat="1" ht="12.75">
      <c r="A97" s="44"/>
      <c r="B97" s="31"/>
      <c r="C97" s="31"/>
      <c r="D97" s="57" t="s">
        <v>47</v>
      </c>
      <c r="E97" s="31"/>
      <c r="F97" s="3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6">
        <f>Q96*0.11</f>
        <v>0</v>
      </c>
      <c r="R97" s="31"/>
      <c r="S97" s="32"/>
    </row>
    <row r="98" spans="1:19" s="41" customFormat="1" ht="12.75">
      <c r="A98" s="44"/>
      <c r="B98" s="31"/>
      <c r="C98" s="31"/>
      <c r="D98" s="57" t="s">
        <v>46</v>
      </c>
      <c r="E98" s="31"/>
      <c r="F98" s="3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6">
        <f>Q96+Q97</f>
        <v>0</v>
      </c>
      <c r="R98" s="31"/>
      <c r="S98" s="32"/>
    </row>
    <row r="99" spans="1:19" s="51" customFormat="1" ht="12.75">
      <c r="A99" s="48"/>
      <c r="B99" s="49"/>
      <c r="C99" s="49"/>
      <c r="D99" s="58"/>
      <c r="E99" s="49"/>
      <c r="F99" s="49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49"/>
      <c r="S99" s="50"/>
    </row>
    <row r="100" spans="1:19" s="51" customFormat="1" ht="12.75">
      <c r="A100" s="48"/>
      <c r="B100" s="49"/>
      <c r="C100" s="49"/>
      <c r="D100" s="58"/>
      <c r="E100" s="49"/>
      <c r="F100" s="49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49"/>
      <c r="S100" s="50"/>
    </row>
    <row r="101" spans="1:19" s="51" customFormat="1" ht="12.75">
      <c r="A101" s="48"/>
      <c r="B101" s="49"/>
      <c r="C101" s="49"/>
      <c r="D101" s="58"/>
      <c r="E101" s="49"/>
      <c r="F101" s="49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49"/>
      <c r="S101" s="49"/>
    </row>
    <row r="102" spans="1:19" s="51" customFormat="1" ht="12.75">
      <c r="A102" s="48"/>
      <c r="B102" s="49"/>
      <c r="C102" s="49"/>
      <c r="D102" s="58"/>
      <c r="E102" s="49"/>
      <c r="F102" s="49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49"/>
      <c r="S102" s="49"/>
    </row>
  </sheetData>
  <mergeCells count="21">
    <mergeCell ref="B11:B12"/>
    <mergeCell ref="J6:L6"/>
    <mergeCell ref="J7:L7"/>
    <mergeCell ref="A11:A12"/>
    <mergeCell ref="C11:C12"/>
    <mergeCell ref="G11:Q11"/>
    <mergeCell ref="H7:I7"/>
    <mergeCell ref="A2:Q2"/>
    <mergeCell ref="A3:Q3"/>
    <mergeCell ref="B4:D4"/>
    <mergeCell ref="I4:L4"/>
    <mergeCell ref="M4:N4"/>
    <mergeCell ref="O4:P4"/>
    <mergeCell ref="I74:M74"/>
    <mergeCell ref="I64:N64"/>
    <mergeCell ref="J8:L8"/>
    <mergeCell ref="D11:D12"/>
    <mergeCell ref="E11:E12"/>
    <mergeCell ref="F11:F12"/>
    <mergeCell ref="D31:S31"/>
    <mergeCell ref="D14:S14"/>
  </mergeCells>
  <phoneticPr fontId="17" type="noConversion"/>
  <pageMargins left="0.5" right="0.38" top="0.75" bottom="0.75" header="0.3" footer="0.3"/>
  <pageSetup paperSize="9" scale="85" orientation="landscape" r:id="rId1"/>
  <headerFooter alignWithMargins="0"/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I58"/>
  <sheetViews>
    <sheetView topLeftCell="A13" workbookViewId="0">
      <selection activeCell="D16" sqref="D16"/>
    </sheetView>
  </sheetViews>
  <sheetFormatPr defaultRowHeight="12.75"/>
  <cols>
    <col min="1" max="1" width="3.140625" style="16" customWidth="1"/>
    <col min="2" max="2" width="5.85546875" style="16" customWidth="1"/>
    <col min="3" max="3" width="21.42578125" style="16" customWidth="1"/>
    <col min="4" max="4" width="44.42578125" style="16" customWidth="1"/>
    <col min="5" max="5" width="14.85546875" style="16" customWidth="1"/>
    <col min="6" max="6" width="8.5703125" style="16" customWidth="1"/>
    <col min="7" max="7" width="9.28515625" style="16" customWidth="1"/>
    <col min="8" max="8" width="11.85546875" style="16" customWidth="1"/>
    <col min="9" max="9" width="12" style="16" customWidth="1"/>
    <col min="10" max="16384" width="9.140625" style="16"/>
  </cols>
  <sheetData>
    <row r="2" spans="2:9" s="1" customFormat="1" ht="15" customHeight="1">
      <c r="B2" s="106" t="s">
        <v>219</v>
      </c>
      <c r="C2" s="106"/>
      <c r="D2" s="106"/>
      <c r="E2" s="106"/>
      <c r="F2" s="106"/>
      <c r="G2" s="106"/>
      <c r="H2" s="106"/>
      <c r="I2" s="106"/>
    </row>
    <row r="3" spans="2:9" s="1" customFormat="1" ht="15" customHeight="1">
      <c r="B3" s="107" t="s">
        <v>62</v>
      </c>
      <c r="C3" s="107"/>
      <c r="D3" s="107"/>
      <c r="E3" s="107"/>
      <c r="F3" s="107"/>
      <c r="G3" s="107"/>
      <c r="H3" s="107"/>
      <c r="I3" s="107"/>
    </row>
    <row r="4" spans="2:9" s="1" customFormat="1"/>
    <row r="5" spans="2:9" s="1" customFormat="1" ht="24.75" customHeight="1">
      <c r="B5" s="108" t="s">
        <v>2</v>
      </c>
      <c r="C5" s="108" t="s">
        <v>169</v>
      </c>
      <c r="D5" s="108" t="s">
        <v>170</v>
      </c>
      <c r="E5" s="110" t="s">
        <v>171</v>
      </c>
      <c r="F5" s="111"/>
      <c r="G5" s="111"/>
      <c r="H5" s="112"/>
      <c r="I5" s="108" t="s">
        <v>172</v>
      </c>
    </row>
    <row r="6" spans="2:9" s="1" customFormat="1" ht="51">
      <c r="B6" s="109"/>
      <c r="C6" s="109"/>
      <c r="D6" s="109"/>
      <c r="E6" s="3" t="s">
        <v>173</v>
      </c>
      <c r="F6" s="3" t="s">
        <v>174</v>
      </c>
      <c r="G6" s="3" t="s">
        <v>175</v>
      </c>
      <c r="H6" s="3" t="s">
        <v>176</v>
      </c>
      <c r="I6" s="109"/>
    </row>
    <row r="7" spans="2:9" s="1" customFormat="1">
      <c r="B7" s="4"/>
      <c r="C7" s="4"/>
      <c r="D7" s="5" t="s">
        <v>177</v>
      </c>
      <c r="E7" s="3"/>
      <c r="F7" s="3"/>
      <c r="G7" s="3"/>
      <c r="H7" s="3"/>
      <c r="I7" s="4"/>
    </row>
    <row r="8" spans="2:9" s="1" customFormat="1" ht="25.5" customHeight="1">
      <c r="B8" s="6">
        <v>1</v>
      </c>
      <c r="C8" s="7" t="s">
        <v>178</v>
      </c>
      <c r="D8" s="7" t="s">
        <v>179</v>
      </c>
      <c r="E8" s="8">
        <f ca="1">+tsavalatert!Q98</f>
        <v>6610.4272725910632</v>
      </c>
      <c r="F8" s="6"/>
      <c r="G8" s="7"/>
      <c r="H8" s="7"/>
      <c r="I8" s="8">
        <f>SUM(E8:H8)</f>
        <v>6610.4272725910632</v>
      </c>
    </row>
    <row r="9" spans="2:9" s="1" customFormat="1" ht="25.5" customHeight="1">
      <c r="B9" s="6"/>
      <c r="C9" s="7"/>
      <c r="D9" s="6" t="s">
        <v>180</v>
      </c>
      <c r="E9" s="8">
        <f>E8</f>
        <v>6610.4272725910632</v>
      </c>
      <c r="F9" s="6"/>
      <c r="G9" s="7"/>
      <c r="H9" s="7"/>
      <c r="I9" s="8">
        <f>I8</f>
        <v>6610.4272725910632</v>
      </c>
    </row>
    <row r="10" spans="2:9" s="1" customFormat="1" ht="25.5" customHeight="1">
      <c r="B10" s="6"/>
      <c r="C10" s="7"/>
      <c r="D10" s="5" t="s">
        <v>181</v>
      </c>
      <c r="E10" s="6"/>
      <c r="F10" s="6"/>
      <c r="G10" s="7"/>
      <c r="H10" s="7"/>
      <c r="I10" s="6"/>
    </row>
    <row r="11" spans="2:9" s="1" customFormat="1" ht="18.75" customHeight="1">
      <c r="B11" s="6">
        <v>2</v>
      </c>
      <c r="C11" s="7" t="s">
        <v>182</v>
      </c>
      <c r="D11" s="9" t="s">
        <v>183</v>
      </c>
      <c r="E11" s="10">
        <f>I9*0.5%</f>
        <v>33.052136362955316</v>
      </c>
      <c r="F11" s="6"/>
      <c r="G11" s="7"/>
      <c r="H11" s="6"/>
      <c r="I11" s="10">
        <f>I9*0.5%</f>
        <v>33.052136362955316</v>
      </c>
    </row>
    <row r="12" spans="2:9" s="1" customFormat="1" ht="18.75" customHeight="1">
      <c r="B12" s="6"/>
      <c r="C12" s="7"/>
      <c r="D12" s="6" t="s">
        <v>184</v>
      </c>
      <c r="E12" s="10">
        <f>SUM(E9:E11)</f>
        <v>6643.4794089540183</v>
      </c>
      <c r="F12" s="6"/>
      <c r="G12" s="7"/>
      <c r="H12" s="6"/>
      <c r="I12" s="8">
        <f>E12</f>
        <v>6643.4794089540183</v>
      </c>
    </row>
    <row r="13" spans="2:9" s="1" customFormat="1" ht="18.75" customHeight="1">
      <c r="B13" s="6"/>
      <c r="C13" s="7"/>
      <c r="D13" s="5" t="s">
        <v>185</v>
      </c>
      <c r="E13" s="6"/>
      <c r="F13" s="6"/>
      <c r="G13" s="7"/>
      <c r="H13" s="6"/>
      <c r="I13" s="6"/>
    </row>
    <row r="14" spans="2:9" s="1" customFormat="1" ht="18.75" customHeight="1">
      <c r="B14" s="6">
        <v>3</v>
      </c>
      <c r="C14" s="7" t="s">
        <v>186</v>
      </c>
      <c r="D14" s="9" t="s">
        <v>187</v>
      </c>
      <c r="E14" s="10">
        <f>E12*0.6*0.5%</f>
        <v>19.930438226862055</v>
      </c>
      <c r="F14" s="6"/>
      <c r="G14" s="7"/>
      <c r="H14" s="6"/>
      <c r="I14" s="10">
        <f>E14</f>
        <v>19.930438226862055</v>
      </c>
    </row>
    <row r="15" spans="2:9" s="1" customFormat="1" ht="26.25" customHeight="1">
      <c r="B15" s="6">
        <v>4</v>
      </c>
      <c r="C15" s="11" t="s">
        <v>188</v>
      </c>
      <c r="D15" s="9" t="s">
        <v>189</v>
      </c>
      <c r="E15" s="6"/>
      <c r="F15" s="6"/>
      <c r="G15" s="7"/>
      <c r="H15" s="10">
        <f>E12*1.5%</f>
        <v>99.652191134310272</v>
      </c>
      <c r="I15" s="10">
        <f>H15</f>
        <v>99.652191134310272</v>
      </c>
    </row>
    <row r="16" spans="2:9" s="1" customFormat="1" ht="27" customHeight="1">
      <c r="B16" s="6">
        <v>5</v>
      </c>
      <c r="C16" s="11" t="s">
        <v>190</v>
      </c>
      <c r="D16" s="12" t="s">
        <v>191</v>
      </c>
      <c r="E16" s="6"/>
      <c r="F16" s="6"/>
      <c r="G16" s="7"/>
      <c r="H16" s="10">
        <f>E12*0.15%</f>
        <v>9.9652191134310275</v>
      </c>
      <c r="I16" s="10">
        <f>H16</f>
        <v>9.9652191134310275</v>
      </c>
    </row>
    <row r="17" spans="2:9" s="1" customFormat="1" ht="18.75" customHeight="1">
      <c r="B17" s="6"/>
      <c r="C17" s="7"/>
      <c r="D17" s="6" t="s">
        <v>192</v>
      </c>
      <c r="E17" s="10">
        <f>E14</f>
        <v>19.930438226862055</v>
      </c>
      <c r="F17" s="6"/>
      <c r="G17" s="7"/>
      <c r="H17" s="10">
        <f>SUM(H15:H16)</f>
        <v>109.6174102477413</v>
      </c>
      <c r="I17" s="10">
        <f>E17+H17</f>
        <v>129.54784847460337</v>
      </c>
    </row>
    <row r="18" spans="2:9" s="1" customFormat="1" ht="18.75" customHeight="1">
      <c r="B18" s="6"/>
      <c r="C18" s="7"/>
      <c r="D18" s="6" t="s">
        <v>193</v>
      </c>
      <c r="E18" s="10">
        <f>E12+E17</f>
        <v>6663.4098471808802</v>
      </c>
      <c r="F18" s="6"/>
      <c r="G18" s="7"/>
      <c r="H18" s="10">
        <f>H17</f>
        <v>109.6174102477413</v>
      </c>
      <c r="I18" s="10">
        <f>E18+H18</f>
        <v>6773.0272574286219</v>
      </c>
    </row>
    <row r="19" spans="2:9" s="1" customFormat="1" ht="18.75" customHeight="1">
      <c r="B19" s="6"/>
      <c r="C19" s="7"/>
      <c r="D19" s="13" t="s">
        <v>194</v>
      </c>
      <c r="E19" s="6"/>
      <c r="F19" s="6"/>
      <c r="G19" s="7"/>
      <c r="I19" s="7"/>
    </row>
    <row r="20" spans="2:9" s="1" customFormat="1" ht="18.75" customHeight="1">
      <c r="B20" s="6">
        <v>6</v>
      </c>
      <c r="C20" s="14">
        <v>0.02</v>
      </c>
      <c r="D20" s="9" t="s">
        <v>195</v>
      </c>
      <c r="E20" s="6"/>
      <c r="F20" s="6"/>
      <c r="G20" s="7"/>
      <c r="H20" s="10">
        <f>E18*2%</f>
        <v>133.2681969436176</v>
      </c>
      <c r="I20" s="10">
        <f>H20</f>
        <v>133.2681969436176</v>
      </c>
    </row>
    <row r="21" spans="2:9" s="1" customFormat="1" ht="18.75" customHeight="1">
      <c r="B21" s="6">
        <v>7</v>
      </c>
      <c r="C21" s="14" t="s">
        <v>196</v>
      </c>
      <c r="D21" s="9" t="s">
        <v>197</v>
      </c>
      <c r="E21" s="6"/>
      <c r="F21" s="6"/>
      <c r="G21" s="7"/>
      <c r="H21" s="10">
        <f>E18*0.6%</f>
        <v>39.980459083085279</v>
      </c>
      <c r="I21" s="10">
        <f>H21</f>
        <v>39.980459083085279</v>
      </c>
    </row>
    <row r="22" spans="2:9" s="1" customFormat="1" ht="18.75" customHeight="1">
      <c r="B22" s="6"/>
      <c r="C22" s="14"/>
      <c r="D22" s="6" t="s">
        <v>198</v>
      </c>
      <c r="E22" s="6"/>
      <c r="F22" s="6"/>
      <c r="G22" s="7"/>
      <c r="H22" s="10">
        <f>H20+H21</f>
        <v>173.24865602670286</v>
      </c>
      <c r="I22" s="10">
        <f>H22</f>
        <v>173.24865602670286</v>
      </c>
    </row>
    <row r="23" spans="2:9" s="1" customFormat="1" ht="18.75" customHeight="1">
      <c r="B23" s="6"/>
      <c r="C23" s="14"/>
      <c r="D23" s="6" t="s">
        <v>199</v>
      </c>
      <c r="E23" s="10">
        <f>E18</f>
        <v>6663.4098471808802</v>
      </c>
      <c r="F23" s="6"/>
      <c r="G23" s="7"/>
      <c r="H23" s="10">
        <f>H18+H22</f>
        <v>282.86606627444417</v>
      </c>
      <c r="I23" s="10">
        <f>E23+H23</f>
        <v>6946.2759134553244</v>
      </c>
    </row>
    <row r="24" spans="2:9" s="1" customFormat="1" ht="18.75" customHeight="1">
      <c r="B24" s="6">
        <v>8</v>
      </c>
      <c r="C24" s="14">
        <v>0.03</v>
      </c>
      <c r="D24" s="1" t="s">
        <v>200</v>
      </c>
      <c r="E24" s="10">
        <f>E23*3%</f>
        <v>199.90229541542641</v>
      </c>
      <c r="F24" s="6"/>
      <c r="G24" s="7"/>
      <c r="H24" s="10">
        <f>H23*3%</f>
        <v>8.4859819882333252</v>
      </c>
      <c r="I24" s="10">
        <f>I23*3%</f>
        <v>208.38827740365971</v>
      </c>
    </row>
    <row r="25" spans="2:9" s="1" customFormat="1" ht="18.75" customHeight="1">
      <c r="B25" s="6"/>
      <c r="C25" s="14"/>
      <c r="D25" s="9" t="s">
        <v>201</v>
      </c>
      <c r="E25" s="10">
        <f>E23+E24</f>
        <v>6863.3121425963063</v>
      </c>
      <c r="F25" s="6"/>
      <c r="G25" s="7"/>
      <c r="H25" s="10">
        <f>H23+H24</f>
        <v>291.3520482626775</v>
      </c>
      <c r="I25" s="10">
        <f>E25+H25</f>
        <v>7154.6641908589836</v>
      </c>
    </row>
    <row r="26" spans="2:9" s="1" customFormat="1" ht="18.75" customHeight="1">
      <c r="B26" s="6">
        <v>9</v>
      </c>
      <c r="C26" s="14">
        <v>0.2</v>
      </c>
      <c r="D26" s="9" t="s">
        <v>202</v>
      </c>
      <c r="E26" s="10">
        <f>E25*20%</f>
        <v>1372.6624285192613</v>
      </c>
      <c r="F26" s="6"/>
      <c r="G26" s="7"/>
      <c r="H26" s="10">
        <f>H25*20%</f>
        <v>58.270409652535506</v>
      </c>
      <c r="I26" s="10">
        <f>I25*20%</f>
        <v>1430.9328381717969</v>
      </c>
    </row>
    <row r="27" spans="2:9" s="1" customFormat="1" ht="18.75" customHeight="1">
      <c r="B27" s="6"/>
      <c r="C27" s="14"/>
      <c r="D27" s="9" t="s">
        <v>203</v>
      </c>
      <c r="E27" s="10">
        <f>E25+E26</f>
        <v>8235.9745711155683</v>
      </c>
      <c r="F27" s="6"/>
      <c r="G27" s="7"/>
      <c r="H27" s="10">
        <f>H25+H26</f>
        <v>349.62245791521298</v>
      </c>
      <c r="I27" s="10">
        <f>I25+I26</f>
        <v>8585.5970290307814</v>
      </c>
    </row>
    <row r="28" spans="2:9" ht="18" customHeight="1">
      <c r="B28" s="15"/>
      <c r="C28" s="15"/>
      <c r="D28" s="7" t="s">
        <v>204</v>
      </c>
      <c r="E28" s="15"/>
      <c r="F28" s="15"/>
      <c r="G28" s="15"/>
      <c r="H28" s="15"/>
      <c r="I28" s="10">
        <f>E11*0.15</f>
        <v>4.9578204544432971</v>
      </c>
    </row>
    <row r="29" spans="2:9">
      <c r="G29" s="17"/>
      <c r="H29" s="18"/>
      <c r="I29" s="17"/>
    </row>
    <row r="30" spans="2:9" ht="15">
      <c r="D30" s="19" t="s">
        <v>205</v>
      </c>
      <c r="E30" s="19"/>
      <c r="F30" s="1"/>
    </row>
    <row r="32" spans="2:9" s="1" customFormat="1" ht="18">
      <c r="D32" s="2"/>
    </row>
    <row r="33" s="1" customFormat="1"/>
    <row r="34" s="1" customFormat="1"/>
    <row r="35" s="1" customFormat="1" ht="24.75" customHeight="1"/>
    <row r="36" s="1" customFormat="1"/>
    <row r="37" s="1" customFormat="1"/>
    <row r="38" s="1" customFormat="1" ht="25.5" customHeight="1"/>
    <row r="39" s="1" customFormat="1" ht="25.5" customHeight="1"/>
    <row r="40" s="1" customFormat="1" ht="25.5" customHeight="1"/>
    <row r="41" s="1" customFormat="1" ht="18.75" customHeight="1"/>
    <row r="42" s="1" customFormat="1" ht="18.75" customHeight="1"/>
    <row r="43" s="1" customFormat="1" ht="18.75" customHeight="1"/>
    <row r="44" s="1" customFormat="1" ht="18.75" customHeight="1"/>
    <row r="45" s="1" customFormat="1" ht="26.25" customHeight="1"/>
    <row r="46" s="1" customFormat="1" ht="27" customHeight="1"/>
    <row r="47" s="1" customFormat="1" ht="18.75" customHeight="1"/>
    <row r="48" s="1" customFormat="1" ht="18.75" customHeight="1"/>
    <row r="49" s="1" customFormat="1" ht="18.75" customHeight="1"/>
    <row r="50" s="1" customFormat="1" ht="18.75" customHeight="1"/>
    <row r="51" s="1" customFormat="1" ht="18.75" customHeight="1"/>
    <row r="52" s="1" customFormat="1" ht="18.75" customHeight="1"/>
    <row r="53" s="1" customFormat="1" ht="18.75" customHeight="1"/>
    <row r="54" s="1" customFormat="1" ht="18.75" customHeight="1"/>
    <row r="55" s="1" customFormat="1" ht="18.75" customHeight="1"/>
    <row r="56" s="1" customFormat="1" ht="18.75" customHeight="1"/>
    <row r="57" s="1" customFormat="1" ht="18.75" customHeight="1"/>
    <row r="58" ht="18" customHeight="1"/>
  </sheetData>
  <mergeCells count="7">
    <mergeCell ref="B2:I2"/>
    <mergeCell ref="B3:I3"/>
    <mergeCell ref="I5:I6"/>
    <mergeCell ref="B5:B6"/>
    <mergeCell ref="C5:C6"/>
    <mergeCell ref="D5:D6"/>
    <mergeCell ref="E5:H5"/>
  </mergeCells>
  <phoneticPr fontId="17" type="noConversion"/>
  <pageMargins left="0.2" right="0.21" top="0.2" bottom="0.2" header="0.2" footer="0.2"/>
  <pageSetup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Y92"/>
  <sheetViews>
    <sheetView view="pageBreakPreview" topLeftCell="D1" zoomScaleNormal="100" workbookViewId="0">
      <selection activeCell="E6" sqref="E6"/>
    </sheetView>
  </sheetViews>
  <sheetFormatPr defaultRowHeight="15"/>
  <cols>
    <col min="1" max="1" width="3.28515625" style="52" hidden="1" customWidth="1"/>
    <col min="2" max="2" width="7.140625" style="52" hidden="1" customWidth="1"/>
    <col min="3" max="3" width="5.7109375" style="52" hidden="1" customWidth="1"/>
    <col min="4" max="4" width="45" style="59" customWidth="1"/>
    <col min="5" max="6" width="12" style="52" customWidth="1"/>
    <col min="7" max="7" width="12" style="73" hidden="1" customWidth="1"/>
    <col min="8" max="8" width="7.28515625" style="73" hidden="1" customWidth="1"/>
    <col min="9" max="9" width="6.28515625" style="73" hidden="1" customWidth="1"/>
    <col min="10" max="10" width="6.140625" style="73" hidden="1" customWidth="1"/>
    <col min="11" max="11" width="0" style="73" hidden="1" customWidth="1"/>
    <col min="12" max="12" width="12.140625" style="73" hidden="1" customWidth="1"/>
    <col min="13" max="13" width="8.28515625" style="73" hidden="1" customWidth="1"/>
    <col min="14" max="14" width="7.42578125" style="73" hidden="1" customWidth="1"/>
    <col min="15" max="15" width="0" style="73" hidden="1" customWidth="1"/>
    <col min="16" max="16" width="8.5703125" style="73" hidden="1" customWidth="1"/>
    <col min="17" max="17" width="10.5703125" style="73" hidden="1" customWidth="1"/>
    <col min="18" max="18" width="7.5703125" style="52" hidden="1" customWidth="1"/>
    <col min="19" max="19" width="7" style="52" hidden="1" customWidth="1"/>
    <col min="20" max="25" width="0" style="52" hidden="1" customWidth="1"/>
    <col min="26" max="16384" width="9.140625" style="52"/>
  </cols>
  <sheetData>
    <row r="1" spans="1:19" s="37" customFormat="1" ht="23.25" customHeight="1">
      <c r="A1" s="87" t="s">
        <v>2</v>
      </c>
      <c r="B1" s="94" t="s">
        <v>3</v>
      </c>
      <c r="C1" s="88"/>
      <c r="D1" s="113" t="s">
        <v>4</v>
      </c>
      <c r="E1" s="104" t="s">
        <v>5</v>
      </c>
      <c r="F1" s="104" t="s">
        <v>6</v>
      </c>
      <c r="G1" s="95" t="s">
        <v>17</v>
      </c>
      <c r="H1" s="95"/>
      <c r="I1" s="95"/>
      <c r="J1" s="95"/>
      <c r="K1" s="95"/>
      <c r="L1" s="95"/>
      <c r="M1" s="95"/>
      <c r="N1" s="95"/>
      <c r="O1" s="95"/>
      <c r="P1" s="95"/>
      <c r="Q1" s="95"/>
      <c r="R1" s="28" t="s">
        <v>8</v>
      </c>
      <c r="S1" s="28" t="s">
        <v>9</v>
      </c>
    </row>
    <row r="2" spans="1:19" s="37" customFormat="1" ht="44.25" customHeight="1">
      <c r="A2" s="87"/>
      <c r="B2" s="94"/>
      <c r="C2" s="89"/>
      <c r="D2" s="114"/>
      <c r="E2" s="104"/>
      <c r="F2" s="104"/>
      <c r="G2" s="69" t="s">
        <v>221</v>
      </c>
      <c r="H2" s="68" t="s">
        <v>10</v>
      </c>
      <c r="I2" s="68" t="s">
        <v>11</v>
      </c>
      <c r="J2" s="68" t="s">
        <v>10</v>
      </c>
      <c r="K2" s="68" t="s">
        <v>11</v>
      </c>
      <c r="L2" s="68" t="s">
        <v>12</v>
      </c>
      <c r="M2" s="68" t="s">
        <v>13</v>
      </c>
      <c r="N2" s="68" t="s">
        <v>14</v>
      </c>
      <c r="O2" s="68" t="s">
        <v>15</v>
      </c>
      <c r="P2" s="68" t="s">
        <v>16</v>
      </c>
      <c r="Q2" s="69" t="s">
        <v>7</v>
      </c>
      <c r="R2" s="22" t="s">
        <v>18</v>
      </c>
      <c r="S2" s="22" t="s">
        <v>17</v>
      </c>
    </row>
    <row r="3" spans="1:19" s="37" customFormat="1" hidden="1">
      <c r="A3" s="38">
        <v>1</v>
      </c>
      <c r="B3" s="38">
        <v>2</v>
      </c>
      <c r="C3" s="38">
        <v>1</v>
      </c>
      <c r="D3" s="38">
        <v>2</v>
      </c>
      <c r="E3" s="38">
        <v>3</v>
      </c>
      <c r="F3" s="38">
        <v>4</v>
      </c>
      <c r="G3" s="38">
        <v>5</v>
      </c>
      <c r="H3" s="38">
        <v>7</v>
      </c>
      <c r="I3" s="38">
        <v>8</v>
      </c>
      <c r="J3" s="38">
        <v>9</v>
      </c>
      <c r="K3" s="38">
        <v>10</v>
      </c>
      <c r="L3" s="38">
        <v>11</v>
      </c>
      <c r="M3" s="38">
        <v>12</v>
      </c>
      <c r="N3" s="38">
        <v>13</v>
      </c>
      <c r="O3" s="38">
        <v>14</v>
      </c>
      <c r="P3" s="38">
        <v>15</v>
      </c>
      <c r="Q3" s="38">
        <v>6</v>
      </c>
      <c r="R3" s="38">
        <v>17</v>
      </c>
      <c r="S3" s="38">
        <v>18</v>
      </c>
    </row>
    <row r="4" spans="1:19" s="36" customFormat="1" ht="14.25" hidden="1">
      <c r="A4" s="25"/>
      <c r="D4" s="91" t="s">
        <v>19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3"/>
    </row>
    <row r="5" spans="1:19" s="41" customFormat="1" ht="12.75">
      <c r="A5" s="38">
        <v>1</v>
      </c>
      <c r="B5" s="22" t="s">
        <v>20</v>
      </c>
      <c r="C5" s="22">
        <v>1</v>
      </c>
      <c r="D5" s="23" t="s">
        <v>21</v>
      </c>
      <c r="E5" s="39" t="s">
        <v>22</v>
      </c>
      <c r="F5" s="39">
        <v>0.5</v>
      </c>
      <c r="G5" s="47" t="e">
        <f t="shared" ref="G5:G12" si="0">I5+K5+S5</f>
        <v>#REF!</v>
      </c>
      <c r="H5" s="47">
        <v>45.7</v>
      </c>
      <c r="I5" s="47" t="e">
        <f>H5*#REF!/1000</f>
        <v>#REF!</v>
      </c>
      <c r="J5" s="47">
        <v>9.8000000000000007</v>
      </c>
      <c r="K5" s="47" t="e">
        <f>J5*#REF!/1000</f>
        <v>#REF!</v>
      </c>
      <c r="L5" s="47"/>
      <c r="M5" s="47"/>
      <c r="N5" s="47"/>
      <c r="O5" s="47"/>
      <c r="P5" s="47"/>
      <c r="Q5" s="68" t="e">
        <f t="shared" ref="Q5:Q16" si="1">F5*G5</f>
        <v>#REF!</v>
      </c>
      <c r="R5" s="39"/>
      <c r="S5" s="39"/>
    </row>
    <row r="6" spans="1:19" s="41" customFormat="1" ht="12.75">
      <c r="A6" s="38">
        <v>2</v>
      </c>
      <c r="B6" s="22"/>
      <c r="C6" s="22">
        <v>2</v>
      </c>
      <c r="D6" s="23" t="s">
        <v>206</v>
      </c>
      <c r="E6" s="39" t="s">
        <v>207</v>
      </c>
      <c r="F6" s="39">
        <v>0.05</v>
      </c>
      <c r="G6" s="47" t="e">
        <f t="shared" si="0"/>
        <v>#REF!</v>
      </c>
      <c r="H6" s="47">
        <v>87.7</v>
      </c>
      <c r="I6" s="47" t="e">
        <f>H6*#REF!/1000</f>
        <v>#REF!</v>
      </c>
      <c r="J6" s="47">
        <v>9.8000000000000007</v>
      </c>
      <c r="K6" s="47" t="e">
        <f>J6*#REF!/1000</f>
        <v>#REF!</v>
      </c>
      <c r="L6" s="47"/>
      <c r="M6" s="47"/>
      <c r="N6" s="47"/>
      <c r="O6" s="47"/>
      <c r="P6" s="47"/>
      <c r="Q6" s="68" t="e">
        <f t="shared" si="1"/>
        <v>#REF!</v>
      </c>
      <c r="R6" s="39"/>
      <c r="S6" s="39"/>
    </row>
    <row r="7" spans="1:19" s="41" customFormat="1" ht="21">
      <c r="A7" s="38">
        <v>3</v>
      </c>
      <c r="B7" s="22" t="s">
        <v>60</v>
      </c>
      <c r="C7" s="22">
        <v>3</v>
      </c>
      <c r="D7" s="23" t="s">
        <v>23</v>
      </c>
      <c r="E7" s="39" t="s">
        <v>22</v>
      </c>
      <c r="F7" s="39">
        <v>1.57</v>
      </c>
      <c r="G7" s="47" t="e">
        <f t="shared" si="0"/>
        <v>#REF!</v>
      </c>
      <c r="H7" s="47">
        <v>13.35</v>
      </c>
      <c r="I7" s="47" t="e">
        <f>H7*#REF!/1000</f>
        <v>#REF!</v>
      </c>
      <c r="J7" s="47">
        <v>0.18</v>
      </c>
      <c r="K7" s="47" t="e">
        <f>J7*#REF!/1000</f>
        <v>#REF!</v>
      </c>
      <c r="L7" s="47"/>
      <c r="M7" s="47"/>
      <c r="N7" s="47"/>
      <c r="O7" s="47"/>
      <c r="P7" s="47"/>
      <c r="Q7" s="68" t="e">
        <f t="shared" si="1"/>
        <v>#REF!</v>
      </c>
      <c r="R7" s="39"/>
      <c r="S7" s="39"/>
    </row>
    <row r="8" spans="1:19" s="41" customFormat="1" ht="12.75">
      <c r="A8" s="38">
        <v>4</v>
      </c>
      <c r="B8" s="22" t="s">
        <v>24</v>
      </c>
      <c r="C8" s="22">
        <v>4</v>
      </c>
      <c r="D8" s="23" t="s">
        <v>25</v>
      </c>
      <c r="E8" s="39" t="s">
        <v>26</v>
      </c>
      <c r="F8" s="39">
        <v>0.4</v>
      </c>
      <c r="G8" s="47" t="e">
        <f t="shared" si="0"/>
        <v>#REF!</v>
      </c>
      <c r="H8" s="47">
        <v>7.9</v>
      </c>
      <c r="I8" s="47" t="e">
        <f>H8*#REF!/1000</f>
        <v>#REF!</v>
      </c>
      <c r="J8" s="47"/>
      <c r="K8" s="47"/>
      <c r="L8" s="47"/>
      <c r="M8" s="47"/>
      <c r="N8" s="47"/>
      <c r="O8" s="47"/>
      <c r="P8" s="47"/>
      <c r="Q8" s="68" t="e">
        <f t="shared" si="1"/>
        <v>#REF!</v>
      </c>
      <c r="R8" s="39"/>
      <c r="S8" s="39"/>
    </row>
    <row r="9" spans="1:19" s="41" customFormat="1" ht="12.75">
      <c r="A9" s="38">
        <v>5</v>
      </c>
      <c r="B9" s="22" t="s">
        <v>55</v>
      </c>
      <c r="C9" s="22">
        <v>5</v>
      </c>
      <c r="D9" s="23" t="s">
        <v>54</v>
      </c>
      <c r="E9" s="39" t="s">
        <v>44</v>
      </c>
      <c r="F9" s="39">
        <v>31</v>
      </c>
      <c r="G9" s="47" t="e">
        <f t="shared" si="0"/>
        <v>#REF!</v>
      </c>
      <c r="H9" s="47">
        <v>0.17</v>
      </c>
      <c r="I9" s="47" t="e">
        <f>H9*#REF!/1000</f>
        <v>#REF!</v>
      </c>
      <c r="J9" s="47">
        <v>0.01</v>
      </c>
      <c r="K9" s="47" t="e">
        <f>J9*#REF!/1000</f>
        <v>#REF!</v>
      </c>
      <c r="L9" s="47"/>
      <c r="M9" s="47"/>
      <c r="N9" s="47"/>
      <c r="O9" s="47"/>
      <c r="P9" s="47"/>
      <c r="Q9" s="68" t="e">
        <f t="shared" si="1"/>
        <v>#REF!</v>
      </c>
      <c r="R9" s="39"/>
      <c r="S9" s="39"/>
    </row>
    <row r="10" spans="1:19" s="41" customFormat="1" ht="12.75">
      <c r="A10" s="38">
        <v>6</v>
      </c>
      <c r="B10" s="22" t="s">
        <v>59</v>
      </c>
      <c r="C10" s="22">
        <v>6</v>
      </c>
      <c r="D10" s="23" t="s">
        <v>64</v>
      </c>
      <c r="E10" s="39" t="s">
        <v>50</v>
      </c>
      <c r="F10" s="39">
        <v>2.2000000000000002</v>
      </c>
      <c r="G10" s="47" t="e">
        <f t="shared" si="0"/>
        <v>#REF!</v>
      </c>
      <c r="H10" s="47">
        <v>3.5</v>
      </c>
      <c r="I10" s="47" t="e">
        <f>H10*#REF!/1000</f>
        <v>#REF!</v>
      </c>
      <c r="J10" s="47">
        <v>1.8</v>
      </c>
      <c r="K10" s="47" t="e">
        <f>J10*#REF!/1000</f>
        <v>#REF!</v>
      </c>
      <c r="L10" s="47"/>
      <c r="M10" s="47"/>
      <c r="N10" s="47"/>
      <c r="O10" s="47"/>
      <c r="P10" s="47"/>
      <c r="Q10" s="68" t="e">
        <f t="shared" si="1"/>
        <v>#REF!</v>
      </c>
      <c r="R10" s="39"/>
      <c r="S10" s="39"/>
    </row>
    <row r="11" spans="1:19" s="41" customFormat="1" ht="12.75">
      <c r="A11" s="38">
        <v>7</v>
      </c>
      <c r="B11" s="24" t="s">
        <v>65</v>
      </c>
      <c r="C11" s="22">
        <v>7</v>
      </c>
      <c r="D11" s="23" t="s">
        <v>66</v>
      </c>
      <c r="E11" s="39" t="s">
        <v>49</v>
      </c>
      <c r="F11" s="39">
        <v>38.5</v>
      </c>
      <c r="G11" s="47" t="e">
        <f t="shared" si="0"/>
        <v>#REF!</v>
      </c>
      <c r="H11" s="47">
        <v>0.3</v>
      </c>
      <c r="I11" s="47" t="e">
        <f>H11*#REF!/1000</f>
        <v>#REF!</v>
      </c>
      <c r="J11" s="47"/>
      <c r="K11" s="47"/>
      <c r="L11" s="47"/>
      <c r="M11" s="47"/>
      <c r="N11" s="47"/>
      <c r="O11" s="47"/>
      <c r="P11" s="47"/>
      <c r="Q11" s="68" t="e">
        <f t="shared" si="1"/>
        <v>#REF!</v>
      </c>
      <c r="R11" s="39"/>
      <c r="S11" s="39"/>
    </row>
    <row r="12" spans="1:19" s="41" customFormat="1" ht="12.75">
      <c r="A12" s="38">
        <v>8</v>
      </c>
      <c r="B12" s="24" t="s">
        <v>101</v>
      </c>
      <c r="C12" s="22">
        <v>8</v>
      </c>
      <c r="D12" s="23" t="s">
        <v>102</v>
      </c>
      <c r="E12" s="39" t="s">
        <v>50</v>
      </c>
      <c r="F12" s="39">
        <v>14.3</v>
      </c>
      <c r="G12" s="47" t="e">
        <f t="shared" si="0"/>
        <v>#REF!</v>
      </c>
      <c r="H12" s="47">
        <v>1.1000000000000001</v>
      </c>
      <c r="I12" s="47" t="e">
        <f>H12*#REF!/1000</f>
        <v>#REF!</v>
      </c>
      <c r="J12" s="47"/>
      <c r="K12" s="47"/>
      <c r="L12" s="47"/>
      <c r="M12" s="47"/>
      <c r="N12" s="47"/>
      <c r="O12" s="47"/>
      <c r="P12" s="47"/>
      <c r="Q12" s="68" t="e">
        <f t="shared" si="1"/>
        <v>#REF!</v>
      </c>
      <c r="R12" s="39"/>
      <c r="S12" s="39"/>
    </row>
    <row r="13" spans="1:19" s="41" customFormat="1" ht="12.75">
      <c r="A13" s="38">
        <v>9</v>
      </c>
      <c r="B13" s="24" t="s">
        <v>104</v>
      </c>
      <c r="C13" s="22">
        <v>9</v>
      </c>
      <c r="D13" s="23" t="s">
        <v>105</v>
      </c>
      <c r="E13" s="39" t="s">
        <v>44</v>
      </c>
      <c r="F13" s="39">
        <v>70</v>
      </c>
      <c r="G13" s="47">
        <v>0.35</v>
      </c>
      <c r="H13" s="47">
        <v>9.5000000000000001E-2</v>
      </c>
      <c r="I13" s="47" t="e">
        <f>H13*#REF!/1000</f>
        <v>#REF!</v>
      </c>
      <c r="J13" s="47">
        <v>5.6000000000000001E-2</v>
      </c>
      <c r="K13" s="47" t="e">
        <f>J13*#REF!/1000</f>
        <v>#REF!</v>
      </c>
      <c r="L13" s="47"/>
      <c r="M13" s="47"/>
      <c r="N13" s="47"/>
      <c r="O13" s="47"/>
      <c r="P13" s="47"/>
      <c r="Q13" s="68">
        <f t="shared" si="1"/>
        <v>24.5</v>
      </c>
      <c r="R13" s="39"/>
      <c r="S13" s="39"/>
    </row>
    <row r="14" spans="1:19" s="41" customFormat="1" ht="21">
      <c r="A14" s="38">
        <v>10</v>
      </c>
      <c r="B14" s="24" t="s">
        <v>106</v>
      </c>
      <c r="C14" s="22">
        <v>10</v>
      </c>
      <c r="D14" s="23" t="s">
        <v>107</v>
      </c>
      <c r="E14" s="39" t="s">
        <v>52</v>
      </c>
      <c r="F14" s="39">
        <v>28</v>
      </c>
      <c r="G14" s="47" t="e">
        <f>I14+K14+S14</f>
        <v>#REF!</v>
      </c>
      <c r="H14" s="47">
        <v>0.43</v>
      </c>
      <c r="I14" s="47" t="e">
        <f>H14*#REF!/1000</f>
        <v>#REF!</v>
      </c>
      <c r="J14" s="47">
        <v>0.49</v>
      </c>
      <c r="K14" s="47" t="e">
        <f>J14*#REF!/1000</f>
        <v>#REF!</v>
      </c>
      <c r="L14" s="47"/>
      <c r="M14" s="47"/>
      <c r="N14" s="47"/>
      <c r="O14" s="47"/>
      <c r="P14" s="47"/>
      <c r="Q14" s="68" t="e">
        <f t="shared" si="1"/>
        <v>#REF!</v>
      </c>
      <c r="R14" s="39"/>
      <c r="S14" s="39"/>
    </row>
    <row r="15" spans="1:19" s="41" customFormat="1" ht="12.75">
      <c r="A15" s="38">
        <v>11</v>
      </c>
      <c r="B15" s="39" t="s">
        <v>78</v>
      </c>
      <c r="C15" s="22">
        <v>11</v>
      </c>
      <c r="D15" s="23" t="s">
        <v>79</v>
      </c>
      <c r="E15" s="39" t="s">
        <v>50</v>
      </c>
      <c r="F15" s="39">
        <v>6.4000000000000001E-2</v>
      </c>
      <c r="G15" s="47" t="e">
        <f>I15+K15+S15</f>
        <v>#REF!</v>
      </c>
      <c r="H15" s="47">
        <v>12.2</v>
      </c>
      <c r="I15" s="47" t="e">
        <f>H15*#REF!/1000</f>
        <v>#REF!</v>
      </c>
      <c r="J15" s="47">
        <v>14.7</v>
      </c>
      <c r="K15" s="47" t="e">
        <f>J15*#REF!/1000</f>
        <v>#REF!</v>
      </c>
      <c r="L15" s="47"/>
      <c r="M15" s="47"/>
      <c r="N15" s="47"/>
      <c r="O15" s="47"/>
      <c r="P15" s="47"/>
      <c r="Q15" s="47" t="e">
        <f t="shared" si="1"/>
        <v>#REF!</v>
      </c>
      <c r="R15" s="40"/>
      <c r="S15" s="40"/>
    </row>
    <row r="16" spans="1:19" s="41" customFormat="1" ht="12.75">
      <c r="A16" s="38">
        <v>12</v>
      </c>
      <c r="B16" s="42" t="s">
        <v>80</v>
      </c>
      <c r="C16" s="22">
        <v>12</v>
      </c>
      <c r="D16" s="23" t="s">
        <v>81</v>
      </c>
      <c r="E16" s="39" t="s">
        <v>50</v>
      </c>
      <c r="F16" s="39">
        <v>0.08</v>
      </c>
      <c r="G16" s="47" t="e">
        <f>I16+K16+S16</f>
        <v>#REF!</v>
      </c>
      <c r="H16" s="47">
        <v>0.3</v>
      </c>
      <c r="I16" s="47" t="e">
        <f>H16*#REF!/1000</f>
        <v>#REF!</v>
      </c>
      <c r="J16" s="47">
        <v>38.700000000000003</v>
      </c>
      <c r="K16" s="47" t="e">
        <f>J16*#REF!/1000</f>
        <v>#REF!</v>
      </c>
      <c r="L16" s="47" t="s">
        <v>82</v>
      </c>
      <c r="M16" s="47" t="s">
        <v>50</v>
      </c>
      <c r="N16" s="47">
        <v>1.02</v>
      </c>
      <c r="O16" s="47">
        <v>28.72</v>
      </c>
      <c r="P16" s="47">
        <f>+N16*O16</f>
        <v>29.2944</v>
      </c>
      <c r="Q16" s="47" t="e">
        <f t="shared" si="1"/>
        <v>#REF!</v>
      </c>
      <c r="R16" s="40">
        <f>+P16+P17+P18</f>
        <v>87.955399999999997</v>
      </c>
      <c r="S16" s="40">
        <f>R16*1.02*1.05*1.0615</f>
        <v>99.993547754100007</v>
      </c>
    </row>
    <row r="17" spans="1:19" s="41" customFormat="1" ht="12.75" hidden="1" customHeight="1">
      <c r="A17" s="38"/>
      <c r="B17" s="22"/>
      <c r="C17" s="22">
        <v>13</v>
      </c>
      <c r="D17" s="23"/>
      <c r="E17" s="39"/>
      <c r="F17" s="39"/>
      <c r="G17" s="47"/>
      <c r="H17" s="47"/>
      <c r="I17" s="47"/>
      <c r="J17" s="47"/>
      <c r="K17" s="47"/>
      <c r="L17" s="47" t="s">
        <v>61</v>
      </c>
      <c r="M17" s="47" t="s">
        <v>50</v>
      </c>
      <c r="N17" s="47">
        <v>0.4</v>
      </c>
      <c r="O17" s="47">
        <v>139.72</v>
      </c>
      <c r="P17" s="47">
        <f>+N17*O17</f>
        <v>55.888000000000005</v>
      </c>
      <c r="Q17" s="47"/>
      <c r="R17" s="39"/>
      <c r="S17" s="39"/>
    </row>
    <row r="18" spans="1:19" s="41" customFormat="1" ht="12.75" hidden="1" customHeight="1">
      <c r="A18" s="38"/>
      <c r="B18" s="22"/>
      <c r="C18" s="22">
        <v>14</v>
      </c>
      <c r="D18" s="23"/>
      <c r="E18" s="39"/>
      <c r="F18" s="39"/>
      <c r="G18" s="47"/>
      <c r="H18" s="47"/>
      <c r="I18" s="47"/>
      <c r="J18" s="47"/>
      <c r="K18" s="47"/>
      <c r="L18" s="47" t="s">
        <v>56</v>
      </c>
      <c r="M18" s="47" t="s">
        <v>57</v>
      </c>
      <c r="N18" s="47">
        <v>5.9</v>
      </c>
      <c r="O18" s="47">
        <v>0.47</v>
      </c>
      <c r="P18" s="47">
        <f>N18*O18</f>
        <v>2.7730000000000001</v>
      </c>
      <c r="Q18" s="47"/>
      <c r="R18" s="39">
        <f>P18</f>
        <v>2.7730000000000001</v>
      </c>
      <c r="S18" s="40">
        <f>R18*1.02*1.05*1.0615</f>
        <v>3.1525308045000004</v>
      </c>
    </row>
    <row r="19" spans="1:19" s="41" customFormat="1" ht="12.75">
      <c r="A19" s="38">
        <v>13</v>
      </c>
      <c r="B19" s="24"/>
      <c r="C19" s="22">
        <v>15</v>
      </c>
      <c r="D19" s="23" t="s">
        <v>103</v>
      </c>
      <c r="E19" s="39" t="s">
        <v>50</v>
      </c>
      <c r="F19" s="39">
        <v>13.8</v>
      </c>
      <c r="G19" s="47" t="e">
        <f>I19+K19+S19</f>
        <v>#REF!</v>
      </c>
      <c r="H19" s="47">
        <v>0.46</v>
      </c>
      <c r="I19" s="47" t="e">
        <f>H19*#REF!/1000</f>
        <v>#REF!</v>
      </c>
      <c r="J19" s="47"/>
      <c r="K19" s="47"/>
      <c r="L19" s="47"/>
      <c r="M19" s="47"/>
      <c r="N19" s="47"/>
      <c r="O19" s="47"/>
      <c r="P19" s="47"/>
      <c r="Q19" s="68" t="e">
        <f>F19*G19</f>
        <v>#REF!</v>
      </c>
      <c r="R19" s="39"/>
      <c r="S19" s="39"/>
    </row>
    <row r="20" spans="1:19" s="41" customFormat="1" ht="31.5">
      <c r="A20" s="38">
        <v>14</v>
      </c>
      <c r="B20" s="22" t="s">
        <v>27</v>
      </c>
      <c r="C20" s="22">
        <v>16</v>
      </c>
      <c r="D20" s="23" t="s">
        <v>28</v>
      </c>
      <c r="E20" s="39" t="s">
        <v>29</v>
      </c>
      <c r="F20" s="39">
        <v>4</v>
      </c>
      <c r="G20" s="47" t="e">
        <f>I20+K20+S20</f>
        <v>#REF!</v>
      </c>
      <c r="H20" s="47">
        <v>1.17</v>
      </c>
      <c r="I20" s="47" t="e">
        <f>H20*#REF!/1000</f>
        <v>#REF!</v>
      </c>
      <c r="J20" s="47">
        <v>0.5</v>
      </c>
      <c r="K20" s="47" t="e">
        <f>J20*#REF!/1000</f>
        <v>#REF!</v>
      </c>
      <c r="L20" s="47"/>
      <c r="M20" s="47"/>
      <c r="N20" s="47"/>
      <c r="O20" s="47"/>
      <c r="P20" s="47"/>
      <c r="Q20" s="68" t="e">
        <f>F20*G20</f>
        <v>#REF!</v>
      </c>
      <c r="R20" s="39"/>
      <c r="S20" s="39"/>
    </row>
    <row r="21" spans="1:19" s="36" customFormat="1" ht="14.25" hidden="1">
      <c r="A21" s="25"/>
      <c r="B21" s="26"/>
      <c r="C21" s="26"/>
      <c r="D21" s="105" t="s">
        <v>30</v>
      </c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</row>
    <row r="22" spans="1:19" s="41" customFormat="1" ht="31.5">
      <c r="A22" s="38">
        <v>15</v>
      </c>
      <c r="B22" s="24" t="s">
        <v>33</v>
      </c>
      <c r="C22" s="24" t="s">
        <v>222</v>
      </c>
      <c r="D22" s="23" t="s">
        <v>34</v>
      </c>
      <c r="E22" s="22" t="s">
        <v>51</v>
      </c>
      <c r="F22" s="39">
        <v>0.39</v>
      </c>
      <c r="G22" s="47" t="e">
        <f>I22+K22+S22</f>
        <v>#REF!</v>
      </c>
      <c r="H22" s="47">
        <v>14</v>
      </c>
      <c r="I22" s="47" t="e">
        <f>H22*#REF!/1000</f>
        <v>#REF!</v>
      </c>
      <c r="J22" s="47">
        <v>1</v>
      </c>
      <c r="K22" s="47" t="e">
        <f>J22*#REF!/1000</f>
        <v>#REF!</v>
      </c>
      <c r="L22" s="47" t="s">
        <v>35</v>
      </c>
      <c r="M22" s="47" t="s">
        <v>31</v>
      </c>
      <c r="N22" s="47">
        <v>3.06</v>
      </c>
      <c r="O22" s="47">
        <v>28.7</v>
      </c>
      <c r="P22" s="47">
        <f>N22*O22</f>
        <v>87.822000000000003</v>
      </c>
      <c r="Q22" s="47" t="e">
        <f>F22*G22</f>
        <v>#REF!</v>
      </c>
      <c r="R22" s="40">
        <f>P22</f>
        <v>87.822000000000003</v>
      </c>
      <c r="S22" s="40">
        <f>R22*1.02*1.05*1.0615</f>
        <v>99.841889763000012</v>
      </c>
    </row>
    <row r="23" spans="1:19" s="41" customFormat="1" ht="12.75">
      <c r="A23" s="38">
        <v>16</v>
      </c>
      <c r="B23" s="22" t="s">
        <v>36</v>
      </c>
      <c r="C23" s="22">
        <v>18</v>
      </c>
      <c r="D23" s="23" t="s">
        <v>67</v>
      </c>
      <c r="E23" s="39" t="s">
        <v>37</v>
      </c>
      <c r="F23" s="39">
        <v>0.1</v>
      </c>
      <c r="G23" s="47" t="e">
        <f>I23+K23+S23</f>
        <v>#REF!</v>
      </c>
      <c r="H23" s="47">
        <v>120</v>
      </c>
      <c r="I23" s="47" t="e">
        <f>H23*#REF!/1000</f>
        <v>#REF!</v>
      </c>
      <c r="J23" s="47">
        <v>9.58</v>
      </c>
      <c r="K23" s="47" t="e">
        <f>J23*#REF!/1000</f>
        <v>#REF!</v>
      </c>
      <c r="L23" s="47"/>
      <c r="M23" s="47"/>
      <c r="N23" s="47"/>
      <c r="O23" s="47"/>
      <c r="P23" s="47"/>
      <c r="Q23" s="47" t="e">
        <f>F23*G23</f>
        <v>#REF!</v>
      </c>
      <c r="R23" s="43">
        <f>P24</f>
        <v>114.8</v>
      </c>
      <c r="S23" s="40">
        <f>R23*1.02*1.05*1.0615</f>
        <v>130.51227420000004</v>
      </c>
    </row>
    <row r="24" spans="1:19" s="41" customFormat="1" ht="12.75" hidden="1" customHeight="1">
      <c r="A24" s="38"/>
      <c r="B24" s="39"/>
      <c r="C24" s="24" t="s">
        <v>223</v>
      </c>
      <c r="D24" s="56"/>
      <c r="E24" s="39"/>
      <c r="F24" s="39"/>
      <c r="G24" s="47"/>
      <c r="H24" s="47"/>
      <c r="I24" s="47"/>
      <c r="J24" s="47"/>
      <c r="K24" s="47"/>
      <c r="L24" s="47" t="s">
        <v>68</v>
      </c>
      <c r="M24" s="47" t="s">
        <v>50</v>
      </c>
      <c r="N24" s="47">
        <v>4</v>
      </c>
      <c r="O24" s="47">
        <v>28.7</v>
      </c>
      <c r="P24" s="47">
        <f>N24*O24</f>
        <v>114.8</v>
      </c>
      <c r="Q24" s="47"/>
      <c r="R24" s="40"/>
      <c r="S24" s="40"/>
    </row>
    <row r="25" spans="1:19" s="41" customFormat="1" ht="12.75">
      <c r="A25" s="38">
        <v>17</v>
      </c>
      <c r="B25" s="39" t="s">
        <v>209</v>
      </c>
      <c r="C25" s="22">
        <v>19</v>
      </c>
      <c r="D25" s="23" t="s">
        <v>210</v>
      </c>
      <c r="E25" s="39" t="s">
        <v>207</v>
      </c>
      <c r="F25" s="39">
        <v>0.19</v>
      </c>
      <c r="G25" s="47" t="e">
        <f>I25+K25+S25</f>
        <v>#REF!</v>
      </c>
      <c r="H25" s="47">
        <v>120</v>
      </c>
      <c r="I25" s="47" t="e">
        <f>H25*#REF!/1000</f>
        <v>#REF!</v>
      </c>
      <c r="J25" s="47">
        <v>9.58</v>
      </c>
      <c r="K25" s="47" t="e">
        <f>J25*#REF!/1000</f>
        <v>#REF!</v>
      </c>
      <c r="L25" s="47" t="s">
        <v>211</v>
      </c>
      <c r="M25" s="47" t="s">
        <v>212</v>
      </c>
      <c r="N25" s="47">
        <v>5.28</v>
      </c>
      <c r="O25" s="47">
        <v>19.167000000000002</v>
      </c>
      <c r="P25" s="47">
        <f>+N25*O25</f>
        <v>101.20176000000001</v>
      </c>
      <c r="Q25" s="47" t="e">
        <f>F25*G25</f>
        <v>#REF!</v>
      </c>
      <c r="R25" s="40">
        <f>+P25</f>
        <v>101.20176000000001</v>
      </c>
      <c r="S25" s="40">
        <f>R25*1.02*1.05*1.0615</f>
        <v>115.05289068504003</v>
      </c>
    </row>
    <row r="26" spans="1:19" s="41" customFormat="1" ht="12.75">
      <c r="A26" s="38">
        <v>18</v>
      </c>
      <c r="B26" s="42" t="s">
        <v>40</v>
      </c>
      <c r="C26" s="24" t="s">
        <v>224</v>
      </c>
      <c r="D26" s="23" t="s">
        <v>69</v>
      </c>
      <c r="E26" s="39" t="s">
        <v>32</v>
      </c>
      <c r="F26" s="39">
        <v>22</v>
      </c>
      <c r="G26" s="47" t="e">
        <f>I26+K26+S26</f>
        <v>#REF!</v>
      </c>
      <c r="H26" s="47">
        <v>1.74</v>
      </c>
      <c r="I26" s="47" t="e">
        <f>H26*#REF!/1000</f>
        <v>#REF!</v>
      </c>
      <c r="J26" s="47">
        <v>0.02</v>
      </c>
      <c r="K26" s="47" t="e">
        <f>J26*#REF!/1000</f>
        <v>#REF!</v>
      </c>
      <c r="L26" s="47"/>
      <c r="M26" s="47"/>
      <c r="N26" s="47"/>
      <c r="O26" s="47"/>
      <c r="P26" s="47"/>
      <c r="Q26" s="47" t="e">
        <f>F26*G26</f>
        <v>#REF!</v>
      </c>
      <c r="R26" s="40">
        <f>P26+P27+P28</f>
        <v>0.289377</v>
      </c>
      <c r="S26" s="40">
        <f>R26*1.02*1.05*1.0615</f>
        <v>0.32898301717050005</v>
      </c>
    </row>
    <row r="27" spans="1:19" s="41" customFormat="1" ht="12.75" hidden="1">
      <c r="A27" s="38"/>
      <c r="B27" s="42"/>
      <c r="C27" s="22">
        <v>20</v>
      </c>
      <c r="D27" s="23"/>
      <c r="E27" s="39"/>
      <c r="F27" s="39"/>
      <c r="G27" s="47"/>
      <c r="H27" s="47"/>
      <c r="I27" s="47"/>
      <c r="J27" s="47"/>
      <c r="K27" s="47"/>
      <c r="L27" s="47" t="s">
        <v>38</v>
      </c>
      <c r="M27" s="47" t="s">
        <v>29</v>
      </c>
      <c r="N27" s="47">
        <v>1.4999999999999999E-2</v>
      </c>
      <c r="O27" s="47">
        <v>19.167000000000002</v>
      </c>
      <c r="P27" s="47">
        <f>N27*O27</f>
        <v>0.28750500000000001</v>
      </c>
      <c r="Q27" s="47"/>
      <c r="R27" s="40"/>
      <c r="S27" s="40"/>
    </row>
    <row r="28" spans="1:19" s="41" customFormat="1" ht="12.75" hidden="1">
      <c r="A28" s="38"/>
      <c r="B28" s="42"/>
      <c r="C28" s="24" t="s">
        <v>225</v>
      </c>
      <c r="D28" s="23"/>
      <c r="E28" s="39"/>
      <c r="F28" s="39"/>
      <c r="G28" s="47"/>
      <c r="H28" s="47"/>
      <c r="I28" s="47"/>
      <c r="J28" s="47"/>
      <c r="K28" s="47"/>
      <c r="L28" s="47" t="s">
        <v>39</v>
      </c>
      <c r="M28" s="47" t="s">
        <v>29</v>
      </c>
      <c r="N28" s="47">
        <v>1.2999999999999999E-2</v>
      </c>
      <c r="O28" s="47">
        <v>0.14399999999999999</v>
      </c>
      <c r="P28" s="47">
        <f>N28*O28</f>
        <v>1.8719999999999997E-3</v>
      </c>
      <c r="Q28" s="47"/>
      <c r="R28" s="40"/>
      <c r="S28" s="40"/>
    </row>
    <row r="29" spans="1:19" s="41" customFormat="1" ht="24.75" customHeight="1">
      <c r="A29" s="38">
        <v>19</v>
      </c>
      <c r="B29" s="24" t="s">
        <v>70</v>
      </c>
      <c r="C29" s="22">
        <v>21</v>
      </c>
      <c r="D29" s="23" t="s">
        <v>71</v>
      </c>
      <c r="E29" s="39" t="s">
        <v>49</v>
      </c>
      <c r="F29" s="39">
        <v>109.24</v>
      </c>
      <c r="G29" s="47" t="e">
        <f>I29+K29+S29</f>
        <v>#REF!</v>
      </c>
      <c r="H29" s="47">
        <v>0.45600000000000002</v>
      </c>
      <c r="I29" s="47" t="e">
        <f>H29*#REF!/1000</f>
        <v>#REF!</v>
      </c>
      <c r="J29" s="47">
        <v>1.0999999999999999E-2</v>
      </c>
      <c r="K29" s="47" t="e">
        <f>J29*#REF!/1000</f>
        <v>#REF!</v>
      </c>
      <c r="L29" s="47" t="s">
        <v>72</v>
      </c>
      <c r="M29" s="47" t="s">
        <v>57</v>
      </c>
      <c r="N29" s="47">
        <v>0.63</v>
      </c>
      <c r="O29" s="47">
        <v>0.85799999999999998</v>
      </c>
      <c r="P29" s="47">
        <f>N29*O29</f>
        <v>0.54054000000000002</v>
      </c>
      <c r="Q29" s="47" t="e">
        <f>F29*G29</f>
        <v>#REF!</v>
      </c>
      <c r="R29" s="40">
        <f>+P29+P30</f>
        <v>0.78134000000000003</v>
      </c>
      <c r="S29" s="40">
        <f>R29*1.02*1.05*1.0615</f>
        <v>0.88827927111000027</v>
      </c>
    </row>
    <row r="30" spans="1:19" s="41" customFormat="1" ht="12.75" hidden="1">
      <c r="A30" s="38"/>
      <c r="B30" s="22"/>
      <c r="C30" s="24" t="s">
        <v>226</v>
      </c>
      <c r="D30" s="23"/>
      <c r="E30" s="39"/>
      <c r="F30" s="39"/>
      <c r="G30" s="47"/>
      <c r="H30" s="47"/>
      <c r="I30" s="47"/>
      <c r="J30" s="47"/>
      <c r="K30" s="47"/>
      <c r="L30" s="47" t="s">
        <v>73</v>
      </c>
      <c r="M30" s="47" t="s">
        <v>57</v>
      </c>
      <c r="N30" s="47">
        <v>0.86</v>
      </c>
      <c r="O30" s="47">
        <v>0.28000000000000003</v>
      </c>
      <c r="P30" s="47">
        <f>N30*O30</f>
        <v>0.24080000000000001</v>
      </c>
      <c r="Q30" s="47"/>
      <c r="R30" s="40"/>
      <c r="S30" s="40"/>
    </row>
    <row r="31" spans="1:19" s="41" customFormat="1" ht="12.75">
      <c r="A31" s="38">
        <v>20</v>
      </c>
      <c r="B31" s="22" t="s">
        <v>74</v>
      </c>
      <c r="C31" s="22">
        <v>22</v>
      </c>
      <c r="D31" s="23" t="s">
        <v>75</v>
      </c>
      <c r="E31" s="39" t="s">
        <v>49</v>
      </c>
      <c r="F31" s="39">
        <v>189.1</v>
      </c>
      <c r="G31" s="47" t="e">
        <f>I31+K31+S31</f>
        <v>#REF!</v>
      </c>
      <c r="H31" s="47">
        <v>0.35599999999999998</v>
      </c>
      <c r="I31" s="47" t="e">
        <f>H31*#REF!/1000</f>
        <v>#REF!</v>
      </c>
      <c r="J31" s="47">
        <v>4.9000000000000002E-2</v>
      </c>
      <c r="K31" s="47" t="e">
        <f>J31*#REF!/1000</f>
        <v>#REF!</v>
      </c>
      <c r="L31" s="47"/>
      <c r="M31" s="47"/>
      <c r="N31" s="47"/>
      <c r="O31" s="47"/>
      <c r="P31" s="47"/>
      <c r="Q31" s="47" t="e">
        <f>F31*G31</f>
        <v>#REF!</v>
      </c>
      <c r="R31" s="40">
        <f>P32</f>
        <v>0.54530000000000001</v>
      </c>
      <c r="S31" s="40">
        <f>R31*1.02*1.05*1.0615</f>
        <v>0.61993330245000011</v>
      </c>
    </row>
    <row r="32" spans="1:19" s="41" customFormat="1" ht="12.75" hidden="1">
      <c r="A32" s="38"/>
      <c r="B32" s="42"/>
      <c r="C32" s="24" t="s">
        <v>227</v>
      </c>
      <c r="D32" s="23"/>
      <c r="E32" s="39"/>
      <c r="F32" s="39"/>
      <c r="G32" s="47"/>
      <c r="H32" s="47"/>
      <c r="I32" s="47"/>
      <c r="J32" s="47"/>
      <c r="K32" s="47"/>
      <c r="L32" s="47" t="s">
        <v>68</v>
      </c>
      <c r="M32" s="47" t="s">
        <v>50</v>
      </c>
      <c r="N32" s="47">
        <v>1.9E-2</v>
      </c>
      <c r="O32" s="47">
        <v>28.7</v>
      </c>
      <c r="P32" s="47">
        <f>N32*O32</f>
        <v>0.54530000000000001</v>
      </c>
      <c r="Q32" s="47"/>
      <c r="R32" s="40"/>
      <c r="S32" s="40"/>
    </row>
    <row r="33" spans="1:19" s="41" customFormat="1" ht="21">
      <c r="A33" s="38">
        <v>21</v>
      </c>
      <c r="B33" s="42" t="s">
        <v>108</v>
      </c>
      <c r="C33" s="22">
        <v>23</v>
      </c>
      <c r="D33" s="23" t="s">
        <v>109</v>
      </c>
      <c r="E33" s="39" t="s">
        <v>49</v>
      </c>
      <c r="F33" s="39">
        <v>137.13999999999999</v>
      </c>
      <c r="G33" s="47" t="e">
        <f>I33+K33+S33</f>
        <v>#REF!</v>
      </c>
      <c r="H33" s="47">
        <v>1.25</v>
      </c>
      <c r="I33" s="47" t="e">
        <f>H33*#REF!/1000</f>
        <v>#REF!</v>
      </c>
      <c r="J33" s="47">
        <v>0.02</v>
      </c>
      <c r="K33" s="47" t="e">
        <f>J33*#REF!/1000</f>
        <v>#REF!</v>
      </c>
      <c r="L33" s="47" t="s">
        <v>110</v>
      </c>
      <c r="M33" s="47" t="s">
        <v>49</v>
      </c>
      <c r="N33" s="47">
        <v>1</v>
      </c>
      <c r="O33" s="47">
        <v>4.0140000000000002</v>
      </c>
      <c r="P33" s="47">
        <f>N33*O33</f>
        <v>4.0140000000000002</v>
      </c>
      <c r="Q33" s="47" t="e">
        <f>F33*G33</f>
        <v>#REF!</v>
      </c>
      <c r="R33" s="40">
        <f>+P33+P34</f>
        <v>4.4445000000000006</v>
      </c>
      <c r="S33" s="40">
        <f>R33*1.02*1.05*1.0615</f>
        <v>5.0528031592500007</v>
      </c>
    </row>
    <row r="34" spans="1:19" s="41" customFormat="1" ht="12.75" hidden="1" customHeight="1">
      <c r="A34" s="38"/>
      <c r="B34" s="42"/>
      <c r="C34" s="24" t="s">
        <v>228</v>
      </c>
      <c r="D34" s="23"/>
      <c r="E34" s="39"/>
      <c r="F34" s="39"/>
      <c r="G34" s="47"/>
      <c r="H34" s="47"/>
      <c r="I34" s="47"/>
      <c r="J34" s="47"/>
      <c r="K34" s="47"/>
      <c r="L34" s="47" t="s">
        <v>68</v>
      </c>
      <c r="M34" s="47" t="s">
        <v>50</v>
      </c>
      <c r="N34" s="47">
        <v>1.4999999999999999E-2</v>
      </c>
      <c r="O34" s="47">
        <v>28.7</v>
      </c>
      <c r="P34" s="47">
        <f>N34*O34</f>
        <v>0.43049999999999999</v>
      </c>
      <c r="Q34" s="47"/>
      <c r="R34" s="40"/>
      <c r="S34" s="40"/>
    </row>
    <row r="35" spans="1:19" s="41" customFormat="1" ht="12.75">
      <c r="A35" s="38">
        <v>22</v>
      </c>
      <c r="B35" s="42" t="s">
        <v>111</v>
      </c>
      <c r="C35" s="22">
        <v>24</v>
      </c>
      <c r="D35" s="23" t="s">
        <v>112</v>
      </c>
      <c r="E35" s="39" t="s">
        <v>49</v>
      </c>
      <c r="F35" s="39">
        <v>38.200000000000003</v>
      </c>
      <c r="G35" s="47" t="e">
        <f>I35+K35+S35</f>
        <v>#REF!</v>
      </c>
      <c r="H35" s="47">
        <v>0.61</v>
      </c>
      <c r="I35" s="47" t="e">
        <f>H35*#REF!/1000</f>
        <v>#REF!</v>
      </c>
      <c r="J35" s="47">
        <v>0.05</v>
      </c>
      <c r="K35" s="47" t="e">
        <f>J35*#REF!/1000</f>
        <v>#REF!</v>
      </c>
      <c r="L35" s="47" t="s">
        <v>113</v>
      </c>
      <c r="M35" s="47" t="s">
        <v>49</v>
      </c>
      <c r="N35" s="47">
        <v>1.02</v>
      </c>
      <c r="O35" s="47">
        <v>4.6219999999999999</v>
      </c>
      <c r="P35" s="47">
        <f>N35*O35</f>
        <v>4.7144399999999997</v>
      </c>
      <c r="Q35" s="47" t="e">
        <f>F35*G35</f>
        <v>#REF!</v>
      </c>
      <c r="R35" s="40">
        <f>+P35+P36</f>
        <v>5.3458399999999999</v>
      </c>
      <c r="S35" s="40">
        <f>R35*1.02*1.05*1.0615</f>
        <v>6.0775064103600016</v>
      </c>
    </row>
    <row r="36" spans="1:19" s="41" customFormat="1" ht="12.75" hidden="1" customHeight="1">
      <c r="A36" s="38"/>
      <c r="B36" s="42"/>
      <c r="C36" s="24" t="s">
        <v>229</v>
      </c>
      <c r="D36" s="23"/>
      <c r="E36" s="39"/>
      <c r="F36" s="39"/>
      <c r="G36" s="47"/>
      <c r="H36" s="47"/>
      <c r="I36" s="47"/>
      <c r="J36" s="47"/>
      <c r="K36" s="47"/>
      <c r="L36" s="47" t="s">
        <v>68</v>
      </c>
      <c r="M36" s="47" t="s">
        <v>50</v>
      </c>
      <c r="N36" s="47">
        <v>2.1999999999999999E-2</v>
      </c>
      <c r="O36" s="47">
        <v>28.7</v>
      </c>
      <c r="P36" s="47">
        <f>N36*O36</f>
        <v>0.63139999999999996</v>
      </c>
      <c r="Q36" s="47"/>
      <c r="R36" s="40"/>
      <c r="S36" s="40"/>
    </row>
    <row r="37" spans="1:19" s="41" customFormat="1" ht="16.5" customHeight="1">
      <c r="A37" s="38">
        <v>23</v>
      </c>
      <c r="B37" s="22" t="s">
        <v>58</v>
      </c>
      <c r="C37" s="22">
        <v>25</v>
      </c>
      <c r="D37" s="23" t="s">
        <v>76</v>
      </c>
      <c r="E37" s="39" t="s">
        <v>49</v>
      </c>
      <c r="F37" s="39">
        <v>32.75</v>
      </c>
      <c r="G37" s="47">
        <f>I37+K37+S37</f>
        <v>36.667000000000002</v>
      </c>
      <c r="H37" s="47"/>
      <c r="I37" s="47"/>
      <c r="J37" s="47"/>
      <c r="K37" s="47"/>
      <c r="L37" s="47"/>
      <c r="M37" s="47"/>
      <c r="N37" s="47"/>
      <c r="O37" s="47"/>
      <c r="P37" s="47"/>
      <c r="Q37" s="47">
        <f>F37*G37</f>
        <v>1200.8442500000001</v>
      </c>
      <c r="R37" s="40">
        <f>P38</f>
        <v>36.667000000000002</v>
      </c>
      <c r="S37" s="40">
        <f>+R37</f>
        <v>36.667000000000002</v>
      </c>
    </row>
    <row r="38" spans="1:19" s="41" customFormat="1" ht="21" hidden="1">
      <c r="A38" s="38"/>
      <c r="B38" s="39"/>
      <c r="C38" s="24" t="s">
        <v>230</v>
      </c>
      <c r="D38" s="23"/>
      <c r="E38" s="39"/>
      <c r="F38" s="39"/>
      <c r="G38" s="47"/>
      <c r="H38" s="47"/>
      <c r="I38" s="47"/>
      <c r="J38" s="47"/>
      <c r="K38" s="47"/>
      <c r="L38" s="68" t="s">
        <v>77</v>
      </c>
      <c r="M38" s="47" t="s">
        <v>49</v>
      </c>
      <c r="N38" s="47">
        <v>1</v>
      </c>
      <c r="O38" s="47">
        <v>36.667000000000002</v>
      </c>
      <c r="P38" s="47">
        <f>N38*O38</f>
        <v>36.667000000000002</v>
      </c>
      <c r="Q38" s="47"/>
      <c r="R38" s="40"/>
      <c r="S38" s="40"/>
    </row>
    <row r="39" spans="1:19" s="41" customFormat="1" ht="15.75" customHeight="1">
      <c r="A39" s="22">
        <v>24</v>
      </c>
      <c r="B39" s="22" t="s">
        <v>142</v>
      </c>
      <c r="C39" s="22">
        <v>26</v>
      </c>
      <c r="D39" s="23" t="s">
        <v>208</v>
      </c>
      <c r="E39" s="22" t="s">
        <v>49</v>
      </c>
      <c r="F39" s="22">
        <v>10.199999999999999</v>
      </c>
      <c r="G39" s="68">
        <f>I39+K39+S39</f>
        <v>30</v>
      </c>
      <c r="H39" s="68"/>
      <c r="I39" s="68"/>
      <c r="J39" s="68"/>
      <c r="K39" s="68"/>
      <c r="L39" s="68" t="s">
        <v>77</v>
      </c>
      <c r="M39" s="68" t="s">
        <v>49</v>
      </c>
      <c r="N39" s="68">
        <v>1</v>
      </c>
      <c r="O39" s="68">
        <v>30</v>
      </c>
      <c r="P39" s="68">
        <f>N39*O39</f>
        <v>30</v>
      </c>
      <c r="Q39" s="68">
        <f>F39*G39</f>
        <v>306</v>
      </c>
      <c r="R39" s="22">
        <f>+P39</f>
        <v>30</v>
      </c>
      <c r="S39" s="22">
        <f>+R39</f>
        <v>30</v>
      </c>
    </row>
    <row r="40" spans="1:19" s="41" customFormat="1" ht="21">
      <c r="A40" s="22">
        <v>25</v>
      </c>
      <c r="B40" s="22" t="s">
        <v>215</v>
      </c>
      <c r="C40" s="24" t="s">
        <v>231</v>
      </c>
      <c r="D40" s="23" t="s">
        <v>213</v>
      </c>
      <c r="E40" s="22" t="s">
        <v>49</v>
      </c>
      <c r="F40" s="22">
        <v>4.47</v>
      </c>
      <c r="G40" s="68">
        <f>I40+K40+S40</f>
        <v>29.582999999999998</v>
      </c>
      <c r="H40" s="68"/>
      <c r="I40" s="68"/>
      <c r="J40" s="68"/>
      <c r="K40" s="68"/>
      <c r="L40" s="68" t="s">
        <v>214</v>
      </c>
      <c r="M40" s="68" t="s">
        <v>49</v>
      </c>
      <c r="N40" s="68">
        <v>1</v>
      </c>
      <c r="O40" s="68">
        <v>29.582999999999998</v>
      </c>
      <c r="P40" s="68">
        <f>+N40*O40</f>
        <v>29.582999999999998</v>
      </c>
      <c r="Q40" s="68">
        <f>F40*G40</f>
        <v>132.23600999999999</v>
      </c>
      <c r="R40" s="22">
        <f>+P40</f>
        <v>29.582999999999998</v>
      </c>
      <c r="S40" s="22">
        <f>+R40</f>
        <v>29.582999999999998</v>
      </c>
    </row>
    <row r="41" spans="1:19" s="41" customFormat="1" ht="21">
      <c r="A41" s="22">
        <v>26</v>
      </c>
      <c r="B41" s="38" t="s">
        <v>215</v>
      </c>
      <c r="C41" s="22">
        <v>27</v>
      </c>
      <c r="D41" s="23" t="s">
        <v>216</v>
      </c>
      <c r="E41" s="38" t="s">
        <v>44</v>
      </c>
      <c r="F41" s="38">
        <v>2.4</v>
      </c>
      <c r="G41" s="68">
        <f>I41+K41+S41</f>
        <v>3.5</v>
      </c>
      <c r="H41" s="70"/>
      <c r="I41" s="70"/>
      <c r="J41" s="70"/>
      <c r="K41" s="70"/>
      <c r="L41" s="68" t="s">
        <v>217</v>
      </c>
      <c r="M41" s="68" t="s">
        <v>44</v>
      </c>
      <c r="N41" s="70">
        <v>1</v>
      </c>
      <c r="O41" s="70">
        <v>3.5</v>
      </c>
      <c r="P41" s="70">
        <f>+N41*O41</f>
        <v>3.5</v>
      </c>
      <c r="Q41" s="68">
        <f>F41*G41</f>
        <v>8.4</v>
      </c>
      <c r="R41" s="38">
        <f>+P41</f>
        <v>3.5</v>
      </c>
      <c r="S41" s="22">
        <f>+R41</f>
        <v>3.5</v>
      </c>
    </row>
    <row r="42" spans="1:19" s="41" customFormat="1" ht="21">
      <c r="A42" s="22">
        <v>27</v>
      </c>
      <c r="B42" s="24" t="s">
        <v>85</v>
      </c>
      <c r="C42" s="24" t="s">
        <v>232</v>
      </c>
      <c r="D42" s="23" t="s">
        <v>83</v>
      </c>
      <c r="E42" s="39" t="s">
        <v>50</v>
      </c>
      <c r="F42" s="39">
        <v>1.34</v>
      </c>
      <c r="G42" s="47" t="e">
        <f>I42+K42+S42</f>
        <v>#REF!</v>
      </c>
      <c r="H42" s="47">
        <v>1.87</v>
      </c>
      <c r="I42" s="47" t="e">
        <f>H42*#REF!/1000</f>
        <v>#REF!</v>
      </c>
      <c r="J42" s="47">
        <v>0.92</v>
      </c>
      <c r="K42" s="47" t="e">
        <f>J42*#REF!/1000</f>
        <v>#REF!</v>
      </c>
      <c r="L42" s="47" t="s">
        <v>84</v>
      </c>
      <c r="M42" s="47" t="s">
        <v>52</v>
      </c>
      <c r="N42" s="47">
        <v>57.5</v>
      </c>
      <c r="O42" s="47">
        <v>0.11700000000000001</v>
      </c>
      <c r="P42" s="47">
        <f>N42*O42</f>
        <v>6.7275</v>
      </c>
      <c r="Q42" s="47" t="e">
        <f>F42*G42</f>
        <v>#REF!</v>
      </c>
      <c r="R42" s="39">
        <f>+P43+P42</f>
        <v>9.8844999999999992</v>
      </c>
      <c r="S42" s="40">
        <f>R42*1.02*1.05*1.0615</f>
        <v>11.237356919250001</v>
      </c>
    </row>
    <row r="43" spans="1:19" s="41" customFormat="1" ht="12.75" hidden="1" customHeight="1">
      <c r="A43" s="38"/>
      <c r="B43" s="22"/>
      <c r="C43" s="22">
        <v>28</v>
      </c>
      <c r="D43" s="23"/>
      <c r="E43" s="39"/>
      <c r="F43" s="39"/>
      <c r="G43" s="47"/>
      <c r="H43" s="47"/>
      <c r="I43" s="47"/>
      <c r="J43" s="47"/>
      <c r="K43" s="47"/>
      <c r="L43" s="47" t="s">
        <v>68</v>
      </c>
      <c r="M43" s="47" t="s">
        <v>50</v>
      </c>
      <c r="N43" s="47">
        <v>0.11</v>
      </c>
      <c r="O43" s="47">
        <v>28.7</v>
      </c>
      <c r="P43" s="47">
        <f>N43*O43</f>
        <v>3.157</v>
      </c>
      <c r="Q43" s="47"/>
      <c r="R43" s="39"/>
      <c r="S43" s="40"/>
    </row>
    <row r="44" spans="1:19" s="41" customFormat="1" ht="12.75">
      <c r="A44" s="38">
        <v>28</v>
      </c>
      <c r="B44" s="22" t="s">
        <v>86</v>
      </c>
      <c r="C44" s="24" t="s">
        <v>233</v>
      </c>
      <c r="D44" s="23" t="s">
        <v>87</v>
      </c>
      <c r="E44" s="39" t="s">
        <v>53</v>
      </c>
      <c r="F44" s="39">
        <v>9</v>
      </c>
      <c r="G44" s="47" t="e">
        <f>I44+K44+S44</f>
        <v>#REF!</v>
      </c>
      <c r="H44" s="47">
        <v>1.37</v>
      </c>
      <c r="I44" s="47" t="e">
        <f>H44*#REF!/1000</f>
        <v>#REF!</v>
      </c>
      <c r="J44" s="47">
        <v>7.0000000000000007E-2</v>
      </c>
      <c r="K44" s="47" t="e">
        <f>J44*#REF!/1000</f>
        <v>#REF!</v>
      </c>
      <c r="L44" s="47" t="s">
        <v>88</v>
      </c>
      <c r="M44" s="47" t="s">
        <v>52</v>
      </c>
      <c r="N44" s="47">
        <v>1</v>
      </c>
      <c r="O44" s="47">
        <v>11.22</v>
      </c>
      <c r="P44" s="47">
        <f>N44*O44</f>
        <v>11.22</v>
      </c>
      <c r="Q44" s="47" t="e">
        <f>F44*G44</f>
        <v>#REF!</v>
      </c>
      <c r="R44" s="40">
        <f>P44+P45</f>
        <v>14.13</v>
      </c>
      <c r="S44" s="40">
        <f>R44*1.02*1.05*1.0615</f>
        <v>16.063923645000003</v>
      </c>
    </row>
    <row r="45" spans="1:19" s="41" customFormat="1" ht="12.75" hidden="1" customHeight="1">
      <c r="A45" s="38"/>
      <c r="B45" s="22"/>
      <c r="C45" s="22">
        <v>29</v>
      </c>
      <c r="D45" s="23"/>
      <c r="E45" s="39"/>
      <c r="F45" s="39"/>
      <c r="G45" s="47"/>
      <c r="H45" s="47"/>
      <c r="I45" s="47"/>
      <c r="J45" s="47"/>
      <c r="K45" s="47"/>
      <c r="L45" s="47" t="s">
        <v>89</v>
      </c>
      <c r="M45" s="47" t="s">
        <v>52</v>
      </c>
      <c r="N45" s="47">
        <v>1</v>
      </c>
      <c r="O45" s="47">
        <v>2.91</v>
      </c>
      <c r="P45" s="47">
        <f>N45*O45</f>
        <v>2.91</v>
      </c>
      <c r="Q45" s="47"/>
      <c r="R45" s="39"/>
      <c r="S45" s="40"/>
    </row>
    <row r="46" spans="1:19" s="41" customFormat="1" ht="12.75">
      <c r="A46" s="38">
        <v>29</v>
      </c>
      <c r="B46" s="22" t="s">
        <v>90</v>
      </c>
      <c r="C46" s="24" t="s">
        <v>234</v>
      </c>
      <c r="D46" s="23" t="s">
        <v>91</v>
      </c>
      <c r="E46" s="39" t="s">
        <v>53</v>
      </c>
      <c r="F46" s="39">
        <v>3</v>
      </c>
      <c r="G46" s="47" t="e">
        <f>I46+K46+S46</f>
        <v>#REF!</v>
      </c>
      <c r="H46" s="47">
        <v>1.66</v>
      </c>
      <c r="I46" s="47" t="e">
        <f>H46*#REF!/1000</f>
        <v>#REF!</v>
      </c>
      <c r="J46" s="47">
        <v>0.2</v>
      </c>
      <c r="K46" s="47" t="e">
        <f>J46*#REF!/1000</f>
        <v>#REF!</v>
      </c>
      <c r="L46" s="47"/>
      <c r="M46" s="47"/>
      <c r="N46" s="47"/>
      <c r="O46" s="47"/>
      <c r="P46" s="47"/>
      <c r="Q46" s="47" t="e">
        <f>F46*G46</f>
        <v>#REF!</v>
      </c>
      <c r="R46" s="40">
        <f>+P47+P48</f>
        <v>14.721</v>
      </c>
      <c r="S46" s="40">
        <f>R46*1.02*1.05*1.0615</f>
        <v>16.735811746500001</v>
      </c>
    </row>
    <row r="47" spans="1:19" s="41" customFormat="1" ht="12.75" hidden="1" customHeight="1">
      <c r="A47" s="38"/>
      <c r="B47" s="22"/>
      <c r="C47" s="22">
        <v>30</v>
      </c>
      <c r="D47" s="23"/>
      <c r="E47" s="39"/>
      <c r="F47" s="39"/>
      <c r="G47" s="47"/>
      <c r="H47" s="47"/>
      <c r="I47" s="47"/>
      <c r="J47" s="47"/>
      <c r="K47" s="47"/>
      <c r="L47" s="47" t="s">
        <v>92</v>
      </c>
      <c r="M47" s="47" t="s">
        <v>52</v>
      </c>
      <c r="N47" s="47">
        <v>1</v>
      </c>
      <c r="O47" s="47">
        <v>13.611000000000001</v>
      </c>
      <c r="P47" s="47">
        <f>+N47*O47</f>
        <v>13.611000000000001</v>
      </c>
      <c r="Q47" s="47"/>
      <c r="R47" s="40"/>
      <c r="S47" s="40"/>
    </row>
    <row r="48" spans="1:19" s="41" customFormat="1" ht="12.75" hidden="1" customHeight="1">
      <c r="A48" s="38"/>
      <c r="B48" s="22"/>
      <c r="C48" s="24" t="s">
        <v>235</v>
      </c>
      <c r="D48" s="23"/>
      <c r="E48" s="39"/>
      <c r="F48" s="39"/>
      <c r="G48" s="47"/>
      <c r="H48" s="47"/>
      <c r="I48" s="47"/>
      <c r="J48" s="47"/>
      <c r="K48" s="47"/>
      <c r="L48" s="47" t="s">
        <v>93</v>
      </c>
      <c r="M48" s="47" t="s">
        <v>52</v>
      </c>
      <c r="N48" s="47">
        <v>1</v>
      </c>
      <c r="O48" s="47">
        <v>1.1100000000000001</v>
      </c>
      <c r="P48" s="47">
        <f>+N48*O48</f>
        <v>1.1100000000000001</v>
      </c>
      <c r="Q48" s="47"/>
      <c r="R48" s="39"/>
      <c r="S48" s="40"/>
    </row>
    <row r="49" spans="1:25" s="41" customFormat="1" ht="12.75">
      <c r="A49" s="38">
        <v>30</v>
      </c>
      <c r="B49" s="22" t="s">
        <v>94</v>
      </c>
      <c r="C49" s="22">
        <v>31</v>
      </c>
      <c r="D49" s="23" t="s">
        <v>95</v>
      </c>
      <c r="E49" s="39" t="s">
        <v>52</v>
      </c>
      <c r="F49" s="39">
        <v>9</v>
      </c>
      <c r="G49" s="47" t="e">
        <f>I49+K49+S49</f>
        <v>#REF!</v>
      </c>
      <c r="H49" s="47">
        <v>1.49</v>
      </c>
      <c r="I49" s="47" t="e">
        <f>H49*#REF!/1000</f>
        <v>#REF!</v>
      </c>
      <c r="J49" s="47">
        <v>0.13</v>
      </c>
      <c r="K49" s="47" t="e">
        <f>J49*#REF!/1000</f>
        <v>#REF!</v>
      </c>
      <c r="L49" s="47" t="s">
        <v>96</v>
      </c>
      <c r="M49" s="47" t="s">
        <v>52</v>
      </c>
      <c r="N49" s="47">
        <v>1</v>
      </c>
      <c r="O49" s="47">
        <v>20.832999999999998</v>
      </c>
      <c r="P49" s="47">
        <f>+N49*O49</f>
        <v>20.832999999999998</v>
      </c>
      <c r="Q49" s="47" t="e">
        <f>+F49*G49</f>
        <v>#REF!</v>
      </c>
      <c r="R49" s="40">
        <f>+P49+P50+P51</f>
        <v>22.442999999999998</v>
      </c>
      <c r="S49" s="40">
        <f>R49*1.02*1.05*1.0615</f>
        <v>25.5146948595</v>
      </c>
    </row>
    <row r="50" spans="1:25" s="45" customFormat="1" ht="12.75" hidden="1" customHeight="1">
      <c r="A50" s="38"/>
      <c r="B50" s="22"/>
      <c r="C50" s="24" t="s">
        <v>236</v>
      </c>
      <c r="D50" s="23"/>
      <c r="E50" s="39"/>
      <c r="F50" s="39"/>
      <c r="G50" s="47"/>
      <c r="H50" s="47"/>
      <c r="I50" s="47"/>
      <c r="J50" s="47"/>
      <c r="K50" s="47"/>
      <c r="L50" s="47" t="s">
        <v>97</v>
      </c>
      <c r="M50" s="47" t="s">
        <v>52</v>
      </c>
      <c r="N50" s="47">
        <v>1</v>
      </c>
      <c r="O50" s="47">
        <v>0.5</v>
      </c>
      <c r="P50" s="47">
        <f>+N50*O50</f>
        <v>0.5</v>
      </c>
      <c r="Q50" s="47"/>
      <c r="R50" s="40"/>
      <c r="S50" s="40"/>
      <c r="T50" s="44"/>
      <c r="U50" s="44"/>
      <c r="V50" s="44"/>
      <c r="W50" s="44"/>
      <c r="X50" s="44"/>
      <c r="Y50" s="33"/>
    </row>
    <row r="51" spans="1:25" s="38" customFormat="1" ht="12.75" hidden="1" customHeight="1">
      <c r="B51" s="22"/>
      <c r="C51" s="22">
        <v>32</v>
      </c>
      <c r="D51" s="23"/>
      <c r="E51" s="39"/>
      <c r="F51" s="39"/>
      <c r="G51" s="47"/>
      <c r="H51" s="47"/>
      <c r="I51" s="47"/>
      <c r="J51" s="47"/>
      <c r="K51" s="47"/>
      <c r="L51" s="47" t="s">
        <v>93</v>
      </c>
      <c r="M51" s="47" t="s">
        <v>52</v>
      </c>
      <c r="N51" s="47">
        <v>1</v>
      </c>
      <c r="O51" s="47">
        <v>1.1100000000000001</v>
      </c>
      <c r="P51" s="47">
        <f>+N51*O51</f>
        <v>1.1100000000000001</v>
      </c>
      <c r="Q51" s="47"/>
      <c r="R51" s="40"/>
      <c r="S51" s="40"/>
      <c r="T51" s="44"/>
      <c r="U51" s="44"/>
      <c r="V51" s="44"/>
      <c r="W51" s="44"/>
      <c r="X51" s="44"/>
      <c r="Y51" s="46"/>
    </row>
    <row r="52" spans="1:25" s="38" customFormat="1" ht="12.75">
      <c r="A52" s="38">
        <v>31</v>
      </c>
      <c r="B52" s="22" t="s">
        <v>98</v>
      </c>
      <c r="C52" s="24" t="s">
        <v>237</v>
      </c>
      <c r="D52" s="23" t="s">
        <v>99</v>
      </c>
      <c r="E52" s="39" t="s">
        <v>52</v>
      </c>
      <c r="F52" s="39">
        <v>3</v>
      </c>
      <c r="G52" s="47" t="e">
        <f>I52+K52+S52</f>
        <v>#REF!</v>
      </c>
      <c r="H52" s="47">
        <v>0.28999999999999998</v>
      </c>
      <c r="I52" s="47" t="e">
        <f>H52*#REF!/1000</f>
        <v>#REF!</v>
      </c>
      <c r="J52" s="47">
        <v>0.02</v>
      </c>
      <c r="K52" s="47" t="e">
        <f>J52*#REF!/1000</f>
        <v>#REF!</v>
      </c>
      <c r="L52" s="47"/>
      <c r="M52" s="47"/>
      <c r="N52" s="47"/>
      <c r="O52" s="47"/>
      <c r="P52" s="47"/>
      <c r="Q52" s="47" t="e">
        <f>+F52*G52</f>
        <v>#REF!</v>
      </c>
      <c r="R52" s="40">
        <f>+P53</f>
        <v>1.056</v>
      </c>
      <c r="S52" s="40">
        <f>R52*1.02*1.05*1.0615</f>
        <v>1.2005310240000004</v>
      </c>
      <c r="T52" s="44"/>
      <c r="U52" s="44"/>
      <c r="V52" s="44"/>
      <c r="W52" s="44"/>
      <c r="X52" s="44"/>
      <c r="Y52" s="46"/>
    </row>
    <row r="53" spans="1:25" s="38" customFormat="1" ht="12.75" hidden="1" customHeight="1">
      <c r="B53" s="22"/>
      <c r="C53" s="22">
        <v>33</v>
      </c>
      <c r="D53" s="23"/>
      <c r="E53" s="39"/>
      <c r="F53" s="39"/>
      <c r="G53" s="47"/>
      <c r="H53" s="47"/>
      <c r="I53" s="47"/>
      <c r="J53" s="47"/>
      <c r="K53" s="47"/>
      <c r="L53" s="47" t="s">
        <v>100</v>
      </c>
      <c r="M53" s="47" t="s">
        <v>52</v>
      </c>
      <c r="N53" s="47">
        <v>1</v>
      </c>
      <c r="O53" s="47">
        <v>1.056</v>
      </c>
      <c r="P53" s="47">
        <f>+N53*O53</f>
        <v>1.056</v>
      </c>
      <c r="Q53" s="47"/>
      <c r="R53" s="40"/>
      <c r="S53" s="40"/>
      <c r="T53" s="44"/>
      <c r="U53" s="44"/>
      <c r="V53" s="44"/>
      <c r="W53" s="44"/>
      <c r="X53" s="44"/>
      <c r="Y53" s="46"/>
    </row>
    <row r="54" spans="1:25" s="38" customFormat="1" ht="12.75" hidden="1" customHeight="1">
      <c r="B54" s="22"/>
      <c r="C54" s="24" t="s">
        <v>238</v>
      </c>
      <c r="D54" s="23"/>
      <c r="E54" s="39"/>
      <c r="F54" s="39"/>
      <c r="G54" s="47"/>
      <c r="H54" s="47"/>
      <c r="I54" s="101" t="s">
        <v>114</v>
      </c>
      <c r="J54" s="101"/>
      <c r="K54" s="101"/>
      <c r="L54" s="101"/>
      <c r="M54" s="101"/>
      <c r="N54" s="101"/>
      <c r="O54" s="47"/>
      <c r="P54" s="47"/>
      <c r="Q54" s="47"/>
      <c r="R54" s="40"/>
      <c r="S54" s="40"/>
      <c r="T54" s="44"/>
      <c r="U54" s="44"/>
      <c r="V54" s="44"/>
      <c r="W54" s="44"/>
      <c r="X54" s="44"/>
      <c r="Y54" s="46"/>
    </row>
    <row r="55" spans="1:25" s="38" customFormat="1" ht="12.75">
      <c r="A55" s="38">
        <v>32</v>
      </c>
      <c r="B55" s="27" t="s">
        <v>115</v>
      </c>
      <c r="C55" s="22">
        <v>34</v>
      </c>
      <c r="D55" s="23" t="s">
        <v>116</v>
      </c>
      <c r="E55" s="39" t="s">
        <v>117</v>
      </c>
      <c r="F55" s="39">
        <v>0.1</v>
      </c>
      <c r="G55" s="47" t="e">
        <f>I55+K55+S55</f>
        <v>#REF!</v>
      </c>
      <c r="H55" s="47">
        <v>19.5</v>
      </c>
      <c r="I55" s="47" t="e">
        <f>H55*#REF!/1000</f>
        <v>#REF!</v>
      </c>
      <c r="J55" s="47">
        <v>1.1299999999999999</v>
      </c>
      <c r="K55" s="47" t="e">
        <f>J55*#REF!/1000</f>
        <v>#REF!</v>
      </c>
      <c r="L55" s="47" t="s">
        <v>118</v>
      </c>
      <c r="M55" s="47" t="s">
        <v>52</v>
      </c>
      <c r="N55" s="47">
        <v>100</v>
      </c>
      <c r="O55" s="47">
        <v>0.65</v>
      </c>
      <c r="P55" s="47">
        <f>+N55*O55</f>
        <v>65</v>
      </c>
      <c r="Q55" s="47" t="e">
        <f>+F55*G55</f>
        <v>#REF!</v>
      </c>
      <c r="R55" s="43">
        <f>+P55+P56</f>
        <v>73</v>
      </c>
      <c r="S55" s="40">
        <f>R55*1.02*1.05*1.0615</f>
        <v>82.991254500000011</v>
      </c>
      <c r="T55" s="44"/>
      <c r="U55" s="44"/>
      <c r="V55" s="44"/>
      <c r="W55" s="44"/>
      <c r="X55" s="44"/>
      <c r="Y55" s="46"/>
    </row>
    <row r="56" spans="1:25" s="44" customFormat="1" ht="12.75" hidden="1" customHeight="1">
      <c r="A56" s="38"/>
      <c r="B56" s="27"/>
      <c r="C56" s="24" t="s">
        <v>239</v>
      </c>
      <c r="D56" s="23"/>
      <c r="E56" s="39"/>
      <c r="F56" s="39"/>
      <c r="G56" s="47"/>
      <c r="H56" s="47"/>
      <c r="I56" s="47"/>
      <c r="J56" s="47"/>
      <c r="K56" s="47"/>
      <c r="L56" s="47" t="s">
        <v>119</v>
      </c>
      <c r="M56" s="47" t="s">
        <v>52</v>
      </c>
      <c r="N56" s="47">
        <v>100</v>
      </c>
      <c r="O56" s="47">
        <v>0.08</v>
      </c>
      <c r="P56" s="47">
        <f>+N56*O56</f>
        <v>8</v>
      </c>
      <c r="Q56" s="47"/>
      <c r="R56" s="47"/>
      <c r="S56" s="40"/>
    </row>
    <row r="57" spans="1:25" s="44" customFormat="1" ht="12.75">
      <c r="A57" s="38">
        <v>33</v>
      </c>
      <c r="B57" s="27" t="s">
        <v>120</v>
      </c>
      <c r="C57" s="22">
        <v>35</v>
      </c>
      <c r="D57" s="23" t="s">
        <v>121</v>
      </c>
      <c r="E57" s="39" t="s">
        <v>117</v>
      </c>
      <c r="F57" s="39">
        <v>0.1</v>
      </c>
      <c r="G57" s="47" t="e">
        <f>I57+K57+S57</f>
        <v>#REF!</v>
      </c>
      <c r="H57" s="47">
        <v>12.9</v>
      </c>
      <c r="I57" s="47" t="e">
        <f>H57*#REF!/1000</f>
        <v>#REF!</v>
      </c>
      <c r="J57" s="47">
        <v>0.04</v>
      </c>
      <c r="K57" s="47" t="e">
        <f>J57*#REF!/1000</f>
        <v>#REF!</v>
      </c>
      <c r="L57" s="47" t="s">
        <v>122</v>
      </c>
      <c r="M57" s="47" t="s">
        <v>52</v>
      </c>
      <c r="N57" s="47">
        <v>100</v>
      </c>
      <c r="O57" s="47">
        <v>0.84</v>
      </c>
      <c r="P57" s="47">
        <f>+N57*O57</f>
        <v>84</v>
      </c>
      <c r="Q57" s="47" t="e">
        <f>+F57*G57</f>
        <v>#REF!</v>
      </c>
      <c r="R57" s="43">
        <f>+P57+P58</f>
        <v>92</v>
      </c>
      <c r="S57" s="40">
        <f>R57*1.02*1.05*1.0615</f>
        <v>104.59171800000003</v>
      </c>
    </row>
    <row r="58" spans="1:25" s="44" customFormat="1" ht="12.75" hidden="1" customHeight="1">
      <c r="A58" s="38"/>
      <c r="B58" s="27"/>
      <c r="C58" s="24" t="s">
        <v>240</v>
      </c>
      <c r="D58" s="23"/>
      <c r="E58" s="39"/>
      <c r="F58" s="39"/>
      <c r="G58" s="47"/>
      <c r="H58" s="47"/>
      <c r="I58" s="47"/>
      <c r="J58" s="47"/>
      <c r="K58" s="47"/>
      <c r="L58" s="47" t="s">
        <v>119</v>
      </c>
      <c r="M58" s="47" t="s">
        <v>52</v>
      </c>
      <c r="N58" s="47">
        <v>100</v>
      </c>
      <c r="O58" s="47">
        <v>0.08</v>
      </c>
      <c r="P58" s="47">
        <f>+N58*O58</f>
        <v>8</v>
      </c>
      <c r="Q58" s="47"/>
      <c r="R58" s="47"/>
      <c r="S58" s="40"/>
    </row>
    <row r="59" spans="1:25" s="44" customFormat="1" ht="12.75">
      <c r="A59" s="38">
        <v>34</v>
      </c>
      <c r="B59" s="27" t="s">
        <v>123</v>
      </c>
      <c r="C59" s="22">
        <v>36</v>
      </c>
      <c r="D59" s="23" t="s">
        <v>124</v>
      </c>
      <c r="E59" s="39" t="s">
        <v>52</v>
      </c>
      <c r="F59" s="39">
        <v>8</v>
      </c>
      <c r="G59" s="47">
        <f>I59+K59+S59</f>
        <v>0.34105995000000006</v>
      </c>
      <c r="H59" s="47"/>
      <c r="I59" s="47"/>
      <c r="J59" s="47"/>
      <c r="K59" s="47"/>
      <c r="L59" s="47"/>
      <c r="M59" s="47"/>
      <c r="N59" s="47"/>
      <c r="O59" s="47"/>
      <c r="P59" s="47"/>
      <c r="Q59" s="47">
        <f>+F59*G59</f>
        <v>2.7284796000000004</v>
      </c>
      <c r="R59" s="47">
        <f>+P60</f>
        <v>0.3</v>
      </c>
      <c r="S59" s="40">
        <f>R59*1.02*1.05*1.0615</f>
        <v>0.34105995000000006</v>
      </c>
    </row>
    <row r="60" spans="1:25" s="44" customFormat="1" ht="12.75" hidden="1" customHeight="1">
      <c r="A60" s="38"/>
      <c r="B60" s="30"/>
      <c r="C60" s="24" t="s">
        <v>241</v>
      </c>
      <c r="D60" s="23"/>
      <c r="E60" s="39"/>
      <c r="F60" s="39"/>
      <c r="G60" s="47"/>
      <c r="H60" s="47"/>
      <c r="I60" s="47"/>
      <c r="J60" s="47"/>
      <c r="K60" s="47"/>
      <c r="L60" s="47" t="s">
        <v>119</v>
      </c>
      <c r="M60" s="47" t="s">
        <v>52</v>
      </c>
      <c r="N60" s="47">
        <v>1</v>
      </c>
      <c r="O60" s="47">
        <v>0.3</v>
      </c>
      <c r="P60" s="47">
        <f>+N60*O60</f>
        <v>0.3</v>
      </c>
      <c r="Q60" s="47"/>
      <c r="R60" s="47"/>
      <c r="S60" s="40"/>
    </row>
    <row r="61" spans="1:25" s="44" customFormat="1" ht="12.75">
      <c r="A61" s="38">
        <v>35</v>
      </c>
      <c r="B61" s="27" t="s">
        <v>125</v>
      </c>
      <c r="C61" s="22">
        <v>37</v>
      </c>
      <c r="D61" s="23" t="s">
        <v>126</v>
      </c>
      <c r="E61" s="39" t="s">
        <v>127</v>
      </c>
      <c r="F61" s="39">
        <v>0.71</v>
      </c>
      <c r="G61" s="47" t="e">
        <f>I61+K61+S61</f>
        <v>#REF!</v>
      </c>
      <c r="H61" s="47">
        <v>7.55</v>
      </c>
      <c r="I61" s="47" t="e">
        <f>H61*#REF!/1000</f>
        <v>#REF!</v>
      </c>
      <c r="J61" s="47">
        <v>3.71</v>
      </c>
      <c r="K61" s="47" t="e">
        <f>J61*#REF!/1000</f>
        <v>#REF!</v>
      </c>
      <c r="L61" s="47" t="s">
        <v>128</v>
      </c>
      <c r="M61" s="47" t="s">
        <v>44</v>
      </c>
      <c r="N61" s="47">
        <v>102</v>
      </c>
      <c r="O61" s="47">
        <v>0.2</v>
      </c>
      <c r="P61" s="47">
        <f>+N61*O61</f>
        <v>20.400000000000002</v>
      </c>
      <c r="Q61" s="47" t="e">
        <f>+F61*G61</f>
        <v>#REF!</v>
      </c>
      <c r="R61" s="47">
        <f>+P61+P62</f>
        <v>21.400000000000002</v>
      </c>
      <c r="S61" s="40">
        <f>R61*1.02*1.05*1.0615</f>
        <v>24.328943100000007</v>
      </c>
    </row>
    <row r="62" spans="1:25" s="44" customFormat="1" ht="12.75" hidden="1" customHeight="1">
      <c r="A62" s="38"/>
      <c r="B62" s="30"/>
      <c r="C62" s="24" t="s">
        <v>242</v>
      </c>
      <c r="D62" s="23"/>
      <c r="E62" s="39"/>
      <c r="F62" s="39"/>
      <c r="G62" s="47"/>
      <c r="H62" s="47"/>
      <c r="I62" s="47"/>
      <c r="J62" s="47"/>
      <c r="K62" s="47"/>
      <c r="L62" s="47" t="s">
        <v>129</v>
      </c>
      <c r="M62" s="47" t="s">
        <v>52</v>
      </c>
      <c r="N62" s="47">
        <v>100</v>
      </c>
      <c r="O62" s="47">
        <v>0.01</v>
      </c>
      <c r="P62" s="47">
        <f>+N62*O62</f>
        <v>1</v>
      </c>
      <c r="Q62" s="47"/>
      <c r="R62" s="47"/>
      <c r="S62" s="40"/>
    </row>
    <row r="63" spans="1:25" s="44" customFormat="1" ht="12.75">
      <c r="A63" s="38">
        <v>36</v>
      </c>
      <c r="B63" s="30" t="s">
        <v>130</v>
      </c>
      <c r="C63" s="22">
        <v>38</v>
      </c>
      <c r="D63" s="23" t="s">
        <v>131</v>
      </c>
      <c r="E63" s="39" t="s">
        <v>52</v>
      </c>
      <c r="F63" s="39">
        <v>7</v>
      </c>
      <c r="G63" s="47" t="e">
        <f>I63+K63+S63</f>
        <v>#REF!</v>
      </c>
      <c r="H63" s="47">
        <v>0.66</v>
      </c>
      <c r="I63" s="47" t="e">
        <f>H63*#REF!/1000</f>
        <v>#REF!</v>
      </c>
      <c r="J63" s="47">
        <v>0.96</v>
      </c>
      <c r="K63" s="47" t="e">
        <f>J63*#REF!/1000</f>
        <v>#REF!</v>
      </c>
      <c r="L63" s="47" t="s">
        <v>132</v>
      </c>
      <c r="M63" s="47" t="s">
        <v>52</v>
      </c>
      <c r="N63" s="47">
        <v>1</v>
      </c>
      <c r="O63" s="47">
        <v>4.5999999999999996</v>
      </c>
      <c r="P63" s="47">
        <f>+N63*O63</f>
        <v>4.5999999999999996</v>
      </c>
      <c r="Q63" s="47" t="e">
        <f>+F63*G63</f>
        <v>#REF!</v>
      </c>
      <c r="R63" s="47">
        <f>+P63</f>
        <v>4.5999999999999996</v>
      </c>
      <c r="S63" s="40">
        <f>R63*1.02*1.05*1.0615</f>
        <v>5.2295859</v>
      </c>
    </row>
    <row r="64" spans="1:25" s="44" customFormat="1" ht="12.75" hidden="1" customHeight="1">
      <c r="A64" s="38"/>
      <c r="B64" s="30"/>
      <c r="C64" s="24" t="s">
        <v>243</v>
      </c>
      <c r="D64" s="23"/>
      <c r="E64" s="39"/>
      <c r="F64" s="39"/>
      <c r="G64" s="47"/>
      <c r="H64" s="47"/>
      <c r="I64" s="101" t="s">
        <v>133</v>
      </c>
      <c r="J64" s="101"/>
      <c r="K64" s="101"/>
      <c r="L64" s="101"/>
      <c r="M64" s="101"/>
      <c r="N64" s="47"/>
      <c r="O64" s="47"/>
      <c r="P64" s="47"/>
      <c r="Q64" s="47"/>
      <c r="R64" s="40"/>
      <c r="S64" s="40"/>
    </row>
    <row r="65" spans="1:19" s="44" customFormat="1" ht="12.75">
      <c r="A65" s="38">
        <v>37</v>
      </c>
      <c r="B65" s="30" t="s">
        <v>134</v>
      </c>
      <c r="C65" s="22">
        <v>39</v>
      </c>
      <c r="D65" s="23" t="s">
        <v>135</v>
      </c>
      <c r="E65" s="39" t="s">
        <v>44</v>
      </c>
      <c r="F65" s="39">
        <v>18</v>
      </c>
      <c r="G65" s="47" t="e">
        <f t="shared" ref="G65:G82" si="2">I65+K65+S65</f>
        <v>#REF!</v>
      </c>
      <c r="H65" s="47">
        <v>0.05</v>
      </c>
      <c r="I65" s="47" t="e">
        <f>H65*#REF!/1000</f>
        <v>#REF!</v>
      </c>
      <c r="J65" s="47"/>
      <c r="K65" s="47"/>
      <c r="L65" s="47" t="s">
        <v>136</v>
      </c>
      <c r="M65" s="47" t="s">
        <v>44</v>
      </c>
      <c r="N65" s="47">
        <v>1</v>
      </c>
      <c r="O65" s="47">
        <v>0.188</v>
      </c>
      <c r="P65" s="47">
        <f t="shared" ref="P65:P83" si="3">+N65*O65</f>
        <v>0.188</v>
      </c>
      <c r="Q65" s="47" t="e">
        <f t="shared" ref="Q65:Q82" si="4">+F65*G65</f>
        <v>#REF!</v>
      </c>
      <c r="R65" s="40">
        <f t="shared" ref="R65:R81" si="5">+P65</f>
        <v>0.188</v>
      </c>
      <c r="S65" s="40">
        <f t="shared" ref="S65:S82" si="6">R65*1.02*1.05*1.0615</f>
        <v>0.21373090200000006</v>
      </c>
    </row>
    <row r="66" spans="1:19" s="44" customFormat="1" ht="12.75">
      <c r="A66" s="38">
        <v>38</v>
      </c>
      <c r="B66" s="30" t="s">
        <v>137</v>
      </c>
      <c r="C66" s="24" t="s">
        <v>244</v>
      </c>
      <c r="D66" s="23" t="s">
        <v>138</v>
      </c>
      <c r="E66" s="39" t="s">
        <v>44</v>
      </c>
      <c r="F66" s="39">
        <v>41</v>
      </c>
      <c r="G66" s="47" t="e">
        <f t="shared" si="2"/>
        <v>#REF!</v>
      </c>
      <c r="H66" s="47">
        <v>0.05</v>
      </c>
      <c r="I66" s="47" t="e">
        <f>H66*#REF!/1000</f>
        <v>#REF!</v>
      </c>
      <c r="J66" s="47"/>
      <c r="K66" s="47"/>
      <c r="L66" s="47" t="s">
        <v>136</v>
      </c>
      <c r="M66" s="47" t="s">
        <v>44</v>
      </c>
      <c r="N66" s="47">
        <v>1</v>
      </c>
      <c r="O66" s="47">
        <v>0.246</v>
      </c>
      <c r="P66" s="47">
        <f t="shared" si="3"/>
        <v>0.246</v>
      </c>
      <c r="Q66" s="47" t="e">
        <f t="shared" si="4"/>
        <v>#REF!</v>
      </c>
      <c r="R66" s="40">
        <f t="shared" si="5"/>
        <v>0.246</v>
      </c>
      <c r="S66" s="40">
        <f t="shared" si="6"/>
        <v>0.279669159</v>
      </c>
    </row>
    <row r="67" spans="1:19" s="44" customFormat="1" ht="21">
      <c r="A67" s="38">
        <v>39</v>
      </c>
      <c r="B67" s="30" t="s">
        <v>123</v>
      </c>
      <c r="C67" s="22">
        <v>40</v>
      </c>
      <c r="D67" s="23" t="s">
        <v>139</v>
      </c>
      <c r="E67" s="39" t="s">
        <v>52</v>
      </c>
      <c r="F67" s="39">
        <v>38</v>
      </c>
      <c r="G67" s="47">
        <f t="shared" si="2"/>
        <v>0.46725213150000006</v>
      </c>
      <c r="H67" s="47"/>
      <c r="I67" s="47"/>
      <c r="J67" s="47"/>
      <c r="K67" s="47"/>
      <c r="L67" s="68" t="s">
        <v>140</v>
      </c>
      <c r="M67" s="47" t="s">
        <v>52</v>
      </c>
      <c r="N67" s="47">
        <v>1</v>
      </c>
      <c r="O67" s="47">
        <v>0.41099999999999998</v>
      </c>
      <c r="P67" s="47">
        <f t="shared" si="3"/>
        <v>0.41099999999999998</v>
      </c>
      <c r="Q67" s="47">
        <f t="shared" si="4"/>
        <v>17.755580997000003</v>
      </c>
      <c r="R67" s="40">
        <f t="shared" si="5"/>
        <v>0.41099999999999998</v>
      </c>
      <c r="S67" s="40">
        <f t="shared" si="6"/>
        <v>0.46725213150000006</v>
      </c>
    </row>
    <row r="68" spans="1:19" s="44" customFormat="1" ht="12.75">
      <c r="A68" s="38">
        <v>40</v>
      </c>
      <c r="B68" s="30" t="s">
        <v>123</v>
      </c>
      <c r="C68" s="24" t="s">
        <v>245</v>
      </c>
      <c r="D68" s="23" t="s">
        <v>141</v>
      </c>
      <c r="E68" s="39" t="s">
        <v>52</v>
      </c>
      <c r="F68" s="39">
        <v>9</v>
      </c>
      <c r="G68" s="47">
        <f t="shared" si="2"/>
        <v>1.2619218150000002</v>
      </c>
      <c r="H68" s="47"/>
      <c r="I68" s="47"/>
      <c r="J68" s="47"/>
      <c r="K68" s="47"/>
      <c r="L68" s="47" t="s">
        <v>93</v>
      </c>
      <c r="M68" s="47" t="s">
        <v>52</v>
      </c>
      <c r="N68" s="47">
        <v>1</v>
      </c>
      <c r="O68" s="47">
        <v>1.1100000000000001</v>
      </c>
      <c r="P68" s="47">
        <f t="shared" si="3"/>
        <v>1.1100000000000001</v>
      </c>
      <c r="Q68" s="47">
        <f t="shared" si="4"/>
        <v>11.357296335000003</v>
      </c>
      <c r="R68" s="40">
        <f t="shared" si="5"/>
        <v>1.1100000000000001</v>
      </c>
      <c r="S68" s="40">
        <f t="shared" si="6"/>
        <v>1.2619218150000002</v>
      </c>
    </row>
    <row r="69" spans="1:19" s="44" customFormat="1" ht="12.75">
      <c r="A69" s="38">
        <v>41</v>
      </c>
      <c r="B69" s="30" t="s">
        <v>142</v>
      </c>
      <c r="C69" s="22">
        <v>41</v>
      </c>
      <c r="D69" s="23" t="s">
        <v>143</v>
      </c>
      <c r="E69" s="39" t="s">
        <v>52</v>
      </c>
      <c r="F69" s="39">
        <v>12</v>
      </c>
      <c r="G69" s="47">
        <f t="shared" si="2"/>
        <v>0.90949320000000022</v>
      </c>
      <c r="H69" s="47"/>
      <c r="I69" s="47"/>
      <c r="J69" s="47"/>
      <c r="K69" s="47"/>
      <c r="L69" s="47" t="s">
        <v>144</v>
      </c>
      <c r="M69" s="47" t="s">
        <v>52</v>
      </c>
      <c r="N69" s="47">
        <v>1</v>
      </c>
      <c r="O69" s="47">
        <v>0.8</v>
      </c>
      <c r="P69" s="47">
        <f t="shared" si="3"/>
        <v>0.8</v>
      </c>
      <c r="Q69" s="47">
        <f t="shared" si="4"/>
        <v>10.913918400000004</v>
      </c>
      <c r="R69" s="40">
        <f t="shared" si="5"/>
        <v>0.8</v>
      </c>
      <c r="S69" s="40">
        <f t="shared" si="6"/>
        <v>0.90949320000000022</v>
      </c>
    </row>
    <row r="70" spans="1:19" s="44" customFormat="1" ht="12.75">
      <c r="A70" s="38">
        <v>42</v>
      </c>
      <c r="B70" s="30" t="s">
        <v>98</v>
      </c>
      <c r="C70" s="24" t="s">
        <v>246</v>
      </c>
      <c r="D70" s="23" t="s">
        <v>145</v>
      </c>
      <c r="E70" s="39" t="s">
        <v>52</v>
      </c>
      <c r="F70" s="39">
        <v>3</v>
      </c>
      <c r="G70" s="47" t="e">
        <f t="shared" si="2"/>
        <v>#REF!</v>
      </c>
      <c r="H70" s="47">
        <v>0.28999999999999998</v>
      </c>
      <c r="I70" s="47" t="e">
        <f>H70*#REF!/1000</f>
        <v>#REF!</v>
      </c>
      <c r="J70" s="47">
        <v>0.02</v>
      </c>
      <c r="K70" s="47" t="e">
        <f>J70*#REF!/1000</f>
        <v>#REF!</v>
      </c>
      <c r="L70" s="47" t="s">
        <v>100</v>
      </c>
      <c r="M70" s="47" t="s">
        <v>52</v>
      </c>
      <c r="N70" s="47">
        <v>1</v>
      </c>
      <c r="O70" s="47">
        <v>0.97199999999999998</v>
      </c>
      <c r="P70" s="47">
        <f t="shared" si="3"/>
        <v>0.97199999999999998</v>
      </c>
      <c r="Q70" s="47" t="e">
        <f t="shared" si="4"/>
        <v>#REF!</v>
      </c>
      <c r="R70" s="40">
        <f t="shared" si="5"/>
        <v>0.97199999999999998</v>
      </c>
      <c r="S70" s="40">
        <f t="shared" si="6"/>
        <v>1.1050342380000002</v>
      </c>
    </row>
    <row r="71" spans="1:19" s="44" customFormat="1" ht="12.75">
      <c r="A71" s="38">
        <v>43</v>
      </c>
      <c r="B71" s="30" t="s">
        <v>146</v>
      </c>
      <c r="C71" s="22">
        <v>42</v>
      </c>
      <c r="D71" s="23" t="s">
        <v>147</v>
      </c>
      <c r="E71" s="39" t="s">
        <v>44</v>
      </c>
      <c r="F71" s="39">
        <v>25.5</v>
      </c>
      <c r="G71" s="47" t="e">
        <f t="shared" si="2"/>
        <v>#REF!</v>
      </c>
      <c r="H71" s="47">
        <v>0.06</v>
      </c>
      <c r="I71" s="47" t="e">
        <f>H71*#REF!/1000</f>
        <v>#REF!</v>
      </c>
      <c r="J71" s="47">
        <v>0.06</v>
      </c>
      <c r="K71" s="47" t="e">
        <f>J71*#REF!/1000</f>
        <v>#REF!</v>
      </c>
      <c r="L71" s="47" t="s">
        <v>148</v>
      </c>
      <c r="M71" s="47" t="s">
        <v>44</v>
      </c>
      <c r="N71" s="47">
        <v>1.01</v>
      </c>
      <c r="O71" s="47">
        <v>0.32700000000000001</v>
      </c>
      <c r="P71" s="47">
        <f t="shared" si="3"/>
        <v>0.33027000000000001</v>
      </c>
      <c r="Q71" s="47" t="e">
        <f t="shared" si="4"/>
        <v>#REF!</v>
      </c>
      <c r="R71" s="40">
        <f t="shared" si="5"/>
        <v>0.33027000000000001</v>
      </c>
      <c r="S71" s="40">
        <f t="shared" si="6"/>
        <v>0.37547289895500008</v>
      </c>
    </row>
    <row r="72" spans="1:19" s="44" customFormat="1" ht="12.75">
      <c r="A72" s="38">
        <v>44</v>
      </c>
      <c r="B72" s="30" t="s">
        <v>149</v>
      </c>
      <c r="C72" s="24" t="s">
        <v>247</v>
      </c>
      <c r="D72" s="23" t="s">
        <v>150</v>
      </c>
      <c r="E72" s="39" t="s">
        <v>44</v>
      </c>
      <c r="F72" s="39">
        <v>91.7</v>
      </c>
      <c r="G72" s="47" t="e">
        <f t="shared" si="2"/>
        <v>#REF!</v>
      </c>
      <c r="H72" s="47">
        <v>7.0000000000000007E-2</v>
      </c>
      <c r="I72" s="47" t="e">
        <f>H72*#REF!/1000</f>
        <v>#REF!</v>
      </c>
      <c r="J72" s="47">
        <v>7.0000000000000007E-2</v>
      </c>
      <c r="K72" s="47" t="e">
        <f>J72*#REF!/1000</f>
        <v>#REF!</v>
      </c>
      <c r="L72" s="47" t="s">
        <v>136</v>
      </c>
      <c r="M72" s="47" t="s">
        <v>44</v>
      </c>
      <c r="N72" s="47">
        <v>1.01</v>
      </c>
      <c r="O72" s="47">
        <v>1.0229999999999999</v>
      </c>
      <c r="P72" s="47">
        <f t="shared" si="3"/>
        <v>1.0332299999999999</v>
      </c>
      <c r="Q72" s="47" t="e">
        <f t="shared" si="4"/>
        <v>#REF!</v>
      </c>
      <c r="R72" s="40">
        <f t="shared" si="5"/>
        <v>1.0332299999999999</v>
      </c>
      <c r="S72" s="40">
        <f t="shared" si="6"/>
        <v>1.174644573795</v>
      </c>
    </row>
    <row r="73" spans="1:19" s="44" customFormat="1" ht="12.75">
      <c r="A73" s="38">
        <v>45</v>
      </c>
      <c r="B73" s="30" t="s">
        <v>123</v>
      </c>
      <c r="C73" s="22">
        <v>43</v>
      </c>
      <c r="D73" s="23" t="s">
        <v>151</v>
      </c>
      <c r="E73" s="39" t="s">
        <v>52</v>
      </c>
      <c r="F73" s="39">
        <v>9</v>
      </c>
      <c r="G73" s="47">
        <f t="shared" si="2"/>
        <v>0.30013275600000011</v>
      </c>
      <c r="H73" s="47"/>
      <c r="I73" s="47"/>
      <c r="J73" s="47"/>
      <c r="K73" s="47"/>
      <c r="L73" s="47" t="s">
        <v>152</v>
      </c>
      <c r="M73" s="47" t="s">
        <v>52</v>
      </c>
      <c r="N73" s="47">
        <v>1</v>
      </c>
      <c r="O73" s="47">
        <v>0.26400000000000001</v>
      </c>
      <c r="P73" s="47">
        <f t="shared" si="3"/>
        <v>0.26400000000000001</v>
      </c>
      <c r="Q73" s="47">
        <f t="shared" si="4"/>
        <v>2.7011948040000009</v>
      </c>
      <c r="R73" s="40">
        <f t="shared" si="5"/>
        <v>0.26400000000000001</v>
      </c>
      <c r="S73" s="40">
        <f t="shared" si="6"/>
        <v>0.30013275600000011</v>
      </c>
    </row>
    <row r="74" spans="1:19" s="44" customFormat="1" ht="12.75">
      <c r="A74" s="38">
        <v>46</v>
      </c>
      <c r="B74" s="30" t="s">
        <v>123</v>
      </c>
      <c r="C74" s="24" t="s">
        <v>248</v>
      </c>
      <c r="D74" s="23" t="s">
        <v>218</v>
      </c>
      <c r="E74" s="39" t="s">
        <v>52</v>
      </c>
      <c r="F74" s="39">
        <v>12</v>
      </c>
      <c r="G74" s="47">
        <f t="shared" si="2"/>
        <v>1.009537452</v>
      </c>
      <c r="H74" s="47"/>
      <c r="I74" s="47"/>
      <c r="J74" s="47"/>
      <c r="K74" s="47"/>
      <c r="L74" s="47" t="s">
        <v>153</v>
      </c>
      <c r="M74" s="47" t="s">
        <v>52</v>
      </c>
      <c r="N74" s="47">
        <v>1</v>
      </c>
      <c r="O74" s="47">
        <v>0.88800000000000001</v>
      </c>
      <c r="P74" s="47">
        <f t="shared" si="3"/>
        <v>0.88800000000000001</v>
      </c>
      <c r="Q74" s="47">
        <f t="shared" si="4"/>
        <v>12.114449424</v>
      </c>
      <c r="R74" s="40">
        <f t="shared" si="5"/>
        <v>0.88800000000000001</v>
      </c>
      <c r="S74" s="40">
        <f t="shared" si="6"/>
        <v>1.009537452</v>
      </c>
    </row>
    <row r="75" spans="1:19" s="44" customFormat="1" ht="12.75">
      <c r="A75" s="38">
        <v>47</v>
      </c>
      <c r="B75" s="30" t="s">
        <v>123</v>
      </c>
      <c r="C75" s="22">
        <v>44</v>
      </c>
      <c r="D75" s="23" t="s">
        <v>154</v>
      </c>
      <c r="E75" s="39" t="s">
        <v>52</v>
      </c>
      <c r="F75" s="39">
        <v>6</v>
      </c>
      <c r="G75" s="47">
        <f t="shared" si="2"/>
        <v>0.25465809600000006</v>
      </c>
      <c r="H75" s="47"/>
      <c r="I75" s="47"/>
      <c r="J75" s="47"/>
      <c r="K75" s="47"/>
      <c r="L75" s="47" t="s">
        <v>153</v>
      </c>
      <c r="M75" s="47" t="s">
        <v>52</v>
      </c>
      <c r="N75" s="47">
        <v>1</v>
      </c>
      <c r="O75" s="47">
        <v>0.224</v>
      </c>
      <c r="P75" s="47">
        <f t="shared" si="3"/>
        <v>0.224</v>
      </c>
      <c r="Q75" s="47">
        <f t="shared" si="4"/>
        <v>1.5279485760000004</v>
      </c>
      <c r="R75" s="40">
        <f t="shared" si="5"/>
        <v>0.224</v>
      </c>
      <c r="S75" s="40">
        <f t="shared" si="6"/>
        <v>0.25465809600000006</v>
      </c>
    </row>
    <row r="76" spans="1:19" s="44" customFormat="1" ht="12.75">
      <c r="A76" s="38">
        <v>48</v>
      </c>
      <c r="B76" s="30" t="s">
        <v>123</v>
      </c>
      <c r="C76" s="24" t="s">
        <v>249</v>
      </c>
      <c r="D76" s="23" t="s">
        <v>155</v>
      </c>
      <c r="E76" s="39" t="s">
        <v>52</v>
      </c>
      <c r="F76" s="39">
        <v>3</v>
      </c>
      <c r="G76" s="47">
        <f t="shared" si="2"/>
        <v>0.30126962250000006</v>
      </c>
      <c r="H76" s="47"/>
      <c r="I76" s="47"/>
      <c r="J76" s="47"/>
      <c r="K76" s="47"/>
      <c r="L76" s="47" t="s">
        <v>156</v>
      </c>
      <c r="M76" s="47" t="s">
        <v>52</v>
      </c>
      <c r="N76" s="47">
        <v>1</v>
      </c>
      <c r="O76" s="47">
        <v>0.26500000000000001</v>
      </c>
      <c r="P76" s="47">
        <f t="shared" si="3"/>
        <v>0.26500000000000001</v>
      </c>
      <c r="Q76" s="47">
        <f t="shared" si="4"/>
        <v>0.90380886750000022</v>
      </c>
      <c r="R76" s="40">
        <f t="shared" si="5"/>
        <v>0.26500000000000001</v>
      </c>
      <c r="S76" s="40">
        <f t="shared" si="6"/>
        <v>0.30126962250000006</v>
      </c>
    </row>
    <row r="77" spans="1:19" s="44" customFormat="1" ht="12.75">
      <c r="A77" s="38">
        <v>49</v>
      </c>
      <c r="B77" s="30" t="s">
        <v>123</v>
      </c>
      <c r="C77" s="22">
        <v>45</v>
      </c>
      <c r="D77" s="23" t="s">
        <v>157</v>
      </c>
      <c r="E77" s="39" t="s">
        <v>52</v>
      </c>
      <c r="F77" s="39">
        <v>23</v>
      </c>
      <c r="G77" s="47">
        <f t="shared" si="2"/>
        <v>0.122781582</v>
      </c>
      <c r="H77" s="47"/>
      <c r="I77" s="47"/>
      <c r="J77" s="47"/>
      <c r="K77" s="47"/>
      <c r="L77" s="47" t="s">
        <v>158</v>
      </c>
      <c r="M77" s="47" t="s">
        <v>52</v>
      </c>
      <c r="N77" s="47">
        <v>1</v>
      </c>
      <c r="O77" s="47">
        <v>0.108</v>
      </c>
      <c r="P77" s="47">
        <f t="shared" si="3"/>
        <v>0.108</v>
      </c>
      <c r="Q77" s="47">
        <f t="shared" si="4"/>
        <v>2.823976386</v>
      </c>
      <c r="R77" s="40">
        <f t="shared" si="5"/>
        <v>0.108</v>
      </c>
      <c r="S77" s="40">
        <f t="shared" si="6"/>
        <v>0.122781582</v>
      </c>
    </row>
    <row r="78" spans="1:19" s="44" customFormat="1" ht="12.75">
      <c r="A78" s="38">
        <v>50</v>
      </c>
      <c r="B78" s="30" t="s">
        <v>123</v>
      </c>
      <c r="C78" s="24" t="s">
        <v>250</v>
      </c>
      <c r="D78" s="23" t="s">
        <v>168</v>
      </c>
      <c r="E78" s="39" t="s">
        <v>52</v>
      </c>
      <c r="F78" s="39">
        <v>12</v>
      </c>
      <c r="G78" s="47">
        <f t="shared" si="2"/>
        <v>0.40472447400000006</v>
      </c>
      <c r="H78" s="47"/>
      <c r="I78" s="47"/>
      <c r="J78" s="47"/>
      <c r="K78" s="47"/>
      <c r="L78" s="47" t="s">
        <v>158</v>
      </c>
      <c r="M78" s="47" t="s">
        <v>52</v>
      </c>
      <c r="N78" s="47">
        <v>1</v>
      </c>
      <c r="O78" s="47">
        <v>0.35599999999999998</v>
      </c>
      <c r="P78" s="47">
        <f t="shared" si="3"/>
        <v>0.35599999999999998</v>
      </c>
      <c r="Q78" s="47">
        <f t="shared" si="4"/>
        <v>4.8566936880000009</v>
      </c>
      <c r="R78" s="40">
        <f t="shared" si="5"/>
        <v>0.35599999999999998</v>
      </c>
      <c r="S78" s="40">
        <f t="shared" si="6"/>
        <v>0.40472447400000006</v>
      </c>
    </row>
    <row r="79" spans="1:19" s="44" customFormat="1" ht="12.75">
      <c r="A79" s="38">
        <v>51</v>
      </c>
      <c r="B79" s="30" t="s">
        <v>123</v>
      </c>
      <c r="C79" s="22">
        <v>46</v>
      </c>
      <c r="D79" s="23" t="s">
        <v>159</v>
      </c>
      <c r="E79" s="39" t="s">
        <v>52</v>
      </c>
      <c r="F79" s="39">
        <v>3</v>
      </c>
      <c r="G79" s="47">
        <f t="shared" si="2"/>
        <v>3.3082815150000009</v>
      </c>
      <c r="H79" s="47"/>
      <c r="I79" s="47"/>
      <c r="J79" s="47"/>
      <c r="K79" s="47"/>
      <c r="L79" s="47" t="s">
        <v>89</v>
      </c>
      <c r="M79" s="47" t="s">
        <v>52</v>
      </c>
      <c r="N79" s="47">
        <v>1</v>
      </c>
      <c r="O79" s="47">
        <v>2.91</v>
      </c>
      <c r="P79" s="47">
        <f t="shared" si="3"/>
        <v>2.91</v>
      </c>
      <c r="Q79" s="47">
        <f t="shared" si="4"/>
        <v>9.9248445450000027</v>
      </c>
      <c r="R79" s="40">
        <f t="shared" si="5"/>
        <v>2.91</v>
      </c>
      <c r="S79" s="40">
        <f t="shared" si="6"/>
        <v>3.3082815150000009</v>
      </c>
    </row>
    <row r="80" spans="1:19" s="44" customFormat="1" ht="12.75">
      <c r="A80" s="38">
        <v>52</v>
      </c>
      <c r="B80" s="30" t="s">
        <v>160</v>
      </c>
      <c r="C80" s="24" t="s">
        <v>251</v>
      </c>
      <c r="D80" s="23" t="s">
        <v>161</v>
      </c>
      <c r="E80" s="39" t="s">
        <v>52</v>
      </c>
      <c r="F80" s="39">
        <v>6</v>
      </c>
      <c r="G80" s="47" t="e">
        <f t="shared" si="2"/>
        <v>#REF!</v>
      </c>
      <c r="H80" s="47">
        <v>0.97</v>
      </c>
      <c r="I80" s="47" t="e">
        <f>H80*#REF!/1000</f>
        <v>#REF!</v>
      </c>
      <c r="J80" s="47">
        <v>0.13</v>
      </c>
      <c r="K80" s="47" t="e">
        <f>J80*#REF!/1000</f>
        <v>#REF!</v>
      </c>
      <c r="L80" s="47" t="s">
        <v>162</v>
      </c>
      <c r="M80" s="47" t="s">
        <v>52</v>
      </c>
      <c r="N80" s="47">
        <v>1</v>
      </c>
      <c r="O80" s="47">
        <v>1.66</v>
      </c>
      <c r="P80" s="47">
        <f t="shared" si="3"/>
        <v>1.66</v>
      </c>
      <c r="Q80" s="47" t="e">
        <f t="shared" si="4"/>
        <v>#REF!</v>
      </c>
      <c r="R80" s="40">
        <f t="shared" si="5"/>
        <v>1.66</v>
      </c>
      <c r="S80" s="40">
        <f t="shared" si="6"/>
        <v>1.8871983900000004</v>
      </c>
    </row>
    <row r="81" spans="1:19" s="44" customFormat="1" ht="12.75">
      <c r="A81" s="38">
        <v>53</v>
      </c>
      <c r="B81" s="30" t="s">
        <v>160</v>
      </c>
      <c r="C81" s="22">
        <v>47</v>
      </c>
      <c r="D81" s="23" t="s">
        <v>163</v>
      </c>
      <c r="E81" s="39" t="s">
        <v>52</v>
      </c>
      <c r="F81" s="39">
        <v>21</v>
      </c>
      <c r="G81" s="47" t="e">
        <f t="shared" si="2"/>
        <v>#REF!</v>
      </c>
      <c r="H81" s="47">
        <v>0.97</v>
      </c>
      <c r="I81" s="47" t="e">
        <f>H81*#REF!/1000</f>
        <v>#REF!</v>
      </c>
      <c r="J81" s="47">
        <v>0.13</v>
      </c>
      <c r="K81" s="47" t="e">
        <f>J81*#REF!/1000</f>
        <v>#REF!</v>
      </c>
      <c r="L81" s="47" t="s">
        <v>162</v>
      </c>
      <c r="M81" s="47" t="s">
        <v>52</v>
      </c>
      <c r="N81" s="47">
        <v>1</v>
      </c>
      <c r="O81" s="47">
        <v>1.39</v>
      </c>
      <c r="P81" s="47">
        <f t="shared" si="3"/>
        <v>1.39</v>
      </c>
      <c r="Q81" s="47" t="e">
        <f t="shared" si="4"/>
        <v>#REF!</v>
      </c>
      <c r="R81" s="40">
        <f t="shared" si="5"/>
        <v>1.39</v>
      </c>
      <c r="S81" s="40">
        <f t="shared" si="6"/>
        <v>1.5802444350000002</v>
      </c>
    </row>
    <row r="82" spans="1:19" s="44" customFormat="1" ht="12.75">
      <c r="A82" s="38">
        <v>54</v>
      </c>
      <c r="B82" s="30" t="s">
        <v>164</v>
      </c>
      <c r="C82" s="24" t="s">
        <v>252</v>
      </c>
      <c r="D82" s="23" t="s">
        <v>165</v>
      </c>
      <c r="E82" s="39" t="s">
        <v>53</v>
      </c>
      <c r="F82" s="39">
        <v>2</v>
      </c>
      <c r="G82" s="47" t="e">
        <f t="shared" si="2"/>
        <v>#REF!</v>
      </c>
      <c r="H82" s="47">
        <v>7.89</v>
      </c>
      <c r="I82" s="47" t="e">
        <f>H82*#REF!/1000</f>
        <v>#REF!</v>
      </c>
      <c r="J82" s="47">
        <v>0.39</v>
      </c>
      <c r="K82" s="47" t="e">
        <f>J82*#REF!/1000</f>
        <v>#REF!</v>
      </c>
      <c r="L82" s="47" t="s">
        <v>166</v>
      </c>
      <c r="M82" s="47" t="s">
        <v>52</v>
      </c>
      <c r="N82" s="47">
        <v>1</v>
      </c>
      <c r="O82" s="47">
        <v>58.86</v>
      </c>
      <c r="P82" s="47">
        <f t="shared" si="3"/>
        <v>58.86</v>
      </c>
      <c r="Q82" s="47" t="e">
        <f t="shared" si="4"/>
        <v>#REF!</v>
      </c>
      <c r="R82" s="40">
        <f>+P82+P83</f>
        <v>63.86</v>
      </c>
      <c r="S82" s="40">
        <f t="shared" si="6"/>
        <v>72.600294690000013</v>
      </c>
    </row>
    <row r="83" spans="1:19" s="44" customFormat="1" ht="12.75" hidden="1">
      <c r="A83" s="38"/>
      <c r="B83" s="30"/>
      <c r="C83" s="30"/>
      <c r="D83" s="23"/>
      <c r="E83" s="39"/>
      <c r="F83" s="39"/>
      <c r="G83" s="47"/>
      <c r="H83" s="47"/>
      <c r="I83" s="47"/>
      <c r="J83" s="47"/>
      <c r="K83" s="47"/>
      <c r="L83" s="47" t="s">
        <v>167</v>
      </c>
      <c r="M83" s="47" t="s">
        <v>52</v>
      </c>
      <c r="N83" s="47">
        <v>2</v>
      </c>
      <c r="O83" s="47">
        <v>2.5</v>
      </c>
      <c r="P83" s="47">
        <f t="shared" si="3"/>
        <v>5</v>
      </c>
      <c r="Q83" s="47"/>
      <c r="R83" s="40"/>
      <c r="S83" s="40"/>
    </row>
    <row r="84" spans="1:19" s="41" customFormat="1" ht="12.75">
      <c r="A84" s="44"/>
      <c r="B84" s="31"/>
      <c r="C84" s="31"/>
      <c r="D84" s="57" t="s">
        <v>46</v>
      </c>
      <c r="E84" s="31"/>
      <c r="F84" s="3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 t="e">
        <f>SUM(Q5:Q83)</f>
        <v>#REF!</v>
      </c>
      <c r="R84" s="32"/>
      <c r="S84" s="32"/>
    </row>
    <row r="85" spans="1:19" s="41" customFormat="1" ht="12.75">
      <c r="A85" s="44"/>
      <c r="B85" s="31"/>
      <c r="C85" s="31"/>
      <c r="D85" s="57" t="s">
        <v>45</v>
      </c>
      <c r="E85" s="31"/>
      <c r="F85" s="3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 t="e">
        <f>Q84*13.3%</f>
        <v>#REF!</v>
      </c>
      <c r="R85" s="32"/>
      <c r="S85" s="32"/>
    </row>
    <row r="86" spans="1:19" s="41" customFormat="1" ht="12.75">
      <c r="A86" s="44"/>
      <c r="B86" s="31"/>
      <c r="C86" s="31"/>
      <c r="D86" s="57" t="s">
        <v>46</v>
      </c>
      <c r="E86" s="31"/>
      <c r="F86" s="3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 t="e">
        <f>Q84+Q85</f>
        <v>#REF!</v>
      </c>
      <c r="R86" s="32"/>
      <c r="S86" s="32"/>
    </row>
    <row r="87" spans="1:19" s="41" customFormat="1" ht="12.75">
      <c r="A87" s="44"/>
      <c r="B87" s="31"/>
      <c r="C87" s="31"/>
      <c r="D87" s="57" t="s">
        <v>47</v>
      </c>
      <c r="E87" s="31"/>
      <c r="F87" s="3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 t="e">
        <f>Q86*0.11</f>
        <v>#REF!</v>
      </c>
      <c r="R87" s="31"/>
      <c r="S87" s="32"/>
    </row>
    <row r="88" spans="1:19" s="41" customFormat="1" ht="12.75">
      <c r="A88" s="44"/>
      <c r="B88" s="31"/>
      <c r="C88" s="31"/>
      <c r="D88" s="57" t="s">
        <v>46</v>
      </c>
      <c r="E88" s="31"/>
      <c r="F88" s="3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 t="e">
        <f>Q86+Q87</f>
        <v>#REF!</v>
      </c>
      <c r="R88" s="31"/>
      <c r="S88" s="32"/>
    </row>
    <row r="89" spans="1:19" s="51" customFormat="1" ht="12.75">
      <c r="A89" s="48"/>
      <c r="B89" s="49"/>
      <c r="C89" s="49"/>
      <c r="D89" s="58"/>
      <c r="E89" s="49"/>
      <c r="F89" s="49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49"/>
      <c r="S89" s="50"/>
    </row>
    <row r="90" spans="1:19" s="51" customFormat="1" ht="12.75">
      <c r="A90" s="48"/>
      <c r="B90" s="49"/>
      <c r="C90" s="49"/>
      <c r="D90" s="58"/>
      <c r="E90" s="49"/>
      <c r="F90" s="49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49"/>
      <c r="S90" s="50"/>
    </row>
    <row r="91" spans="1:19" s="51" customFormat="1" ht="12.75">
      <c r="A91" s="48"/>
      <c r="B91" s="49"/>
      <c r="C91" s="49"/>
      <c r="D91" s="58"/>
      <c r="E91" s="49"/>
      <c r="F91" s="49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49"/>
      <c r="S91" s="49"/>
    </row>
    <row r="92" spans="1:19" s="51" customFormat="1" ht="12.75">
      <c r="A92" s="48"/>
      <c r="B92" s="49"/>
      <c r="C92" s="49"/>
      <c r="D92" s="58"/>
      <c r="E92" s="49"/>
      <c r="F92" s="49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49"/>
      <c r="S92" s="49"/>
    </row>
  </sheetData>
  <mergeCells count="11">
    <mergeCell ref="I64:M64"/>
    <mergeCell ref="I54:N54"/>
    <mergeCell ref="B1:B2"/>
    <mergeCell ref="D4:S4"/>
    <mergeCell ref="A1:A2"/>
    <mergeCell ref="C1:C2"/>
    <mergeCell ref="D21:S21"/>
    <mergeCell ref="D1:D2"/>
    <mergeCell ref="E1:E2"/>
    <mergeCell ref="F1:F2"/>
    <mergeCell ref="G1:Q1"/>
  </mergeCells>
  <phoneticPr fontId="17" type="noConversion"/>
  <pageMargins left="0.5" right="0.38" top="0.75" bottom="0.75" header="0.3" footer="0.3"/>
  <pageSetup paperSize="9" scale="85" orientation="landscape" r:id="rId1"/>
  <headerFooter alignWithMargins="0"/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tsavalatert</vt:lpstr>
      <vt:lpstr>tsavalatert_aranc_gneri</vt:lpstr>
      <vt:lpstr>ampop</vt:lpstr>
      <vt:lpstr>terutjunneri akt</vt:lpstr>
      <vt:lpstr>'terutjunneri akt'!Область_печати</vt:lpstr>
      <vt:lpstr>tsavalatert!Область_печати</vt:lpstr>
      <vt:lpstr>tsavalatert_aranc_gneri!Область_печати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2016-03-11T17:57:21Z</cp:lastPrinted>
  <dcterms:created xsi:type="dcterms:W3CDTF">2006-09-16T00:00:00Z</dcterms:created>
  <dcterms:modified xsi:type="dcterms:W3CDTF">2016-03-17T07:57:00Z</dcterms:modified>
</cp:coreProperties>
</file>