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Հավելաված 2" sheetId="4" r:id="rId1"/>
    <sheet name="Հավելաված 1" sheetId="1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7" i="1"/>
  <c r="I7" s="1"/>
  <c r="Q7"/>
  <c r="R7" s="1"/>
  <c r="Q4"/>
  <c r="R4" s="1"/>
  <c r="N7"/>
  <c r="O7" s="1"/>
  <c r="N4"/>
  <c r="O4" s="1"/>
  <c r="K7"/>
  <c r="L7" s="1"/>
  <c r="K4"/>
  <c r="L4" s="1"/>
  <c r="E5"/>
  <c r="F5" s="1"/>
</calcChain>
</file>

<file path=xl/sharedStrings.xml><?xml version="1.0" encoding="utf-8"?>
<sst xmlns="http://schemas.openxmlformats.org/spreadsheetml/2006/main" count="57" uniqueCount="22">
  <si>
    <t xml:space="preserve">Համակարգիչներ համալրված   Wi-Fi ընդունիչներով  </t>
  </si>
  <si>
    <t xml:space="preserve">Ինտերակտիվ գրատախտակ </t>
  </si>
  <si>
    <t>Ինտերնետային Wi-Fi ցանց կառուցելու համար բաժանիչ /ուղղորդիչ, Router/,</t>
  </si>
  <si>
    <t>Բազմաֆունկցիոնալ սարք</t>
  </si>
  <si>
    <t>Չափաբաժնի համար</t>
  </si>
  <si>
    <t>3</t>
  </si>
  <si>
    <t>4</t>
  </si>
  <si>
    <t>Անվանումը</t>
  </si>
  <si>
    <t>ԱԱՀ-ով</t>
  </si>
  <si>
    <t>առանց ԱԱՀ</t>
  </si>
  <si>
    <t>Վերջնական</t>
  </si>
  <si>
    <t>Ֆիրմա Ալֆա  ՍՊԸ</t>
  </si>
  <si>
    <t>Պատրոն  ՍՊԸ</t>
  </si>
  <si>
    <t>Էյչ Գրուպ  ՍՊԸ</t>
  </si>
  <si>
    <t>Նորմա-պլյուս  ՍՊԸ</t>
  </si>
  <si>
    <t>Ինո-Թեքնոլոջի  ՍՊԸ</t>
  </si>
  <si>
    <t>ընդհանուր նախահաշվային արժեքը</t>
  </si>
  <si>
    <t>Հավելված 1</t>
  </si>
  <si>
    <t>I տեղ</t>
  </si>
  <si>
    <t>II տեղ</t>
  </si>
  <si>
    <t>III տեղ</t>
  </si>
  <si>
    <t>Հավելված 2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</si>
</sst>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0" fillId="0" borderId="1" xfId="0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workbookViewId="0">
      <selection activeCell="H10" sqref="H10"/>
    </sheetView>
  </sheetViews>
  <sheetFormatPr defaultRowHeight="15"/>
  <cols>
    <col min="1" max="1" width="5" customWidth="1"/>
    <col min="2" max="2" width="12.28515625" customWidth="1"/>
  </cols>
  <sheetData>
    <row r="1" spans="1:17">
      <c r="O1" s="16" t="s">
        <v>21</v>
      </c>
      <c r="P1" s="16"/>
      <c r="Q1" s="16"/>
    </row>
    <row r="2" spans="1:17" ht="45" customHeight="1">
      <c r="A2" s="11" t="s">
        <v>4</v>
      </c>
      <c r="B2" s="11" t="s">
        <v>7</v>
      </c>
      <c r="C2" s="13" t="s">
        <v>11</v>
      </c>
      <c r="D2" s="14"/>
      <c r="E2" s="15"/>
      <c r="F2" s="13" t="s">
        <v>14</v>
      </c>
      <c r="G2" s="14"/>
      <c r="H2" s="15"/>
      <c r="I2" s="13" t="s">
        <v>15</v>
      </c>
      <c r="J2" s="14"/>
      <c r="K2" s="15"/>
      <c r="L2" s="13" t="s">
        <v>12</v>
      </c>
      <c r="M2" s="14"/>
      <c r="N2" s="15"/>
      <c r="O2" s="13" t="s">
        <v>13</v>
      </c>
      <c r="P2" s="14"/>
      <c r="Q2" s="15"/>
    </row>
    <row r="3" spans="1:17">
      <c r="A3" s="12"/>
      <c r="B3" s="12"/>
      <c r="C3" s="1" t="s">
        <v>18</v>
      </c>
      <c r="D3" s="1" t="s">
        <v>19</v>
      </c>
      <c r="E3" s="1" t="s">
        <v>20</v>
      </c>
      <c r="F3" s="1" t="s">
        <v>18</v>
      </c>
      <c r="G3" s="1" t="s">
        <v>19</v>
      </c>
      <c r="H3" s="1" t="s">
        <v>20</v>
      </c>
      <c r="I3" s="1" t="s">
        <v>18</v>
      </c>
      <c r="J3" s="1" t="s">
        <v>19</v>
      </c>
      <c r="K3" s="1" t="s">
        <v>20</v>
      </c>
      <c r="L3" s="1" t="s">
        <v>18</v>
      </c>
      <c r="M3" s="1" t="s">
        <v>19</v>
      </c>
      <c r="N3" s="1" t="s">
        <v>20</v>
      </c>
      <c r="O3" s="1" t="s">
        <v>18</v>
      </c>
      <c r="P3" s="1" t="s">
        <v>19</v>
      </c>
      <c r="Q3" s="1" t="s">
        <v>20</v>
      </c>
    </row>
    <row r="4" spans="1:17" ht="53.25" customHeight="1">
      <c r="A4" s="2">
        <v>1</v>
      </c>
      <c r="B4" s="3" t="s">
        <v>0</v>
      </c>
      <c r="C4" s="5"/>
      <c r="D4" s="5"/>
      <c r="E4" s="5"/>
      <c r="F4" s="5"/>
      <c r="G4" s="5"/>
      <c r="H4" s="5"/>
      <c r="I4" s="8">
        <v>2153250</v>
      </c>
      <c r="J4" s="9"/>
      <c r="K4" s="10"/>
      <c r="L4" s="5"/>
      <c r="N4" s="5">
        <v>2406250</v>
      </c>
      <c r="O4" s="5"/>
      <c r="P4" s="5">
        <v>2321000</v>
      </c>
      <c r="Q4" s="7"/>
    </row>
    <row r="5" spans="1:17" ht="25.5">
      <c r="A5" s="2">
        <v>2</v>
      </c>
      <c r="B5" s="3" t="s">
        <v>1</v>
      </c>
      <c r="C5" s="8">
        <v>960500</v>
      </c>
      <c r="D5" s="9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25.5">
      <c r="A6" s="2" t="s">
        <v>6</v>
      </c>
      <c r="B6" s="3" t="s">
        <v>3</v>
      </c>
      <c r="C6" s="7"/>
      <c r="D6" s="5"/>
      <c r="E6" s="5"/>
      <c r="F6" s="5"/>
      <c r="G6" s="5">
        <v>70000</v>
      </c>
      <c r="H6" s="7"/>
      <c r="I6" s="5"/>
      <c r="J6" s="7"/>
      <c r="K6" s="5">
        <v>70416.666666666672</v>
      </c>
      <c r="L6" s="5"/>
      <c r="M6" s="5"/>
      <c r="N6" s="5"/>
      <c r="O6" s="8">
        <v>66500</v>
      </c>
      <c r="P6" s="9"/>
      <c r="Q6" s="7"/>
    </row>
  </sheetData>
  <mergeCells count="8">
    <mergeCell ref="A2:A3"/>
    <mergeCell ref="B2:B3"/>
    <mergeCell ref="O1:Q1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"/>
  <sheetViews>
    <sheetView tabSelected="1" workbookViewId="0">
      <selection activeCell="F10" sqref="F10"/>
    </sheetView>
  </sheetViews>
  <sheetFormatPr defaultRowHeight="15"/>
  <cols>
    <col min="1" max="1" width="5" customWidth="1"/>
    <col min="2" max="2" width="12.28515625" customWidth="1"/>
    <col min="3" max="3" width="13.28515625" customWidth="1"/>
  </cols>
  <sheetData>
    <row r="1" spans="1:18">
      <c r="P1" s="16" t="s">
        <v>17</v>
      </c>
      <c r="Q1" s="16"/>
      <c r="R1" s="16"/>
    </row>
    <row r="2" spans="1:18" ht="45" customHeight="1">
      <c r="A2" s="11" t="s">
        <v>4</v>
      </c>
      <c r="B2" s="11" t="s">
        <v>7</v>
      </c>
      <c r="C2" s="11" t="s">
        <v>16</v>
      </c>
      <c r="D2" s="13" t="s">
        <v>11</v>
      </c>
      <c r="E2" s="14"/>
      <c r="F2" s="15"/>
      <c r="G2" s="13" t="s">
        <v>14</v>
      </c>
      <c r="H2" s="14"/>
      <c r="I2" s="15"/>
      <c r="J2" s="13" t="s">
        <v>15</v>
      </c>
      <c r="K2" s="14"/>
      <c r="L2" s="15"/>
      <c r="M2" s="13" t="s">
        <v>12</v>
      </c>
      <c r="N2" s="14"/>
      <c r="O2" s="15"/>
      <c r="P2" s="13" t="s">
        <v>13</v>
      </c>
      <c r="Q2" s="14"/>
      <c r="R2" s="15"/>
    </row>
    <row r="3" spans="1:18" ht="22.5">
      <c r="A3" s="12"/>
      <c r="B3" s="12"/>
      <c r="C3" s="12"/>
      <c r="D3" s="1" t="s">
        <v>8</v>
      </c>
      <c r="E3" s="1" t="s">
        <v>9</v>
      </c>
      <c r="F3" s="1" t="s">
        <v>10</v>
      </c>
      <c r="G3" s="1" t="s">
        <v>8</v>
      </c>
      <c r="H3" s="1" t="s">
        <v>9</v>
      </c>
      <c r="I3" s="1" t="s">
        <v>10</v>
      </c>
      <c r="J3" s="1" t="s">
        <v>8</v>
      </c>
      <c r="K3" s="1" t="s">
        <v>9</v>
      </c>
      <c r="L3" s="1" t="s">
        <v>10</v>
      </c>
      <c r="M3" s="1" t="s">
        <v>8</v>
      </c>
      <c r="N3" s="1" t="s">
        <v>9</v>
      </c>
      <c r="O3" s="1" t="s">
        <v>10</v>
      </c>
      <c r="P3" s="1" t="s">
        <v>8</v>
      </c>
      <c r="Q3" s="1" t="s">
        <v>9</v>
      </c>
      <c r="R3" s="1" t="s">
        <v>10</v>
      </c>
    </row>
    <row r="4" spans="1:18" ht="53.25" customHeight="1">
      <c r="A4" s="2">
        <v>1</v>
      </c>
      <c r="B4" s="3" t="s">
        <v>0</v>
      </c>
      <c r="C4" s="4">
        <v>3025000</v>
      </c>
      <c r="D4" s="9"/>
      <c r="E4" s="9"/>
      <c r="F4" s="9"/>
      <c r="G4" s="9"/>
      <c r="H4" s="9"/>
      <c r="I4" s="9"/>
      <c r="J4" s="9">
        <v>2583900</v>
      </c>
      <c r="K4" s="9">
        <f>J4/1.2</f>
        <v>2153250</v>
      </c>
      <c r="L4" s="9">
        <f>K4</f>
        <v>2153250</v>
      </c>
      <c r="M4" s="9">
        <v>2887500</v>
      </c>
      <c r="N4" s="9">
        <f>M4/1.2</f>
        <v>2406250</v>
      </c>
      <c r="O4" s="9">
        <f>N4</f>
        <v>2406250</v>
      </c>
      <c r="P4" s="9">
        <v>2785200</v>
      </c>
      <c r="Q4" s="9">
        <f>P4/1.2</f>
        <v>2321000</v>
      </c>
      <c r="R4" s="9">
        <f>Q4</f>
        <v>2321000</v>
      </c>
    </row>
    <row r="5" spans="1:18" ht="25.5">
      <c r="A5" s="2">
        <v>2</v>
      </c>
      <c r="B5" s="3" t="s">
        <v>1</v>
      </c>
      <c r="C5" s="4">
        <v>1160000</v>
      </c>
      <c r="D5" s="9">
        <v>1152600</v>
      </c>
      <c r="E5" s="9">
        <f t="shared" ref="E5" si="0">D5/1.2</f>
        <v>960500</v>
      </c>
      <c r="F5" s="9">
        <f>E5</f>
        <v>960500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55.5" customHeight="1">
      <c r="A6" s="2" t="s">
        <v>5</v>
      </c>
      <c r="B6" s="6" t="s">
        <v>2</v>
      </c>
      <c r="C6" s="4">
        <v>20000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5.5">
      <c r="A7" s="2" t="s">
        <v>6</v>
      </c>
      <c r="B7" s="3" t="s">
        <v>3</v>
      </c>
      <c r="C7" s="4">
        <v>85000</v>
      </c>
      <c r="D7" s="17"/>
      <c r="E7" s="9"/>
      <c r="F7" s="9"/>
      <c r="G7" s="9">
        <v>84000</v>
      </c>
      <c r="H7" s="9">
        <f t="shared" ref="H7" si="1">G7/1.2</f>
        <v>70000</v>
      </c>
      <c r="I7" s="9">
        <f>H7</f>
        <v>70000</v>
      </c>
      <c r="J7" s="9">
        <v>84500</v>
      </c>
      <c r="K7" s="9">
        <f t="shared" ref="K7" si="2">J7/1.2</f>
        <v>70416.666666666672</v>
      </c>
      <c r="L7" s="9">
        <f t="shared" ref="L7" si="3">K7</f>
        <v>70416.666666666672</v>
      </c>
      <c r="M7" s="9">
        <v>86250</v>
      </c>
      <c r="N7" s="9">
        <f t="shared" ref="N7" si="4">M7/1.2</f>
        <v>71875</v>
      </c>
      <c r="O7" s="9">
        <f t="shared" ref="O7" si="5">N7</f>
        <v>71875</v>
      </c>
      <c r="P7" s="9">
        <v>79800</v>
      </c>
      <c r="Q7" s="9">
        <f t="shared" ref="Q7" si="6">P7/1.2</f>
        <v>66500</v>
      </c>
      <c r="R7" s="9">
        <f t="shared" ref="R7" si="7">Q7</f>
        <v>66500</v>
      </c>
    </row>
  </sheetData>
  <mergeCells count="9">
    <mergeCell ref="J2:L2"/>
    <mergeCell ref="M2:O2"/>
    <mergeCell ref="P2:R2"/>
    <mergeCell ref="P1:R1"/>
    <mergeCell ref="C2:C3"/>
    <mergeCell ref="A2:A3"/>
    <mergeCell ref="B2:B3"/>
    <mergeCell ref="D2:F2"/>
    <mergeCell ref="G2: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Հավելաված 2</vt:lpstr>
      <vt:lpstr>Հավելաված 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2016-03-16T14:11:35Z</dcterms:modified>
</cp:coreProperties>
</file>