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9270" activeTab="1"/>
  </bookViews>
  <sheets>
    <sheet name="2" sheetId="3" r:id="rId1"/>
    <sheet name="3" sheetId="2" r:id="rId2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M25" i="2"/>
  <c r="J25"/>
  <c r="I25"/>
  <c r="F25"/>
  <c r="O25" i="3"/>
  <c r="R25" i="2"/>
  <c r="O25"/>
  <c r="R27" i="3" l="1"/>
  <c r="O27"/>
  <c r="N27"/>
  <c r="I27"/>
  <c r="J27" s="1"/>
  <c r="J25" s="1"/>
  <c r="J22" s="1"/>
  <c r="R25"/>
  <c r="M25"/>
  <c r="F25"/>
  <c r="F22"/>
  <c r="M35" i="2"/>
  <c r="F22"/>
  <c r="J22" l="1"/>
  <c r="M22"/>
  <c r="M35" i="3"/>
  <c r="M22" s="1"/>
  <c r="O35"/>
  <c r="O22" s="1"/>
  <c r="R35"/>
  <c r="R22" s="1"/>
  <c r="O35" i="2"/>
  <c r="O22" s="1"/>
  <c r="R35"/>
  <c r="R22" s="1"/>
</calcChain>
</file>

<file path=xl/sharedStrings.xml><?xml version="1.0" encoding="utf-8"?>
<sst xmlns="http://schemas.openxmlformats.org/spreadsheetml/2006/main" count="248" uniqueCount="67">
  <si>
    <t>Հավելված N 1</t>
  </si>
  <si>
    <t xml:space="preserve">ՀՀ ֆինանսների նախարարի </t>
  </si>
  <si>
    <t xml:space="preserve">ՀԱՅՏ   N 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</si>
  <si>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</si>
  <si>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</si>
  <si>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</si>
  <si>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</si>
  <si>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</si>
  <si>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</si>
  <si>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</si>
  <si>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</si>
  <si>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</si>
  <si>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</si>
  <si>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</si>
  <si>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</si>
  <si>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</si>
  <si>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</si>
  <si>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</si>
  <si>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</si>
  <si>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</si>
  <si>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</si>
  <si>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</si>
  <si>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</si>
  <si>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</si>
  <si>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</si>
  <si>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</si>
  <si>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</si>
  <si>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</si>
  <si>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</si>
  <si>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</si>
  <si>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</si>
  <si>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</si>
  <si>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</si>
  <si>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</si>
  <si>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</si>
  <si>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</si>
  <si>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</si>
  <si>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</si>
  <si>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</si>
  <si>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</si>
  <si>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0.00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</si>
  <si>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</si>
  <si>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</si>
  <si>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</si>
  <si>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</si>
  <si>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դրամ </t>
  </si>
  <si>
    <t>…</t>
  </si>
  <si>
    <t>Բ. Գնումների պլանում կատարվող լրացումներ</t>
  </si>
  <si>
    <t>99600000/1</t>
  </si>
  <si>
    <t>Գնում չհանդիսացող այլ ծախսեր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</si>
  <si>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</si>
  <si>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</si>
  <si>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</si>
  <si>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</si>
  <si>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</si>
  <si>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</si>
  <si>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</si>
  <si>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</si>
  <si>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</si>
  <si>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</si>
  <si>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</si>
  <si>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4. Ծրագրի N ըստ &lt;&lt;Հայաստանի Հանրապետության 2016 թվականի պետական բյուջեի մասին&gt;&gt; ՀՀ օրենքի N __ (1 կամ 5) հավելվածի</t>
  </si>
  <si>
    <t xml:space="preserve"> ՀՀ  2016 ԹՎԱԿԱՆԻ ՊԵՏԱԿԱՆ  ԲՅՈՒՋԵՈՎ  ՆԱԽԱՏԵՍՎԱԾ   ԳՆՈՒՄՆԵՐԻ  ԱՆՎԱՆԱՑԱՆԿՈՒՄ  ՓՈՓՈԽՈՒԹՈՒՆՆԵՐԻ  ԵՎ/ԿԱՄ  ԼՐԱՑՈՒՄՆԵՐԻ  ՀԱՄԱՁԱՅՆՈՒԹՅԱՆ  ՄԱՍԻՆ </t>
  </si>
  <si>
    <t>10.10.2013թ., թիվ 896-Ն հրամանի</t>
  </si>
  <si>
    <t>ՀՀ նախագահի 2016 թվականի մարտի 14-ի թիվ ՆԿ-28-Ա որոշում</t>
  </si>
  <si>
    <t>25.03.2016</t>
  </si>
  <si>
    <t>05.04.2016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</si>
</sst>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3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sz val="1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14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1" applyAlignment="1" applyProtection="1"/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4" fontId="11" fillId="3" borderId="8" xfId="0" applyNumberFormat="1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4" fontId="11" fillId="4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wrapText="1"/>
    </xf>
    <xf numFmtId="0" fontId="20" fillId="0" borderId="0" xfId="0" applyFont="1" applyAlignment="1"/>
    <xf numFmtId="164" fontId="2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" fillId="0" borderId="0" xfId="2" applyFont="1"/>
    <xf numFmtId="0" fontId="10" fillId="5" borderId="8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167" fontId="3" fillId="0" borderId="3" xfId="2" applyNumberFormat="1" applyFont="1" applyBorder="1" applyAlignment="1">
      <alignment horizontal="center" vertical="center" wrapText="1"/>
    </xf>
    <xf numFmtId="1" fontId="3" fillId="0" borderId="9" xfId="2" applyNumberFormat="1" applyFont="1" applyBorder="1" applyAlignment="1">
      <alignment horizontal="center" vertical="center" wrapText="1"/>
    </xf>
    <xf numFmtId="2" fontId="3" fillId="0" borderId="9" xfId="2" applyNumberFormat="1" applyFont="1" applyBorder="1" applyAlignment="1">
      <alignment horizontal="center" vertical="center" wrapText="1"/>
    </xf>
    <xf numFmtId="164" fontId="1" fillId="0" borderId="9" xfId="2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2" fontId="3" fillId="0" borderId="3" xfId="2" applyNumberFormat="1" applyFont="1" applyBorder="1" applyAlignment="1">
      <alignment horizontal="center" vertical="center" wrapText="1"/>
    </xf>
    <xf numFmtId="2" fontId="3" fillId="0" borderId="2" xfId="2" applyNumberFormat="1" applyFont="1" applyBorder="1" applyAlignment="1">
      <alignment horizontal="center" vertical="center" wrapText="1"/>
    </xf>
    <xf numFmtId="4" fontId="13" fillId="0" borderId="9" xfId="2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4" fontId="11" fillId="4" borderId="8" xfId="0" applyNumberFormat="1" applyFont="1" applyFill="1" applyBorder="1" applyAlignment="1">
      <alignment horizontal="center" wrapText="1"/>
    </xf>
    <xf numFmtId="4" fontId="10" fillId="0" borderId="2" xfId="0" applyNumberFormat="1" applyFont="1" applyBorder="1" applyAlignment="1">
      <alignment horizontal="center"/>
    </xf>
    <xf numFmtId="4" fontId="11" fillId="3" borderId="8" xfId="0" applyNumberFormat="1" applyFont="1" applyFill="1" applyBorder="1" applyAlignment="1">
      <alignment horizont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4" borderId="8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0"/>
  <sheetViews>
    <sheetView topLeftCell="A10" workbookViewId="0">
      <selection activeCell="M13" sqref="M13"/>
    </sheetView>
  </sheetViews>
  <sheetFormatPr defaultRowHeight="13.5"/>
  <cols>
    <col min="1" max="1" width="3.85546875" style="1" customWidth="1"/>
    <col min="2" max="2" width="10.28515625" style="1" customWidth="1"/>
    <col min="3" max="3" width="26.140625" style="1" customWidth="1"/>
    <col min="4" max="4" width="8.5703125" style="1" customWidth="1"/>
    <col min="5" max="5" width="8.28515625" style="69" customWidth="1"/>
    <col min="6" max="6" width="12" style="1" customWidth="1"/>
    <col min="7" max="7" width="8.28515625" style="3" customWidth="1"/>
    <col min="8" max="8" width="10.85546875" style="1" customWidth="1"/>
    <col min="9" max="9" width="13.140625" style="1" customWidth="1"/>
    <col min="10" max="10" width="14" style="1" customWidth="1"/>
    <col min="11" max="11" width="9" style="1" customWidth="1"/>
    <col min="12" max="12" width="14.5703125" style="1" customWidth="1"/>
    <col min="13" max="13" width="14.140625" style="1" customWidth="1"/>
    <col min="14" max="14" width="10" style="1" customWidth="1"/>
    <col min="15" max="15" width="11" style="1" customWidth="1"/>
    <col min="16" max="16" width="19.28515625" style="1" customWidth="1"/>
    <col min="17" max="17" width="11.28515625" style="3" customWidth="1"/>
    <col min="18" max="18" width="13.7109375" style="3" customWidth="1"/>
    <col min="19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5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R3" s="70" t="s">
        <v>63</v>
      </c>
    </row>
    <row r="4" spans="1:19" s="5" customFormat="1">
      <c r="A4" s="6"/>
      <c r="B4" s="9" t="s">
        <v>62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>
      <c r="A6" s="6"/>
      <c r="B6" s="11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5" customFormat="1">
      <c r="A7" s="6"/>
      <c r="B7" s="112" t="s">
        <v>4</v>
      </c>
      <c r="C7" s="112"/>
      <c r="D7" s="112"/>
      <c r="E7" s="112"/>
      <c r="F7" s="112"/>
      <c r="G7" s="11"/>
      <c r="H7" s="11"/>
      <c r="I7" s="11"/>
      <c r="J7" s="11"/>
      <c r="K7" s="11"/>
      <c r="L7" s="11"/>
      <c r="M7" s="11"/>
      <c r="N7" s="11"/>
      <c r="O7" s="12"/>
    </row>
    <row r="8" spans="1:19" s="5" customFormat="1">
      <c r="A8" s="6"/>
      <c r="B8" s="11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5" customFormat="1">
      <c r="A9" s="6"/>
      <c r="B9" s="11" t="s">
        <v>6</v>
      </c>
      <c r="C9" s="11"/>
      <c r="D9" s="13"/>
      <c r="E9" s="11" t="s">
        <v>65</v>
      </c>
      <c r="G9" s="14"/>
      <c r="H9" s="11"/>
      <c r="I9" s="74" t="s">
        <v>64</v>
      </c>
      <c r="J9" s="11"/>
      <c r="K9" s="11"/>
      <c r="L9" s="11"/>
      <c r="M9" s="11"/>
      <c r="N9" s="11"/>
      <c r="O9" s="12"/>
    </row>
    <row r="10" spans="1:19" s="5" customFormat="1" ht="14.25" thickBot="1">
      <c r="A10" s="6"/>
      <c r="B10" s="113" t="s">
        <v>7</v>
      </c>
      <c r="C10" s="113"/>
      <c r="D10" s="113"/>
      <c r="E10" s="113"/>
      <c r="F10" s="113"/>
      <c r="G10" s="113"/>
      <c r="H10" s="113"/>
      <c r="I10" s="15"/>
      <c r="J10" s="15"/>
      <c r="K10" s="15"/>
      <c r="L10" s="15"/>
      <c r="M10" s="15"/>
      <c r="N10" s="15"/>
      <c r="O10" s="16"/>
    </row>
    <row r="11" spans="1:19" s="5" customFormat="1" ht="14.25" thickBot="1">
      <c r="A11" s="6"/>
      <c r="B11" s="11" t="s">
        <v>61</v>
      </c>
      <c r="C11" s="17"/>
      <c r="D11" s="11"/>
      <c r="E11" s="11"/>
      <c r="F11" s="11"/>
      <c r="G11" s="11"/>
      <c r="H11" s="11"/>
      <c r="I11" s="11"/>
      <c r="J11" s="11"/>
      <c r="K11" s="11"/>
      <c r="L11" s="18" t="s">
        <v>8</v>
      </c>
      <c r="M11" s="11"/>
      <c r="N11" s="11"/>
      <c r="O11" s="19"/>
      <c r="P11" s="19"/>
    </row>
    <row r="12" spans="1:19" s="5" customFormat="1" ht="14.25" thickBot="1">
      <c r="A12" s="6"/>
      <c r="B12" s="6" t="s">
        <v>9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O12" s="12"/>
    </row>
    <row r="13" spans="1:19" s="5" customFormat="1" ht="14.25" thickBot="1">
      <c r="A13" s="6"/>
      <c r="B13" s="20" t="s">
        <v>10</v>
      </c>
      <c r="C13" s="18" t="s">
        <v>11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5" customFormat="1" ht="14.25" thickBot="1">
      <c r="A14" s="6"/>
      <c r="B14" s="20" t="s">
        <v>12</v>
      </c>
      <c r="C14" s="18" t="s">
        <v>11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5" customFormat="1" ht="14.25" thickBot="1">
      <c r="A15" s="6"/>
      <c r="B15" s="20" t="s">
        <v>13</v>
      </c>
      <c r="C15" s="18" t="s">
        <v>14</v>
      </c>
      <c r="D15" s="11"/>
      <c r="E15" s="11"/>
      <c r="F15" s="11"/>
      <c r="G15" s="10"/>
      <c r="H15" s="11"/>
      <c r="I15" s="11"/>
      <c r="J15" s="11"/>
      <c r="K15" s="11"/>
      <c r="L15" s="11"/>
      <c r="M15" s="11"/>
      <c r="N15" s="11"/>
      <c r="O15" s="12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21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45" customHeight="1">
      <c r="A18" s="103" t="s">
        <v>15</v>
      </c>
      <c r="B18" s="106" t="s">
        <v>16</v>
      </c>
      <c r="C18" s="107"/>
      <c r="D18" s="107"/>
      <c r="E18" s="107"/>
      <c r="F18" s="108"/>
      <c r="G18" s="106" t="s">
        <v>17</v>
      </c>
      <c r="H18" s="107"/>
      <c r="I18" s="108"/>
      <c r="J18" s="96" t="s">
        <v>18</v>
      </c>
      <c r="K18" s="106" t="s">
        <v>19</v>
      </c>
      <c r="L18" s="107"/>
      <c r="M18" s="108"/>
      <c r="N18" s="109" t="s">
        <v>20</v>
      </c>
      <c r="O18" s="110"/>
      <c r="P18" s="109" t="s">
        <v>21</v>
      </c>
      <c r="Q18" s="111"/>
      <c r="R18" s="110"/>
      <c r="S18" s="96" t="s">
        <v>22</v>
      </c>
    </row>
    <row r="19" spans="1:23" ht="29.25" customHeight="1">
      <c r="A19" s="104"/>
      <c r="B19" s="96" t="s">
        <v>23</v>
      </c>
      <c r="C19" s="103" t="s">
        <v>24</v>
      </c>
      <c r="D19" s="96" t="s">
        <v>25</v>
      </c>
      <c r="E19" s="96" t="s">
        <v>26</v>
      </c>
      <c r="F19" s="96" t="s">
        <v>27</v>
      </c>
      <c r="G19" s="96" t="s">
        <v>28</v>
      </c>
      <c r="H19" s="96" t="s">
        <v>29</v>
      </c>
      <c r="I19" s="96" t="s">
        <v>30</v>
      </c>
      <c r="J19" s="102"/>
      <c r="K19" s="96" t="s">
        <v>28</v>
      </c>
      <c r="L19" s="96" t="s">
        <v>31</v>
      </c>
      <c r="M19" s="96" t="s">
        <v>32</v>
      </c>
      <c r="N19" s="96" t="s">
        <v>33</v>
      </c>
      <c r="O19" s="96" t="s">
        <v>34</v>
      </c>
      <c r="P19" s="96" t="s">
        <v>35</v>
      </c>
      <c r="Q19" s="96" t="s">
        <v>15</v>
      </c>
      <c r="R19" s="96" t="s">
        <v>36</v>
      </c>
      <c r="S19" s="102"/>
      <c r="W19" s="24"/>
    </row>
    <row r="20" spans="1:23" s="25" customFormat="1" ht="42.75" customHeight="1">
      <c r="A20" s="105"/>
      <c r="B20" s="97"/>
      <c r="C20" s="105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</row>
    <row r="21" spans="1:23" s="25" customFormat="1">
      <c r="A21" s="26"/>
      <c r="B21" s="26">
        <v>1</v>
      </c>
      <c r="C21" s="26">
        <v>2</v>
      </c>
      <c r="D21" s="26">
        <v>3</v>
      </c>
      <c r="E21" s="26">
        <v>4</v>
      </c>
      <c r="F21" s="26">
        <v>5</v>
      </c>
      <c r="G21" s="26">
        <v>6</v>
      </c>
      <c r="H21" s="26">
        <v>7</v>
      </c>
      <c r="I21" s="26">
        <v>8</v>
      </c>
      <c r="J21" s="26">
        <v>9</v>
      </c>
      <c r="K21" s="26">
        <v>10</v>
      </c>
      <c r="L21" s="26">
        <v>11</v>
      </c>
      <c r="M21" s="26">
        <v>12</v>
      </c>
      <c r="N21" s="26">
        <v>13</v>
      </c>
      <c r="O21" s="26">
        <v>14</v>
      </c>
      <c r="P21" s="26">
        <v>15</v>
      </c>
      <c r="Q21" s="26">
        <v>16</v>
      </c>
      <c r="R21" s="26">
        <v>17</v>
      </c>
      <c r="S21" s="26">
        <v>18</v>
      </c>
    </row>
    <row r="22" spans="1:23" s="31" customFormat="1" ht="14.25">
      <c r="A22" s="27" t="s">
        <v>37</v>
      </c>
      <c r="B22" s="27"/>
      <c r="C22" s="28" t="s">
        <v>38</v>
      </c>
      <c r="D22" s="27" t="s">
        <v>39</v>
      </c>
      <c r="E22" s="27" t="s">
        <v>37</v>
      </c>
      <c r="F22" s="29">
        <f>SUM(F25)</f>
        <v>396.64</v>
      </c>
      <c r="G22" s="27" t="s">
        <v>39</v>
      </c>
      <c r="H22" s="27" t="s">
        <v>39</v>
      </c>
      <c r="I22" s="27" t="s">
        <v>40</v>
      </c>
      <c r="J22" s="29">
        <f>SUM(J25)</f>
        <v>9.9999999997635314E-4</v>
      </c>
      <c r="K22" s="27" t="s">
        <v>39</v>
      </c>
      <c r="L22" s="27" t="s">
        <v>39</v>
      </c>
      <c r="M22" s="88">
        <f>M25+M35</f>
        <v>164.21</v>
      </c>
      <c r="N22" s="27" t="s">
        <v>37</v>
      </c>
      <c r="O22" s="30">
        <f>O25+O35</f>
        <v>560.85</v>
      </c>
      <c r="P22" s="27" t="s">
        <v>39</v>
      </c>
      <c r="Q22" s="27" t="s">
        <v>39</v>
      </c>
      <c r="R22" s="30">
        <f>R25+R35</f>
        <v>164.21</v>
      </c>
      <c r="S22" s="27" t="s">
        <v>39</v>
      </c>
    </row>
    <row r="23" spans="1:23" s="5" customFormat="1">
      <c r="A23" s="32"/>
      <c r="B23" s="32"/>
      <c r="C23" s="32" t="s">
        <v>41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33"/>
    </row>
    <row r="24" spans="1:23" s="34" customFormat="1">
      <c r="A24" s="98" t="s">
        <v>42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100"/>
    </row>
    <row r="25" spans="1:23" s="38" customFormat="1" ht="14.25">
      <c r="A25" s="35"/>
      <c r="B25" s="35"/>
      <c r="C25" s="35" t="s">
        <v>43</v>
      </c>
      <c r="D25" s="35" t="s">
        <v>39</v>
      </c>
      <c r="E25" s="36" t="s">
        <v>37</v>
      </c>
      <c r="F25" s="86">
        <f>SUM(F27)</f>
        <v>396.64</v>
      </c>
      <c r="G25" s="35" t="s">
        <v>39</v>
      </c>
      <c r="H25" s="35" t="s">
        <v>39</v>
      </c>
      <c r="I25" s="35" t="s">
        <v>40</v>
      </c>
      <c r="J25" s="37">
        <f>SUM(J27)</f>
        <v>9.9999999997635314E-4</v>
      </c>
      <c r="K25" s="35" t="s">
        <v>39</v>
      </c>
      <c r="L25" s="36" t="s">
        <v>39</v>
      </c>
      <c r="M25" s="37">
        <f>SUM(M27)</f>
        <v>164.21</v>
      </c>
      <c r="N25" s="35" t="s">
        <v>37</v>
      </c>
      <c r="O25" s="90">
        <f>O27+O28</f>
        <v>560.85</v>
      </c>
      <c r="P25" s="35" t="s">
        <v>39</v>
      </c>
      <c r="Q25" s="35" t="s">
        <v>39</v>
      </c>
      <c r="R25" s="86">
        <f>SUM(R27)</f>
        <v>164.21</v>
      </c>
      <c r="S25" s="36" t="s">
        <v>39</v>
      </c>
    </row>
    <row r="26" spans="1:23" s="34" customFormat="1">
      <c r="A26" s="26"/>
      <c r="B26" s="26"/>
      <c r="C26" s="26" t="s">
        <v>44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23" s="34" customFormat="1" ht="26.25" customHeight="1">
      <c r="A27" s="23">
        <v>1</v>
      </c>
      <c r="B27" s="71" t="s">
        <v>48</v>
      </c>
      <c r="C27" s="43" t="s">
        <v>49</v>
      </c>
      <c r="D27" s="44" t="s">
        <v>45</v>
      </c>
      <c r="E27" s="92">
        <v>1</v>
      </c>
      <c r="F27" s="93">
        <v>396.64</v>
      </c>
      <c r="G27" s="91">
        <v>1</v>
      </c>
      <c r="H27" s="91">
        <v>396639</v>
      </c>
      <c r="I27" s="81">
        <f>H27*G27/1000</f>
        <v>396.63900000000001</v>
      </c>
      <c r="J27" s="82">
        <f>F27-I27</f>
        <v>9.9999999997635314E-4</v>
      </c>
      <c r="K27" s="91"/>
      <c r="L27" s="94"/>
      <c r="M27" s="93">
        <v>164.21</v>
      </c>
      <c r="N27" s="76">
        <f>E27+K27</f>
        <v>1</v>
      </c>
      <c r="O27" s="77">
        <f>F27+M27</f>
        <v>560.85</v>
      </c>
      <c r="P27" s="78" t="s">
        <v>50</v>
      </c>
      <c r="Q27" s="79" t="s">
        <v>51</v>
      </c>
      <c r="R27" s="83">
        <f>M27</f>
        <v>164.21</v>
      </c>
      <c r="S27" s="80" t="s">
        <v>52</v>
      </c>
    </row>
    <row r="28" spans="1:23" s="34" customFormat="1">
      <c r="A28" s="32">
        <v>3</v>
      </c>
      <c r="B28" s="32"/>
      <c r="C28" s="32"/>
      <c r="D28" s="32"/>
      <c r="E28" s="26"/>
      <c r="F28" s="32"/>
      <c r="G28" s="32"/>
      <c r="H28" s="32"/>
      <c r="I28" s="32"/>
      <c r="J28" s="32"/>
      <c r="K28" s="32"/>
      <c r="L28" s="26"/>
      <c r="M28" s="32"/>
      <c r="N28" s="32"/>
      <c r="O28" s="26"/>
      <c r="P28" s="32"/>
      <c r="Q28" s="32"/>
      <c r="R28" s="32"/>
      <c r="S28" s="26"/>
    </row>
    <row r="29" spans="1:23" s="25" customFormat="1">
      <c r="A29" s="32">
        <v>4</v>
      </c>
      <c r="B29" s="32"/>
      <c r="C29" s="32"/>
      <c r="D29" s="32"/>
      <c r="E29" s="26"/>
      <c r="F29" s="32"/>
      <c r="G29" s="32"/>
      <c r="H29" s="32"/>
      <c r="I29" s="32"/>
      <c r="J29" s="32"/>
      <c r="K29" s="32"/>
      <c r="L29" s="26"/>
      <c r="M29" s="32"/>
      <c r="N29" s="32"/>
      <c r="O29" s="26"/>
      <c r="P29" s="32"/>
      <c r="Q29" s="32"/>
      <c r="R29" s="32"/>
      <c r="S29" s="26"/>
    </row>
    <row r="30" spans="1:23" s="34" customFormat="1">
      <c r="A30" s="32">
        <v>5</v>
      </c>
      <c r="B30" s="32"/>
      <c r="C30" s="32"/>
      <c r="D30" s="32"/>
      <c r="E30" s="26"/>
      <c r="F30" s="32"/>
      <c r="G30" s="32"/>
      <c r="H30" s="32"/>
      <c r="I30" s="32"/>
      <c r="J30" s="32"/>
      <c r="K30" s="32"/>
      <c r="L30" s="26"/>
      <c r="M30" s="32"/>
      <c r="N30" s="32"/>
      <c r="O30" s="26"/>
      <c r="P30" s="32"/>
      <c r="Q30" s="32"/>
      <c r="R30" s="32"/>
      <c r="S30" s="26"/>
    </row>
    <row r="31" spans="1:23" s="34" customFormat="1">
      <c r="A31" s="96" t="s">
        <v>46</v>
      </c>
      <c r="B31" s="96"/>
      <c r="C31" s="96"/>
      <c r="D31" s="96"/>
      <c r="E31" s="103"/>
      <c r="F31" s="96"/>
      <c r="G31" s="96"/>
      <c r="H31" s="96"/>
      <c r="I31" s="96"/>
      <c r="J31" s="96"/>
      <c r="K31" s="96"/>
      <c r="L31" s="103"/>
      <c r="M31" s="96"/>
      <c r="N31" s="96"/>
      <c r="O31" s="103"/>
      <c r="P31" s="96"/>
      <c r="Q31" s="96"/>
      <c r="R31" s="96"/>
      <c r="S31" s="103"/>
    </row>
    <row r="32" spans="1:23" s="34" customFormat="1">
      <c r="A32" s="102"/>
      <c r="B32" s="102"/>
      <c r="C32" s="102"/>
      <c r="D32" s="102"/>
      <c r="E32" s="104"/>
      <c r="F32" s="102"/>
      <c r="G32" s="102"/>
      <c r="H32" s="102"/>
      <c r="I32" s="102"/>
      <c r="J32" s="102"/>
      <c r="K32" s="102"/>
      <c r="L32" s="104"/>
      <c r="M32" s="102"/>
      <c r="N32" s="102"/>
      <c r="O32" s="104"/>
      <c r="P32" s="102"/>
      <c r="Q32" s="102"/>
      <c r="R32" s="102"/>
      <c r="S32" s="104"/>
    </row>
    <row r="33" spans="1:22" s="34" customFormat="1">
      <c r="A33" s="97"/>
      <c r="B33" s="97"/>
      <c r="C33" s="97"/>
      <c r="D33" s="97"/>
      <c r="E33" s="105"/>
      <c r="F33" s="97"/>
      <c r="G33" s="97"/>
      <c r="H33" s="97"/>
      <c r="I33" s="97"/>
      <c r="J33" s="97"/>
      <c r="K33" s="97"/>
      <c r="L33" s="105"/>
      <c r="M33" s="97"/>
      <c r="N33" s="97"/>
      <c r="O33" s="105"/>
      <c r="P33" s="97"/>
      <c r="Q33" s="97"/>
      <c r="R33" s="97"/>
      <c r="S33" s="105"/>
    </row>
    <row r="34" spans="1:22" s="34" customFormat="1">
      <c r="A34" s="98" t="s">
        <v>47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100"/>
    </row>
    <row r="35" spans="1:22" s="41" customFormat="1" ht="14.25">
      <c r="A35" s="35"/>
      <c r="B35" s="35"/>
      <c r="C35" s="35" t="s">
        <v>43</v>
      </c>
      <c r="D35" s="35" t="s">
        <v>39</v>
      </c>
      <c r="E35" s="36" t="s">
        <v>37</v>
      </c>
      <c r="F35" s="36" t="s">
        <v>39</v>
      </c>
      <c r="G35" s="35" t="s">
        <v>39</v>
      </c>
      <c r="H35" s="35" t="s">
        <v>39</v>
      </c>
      <c r="I35" s="35" t="s">
        <v>39</v>
      </c>
      <c r="J35" s="35" t="s">
        <v>37</v>
      </c>
      <c r="K35" s="35" t="s">
        <v>39</v>
      </c>
      <c r="L35" s="36" t="s">
        <v>39</v>
      </c>
      <c r="M35" s="39">
        <f>SUM(M37:M39)</f>
        <v>0</v>
      </c>
      <c r="N35" s="35" t="s">
        <v>39</v>
      </c>
      <c r="O35" s="39">
        <f>SUM(O37:O39)</f>
        <v>0</v>
      </c>
      <c r="P35" s="35" t="s">
        <v>39</v>
      </c>
      <c r="Q35" s="35" t="s">
        <v>39</v>
      </c>
      <c r="R35" s="39">
        <f>SUM(R37:R39)</f>
        <v>0</v>
      </c>
      <c r="S35" s="35" t="s">
        <v>37</v>
      </c>
      <c r="T35" s="40"/>
      <c r="U35" s="40"/>
      <c r="V35" s="40"/>
    </row>
    <row r="36" spans="1:22" s="6" customFormat="1">
      <c r="A36" s="26"/>
      <c r="B36" s="26"/>
      <c r="C36" s="26" t="s">
        <v>44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42"/>
      <c r="Q36" s="42"/>
      <c r="R36" s="26"/>
      <c r="S36" s="26"/>
    </row>
    <row r="37" spans="1:22" s="6" customFormat="1" ht="16.5">
      <c r="A37" s="26">
        <v>1</v>
      </c>
      <c r="B37" s="71"/>
      <c r="C37" s="43"/>
      <c r="D37" s="44"/>
      <c r="E37" s="45" t="s">
        <v>37</v>
      </c>
      <c r="F37" s="45" t="s">
        <v>39</v>
      </c>
      <c r="G37" s="44" t="s">
        <v>39</v>
      </c>
      <c r="H37" s="44" t="s">
        <v>39</v>
      </c>
      <c r="I37" s="44" t="s">
        <v>39</v>
      </c>
      <c r="J37" s="44" t="s">
        <v>37</v>
      </c>
      <c r="K37" s="46"/>
      <c r="L37" s="47"/>
      <c r="M37" s="48"/>
      <c r="N37" s="44"/>
      <c r="O37" s="49"/>
      <c r="P37" s="50"/>
      <c r="Q37" s="51"/>
      <c r="R37" s="52"/>
      <c r="S37" s="53"/>
    </row>
    <row r="38" spans="1:22" s="54" customFormat="1" ht="16.5">
      <c r="A38" s="44">
        <v>2</v>
      </c>
      <c r="B38" s="72"/>
      <c r="C38" s="43"/>
      <c r="D38" s="44"/>
      <c r="E38" s="45" t="s">
        <v>37</v>
      </c>
      <c r="F38" s="45" t="s">
        <v>39</v>
      </c>
      <c r="G38" s="44" t="s">
        <v>39</v>
      </c>
      <c r="H38" s="44" t="s">
        <v>39</v>
      </c>
      <c r="I38" s="44" t="s">
        <v>39</v>
      </c>
      <c r="J38" s="44" t="s">
        <v>37</v>
      </c>
      <c r="K38" s="46"/>
      <c r="L38" s="47"/>
      <c r="M38" s="48"/>
      <c r="N38" s="44"/>
      <c r="O38" s="49"/>
      <c r="P38" s="50"/>
      <c r="Q38" s="51"/>
      <c r="R38" s="52"/>
      <c r="S38" s="53"/>
    </row>
    <row r="39" spans="1:22" s="6" customFormat="1">
      <c r="A39" s="32">
        <v>3</v>
      </c>
      <c r="B39" s="32"/>
      <c r="C39" s="32"/>
      <c r="D39" s="32"/>
      <c r="E39" s="26" t="s">
        <v>37</v>
      </c>
      <c r="F39" s="26" t="s">
        <v>39</v>
      </c>
      <c r="G39" s="32" t="s">
        <v>39</v>
      </c>
      <c r="H39" s="32" t="s">
        <v>39</v>
      </c>
      <c r="I39" s="32" t="s">
        <v>39</v>
      </c>
      <c r="J39" s="32" t="s">
        <v>37</v>
      </c>
      <c r="K39" s="32"/>
      <c r="L39" s="26"/>
      <c r="M39" s="32"/>
      <c r="N39" s="32"/>
      <c r="O39" s="32"/>
      <c r="P39" s="55"/>
      <c r="Q39" s="55"/>
      <c r="R39" s="32"/>
      <c r="S39" s="32"/>
    </row>
    <row r="40" spans="1:22" s="5" customFormat="1">
      <c r="A40" s="32">
        <v>4</v>
      </c>
      <c r="B40" s="32"/>
      <c r="C40" s="32"/>
      <c r="D40" s="32"/>
      <c r="E40" s="26" t="s">
        <v>37</v>
      </c>
      <c r="F40" s="26" t="s">
        <v>39</v>
      </c>
      <c r="G40" s="32" t="s">
        <v>39</v>
      </c>
      <c r="H40" s="32" t="s">
        <v>39</v>
      </c>
      <c r="I40" s="32" t="s">
        <v>39</v>
      </c>
      <c r="J40" s="32" t="s">
        <v>37</v>
      </c>
      <c r="K40" s="32"/>
      <c r="L40" s="26"/>
      <c r="M40" s="32"/>
      <c r="N40" s="32"/>
      <c r="O40" s="32"/>
      <c r="P40" s="32"/>
      <c r="Q40" s="32"/>
      <c r="R40" s="32"/>
      <c r="S40" s="32"/>
    </row>
    <row r="41" spans="1:22" s="33" customFormat="1" ht="15.75">
      <c r="A41" s="56"/>
      <c r="B41" s="57"/>
      <c r="C41" s="57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2" ht="15.75">
      <c r="A42" s="58"/>
      <c r="B42" s="59"/>
      <c r="C42" s="6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B43" s="59"/>
      <c r="C43" s="101" t="s">
        <v>56</v>
      </c>
      <c r="D43" s="101"/>
      <c r="E43" s="61"/>
      <c r="F43" s="61"/>
      <c r="G43" s="61"/>
      <c r="H43" s="61"/>
      <c r="I43" s="61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A44" s="62"/>
      <c r="B44" s="59"/>
      <c r="C44" s="63"/>
      <c r="D44" s="61"/>
      <c r="E44" s="61"/>
      <c r="F44" s="64" t="s">
        <v>57</v>
      </c>
      <c r="G44" s="61"/>
      <c r="H44" s="61"/>
      <c r="I44" s="61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31.5">
      <c r="B45" s="59"/>
      <c r="C45" s="65" t="s">
        <v>58</v>
      </c>
      <c r="D45" s="61"/>
      <c r="E45" s="61"/>
      <c r="F45" s="66" t="s">
        <v>59</v>
      </c>
      <c r="G45" s="66"/>
      <c r="H45" s="61"/>
      <c r="I45" s="61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15.75">
      <c r="B46" s="59"/>
      <c r="C46" s="65" t="s">
        <v>60</v>
      </c>
      <c r="D46" s="61"/>
      <c r="E46" s="61"/>
      <c r="F46" s="67"/>
      <c r="G46" s="61"/>
      <c r="H46" s="61"/>
      <c r="I46" s="61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>
      <c r="A47" s="2"/>
      <c r="B47" s="2"/>
      <c r="C47" s="61"/>
      <c r="D47" s="61"/>
      <c r="E47" s="61"/>
      <c r="F47" s="61"/>
      <c r="G47" s="61"/>
      <c r="H47" s="61"/>
      <c r="I47" s="61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68"/>
      <c r="B48" s="2"/>
      <c r="C48" s="61"/>
      <c r="D48" s="61"/>
      <c r="E48" s="61"/>
      <c r="F48" s="61"/>
      <c r="G48" s="61"/>
      <c r="H48" s="61"/>
      <c r="I48" s="61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61"/>
      <c r="D49" s="61"/>
      <c r="E49" s="61"/>
      <c r="F49" s="61"/>
      <c r="G49" s="61"/>
      <c r="H49" s="61"/>
      <c r="I49" s="61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68"/>
      <c r="B50" s="2"/>
      <c r="C50" s="61"/>
      <c r="D50" s="61"/>
      <c r="E50" s="61"/>
      <c r="F50" s="61"/>
      <c r="G50" s="61"/>
      <c r="H50" s="61"/>
      <c r="I50" s="61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6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6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6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6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6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</sheetData>
  <mergeCells count="48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A24:S24"/>
    <mergeCell ref="A31:A33"/>
    <mergeCell ref="B31:B33"/>
    <mergeCell ref="C31:C33"/>
    <mergeCell ref="D31:D33"/>
    <mergeCell ref="E31:E33"/>
    <mergeCell ref="F31:F33"/>
    <mergeCell ref="G31:G33"/>
    <mergeCell ref="M31:M33"/>
    <mergeCell ref="N19:N20"/>
    <mergeCell ref="O19:O20"/>
    <mergeCell ref="P19:P20"/>
    <mergeCell ref="A34:S34"/>
    <mergeCell ref="C43:D43"/>
    <mergeCell ref="N31:N33"/>
    <mergeCell ref="O31:O33"/>
    <mergeCell ref="P31:P33"/>
    <mergeCell ref="Q31:Q33"/>
    <mergeCell ref="R31:R33"/>
    <mergeCell ref="S31:S33"/>
    <mergeCell ref="H31:H33"/>
    <mergeCell ref="I31:I33"/>
    <mergeCell ref="J31:J33"/>
    <mergeCell ref="K31:K33"/>
    <mergeCell ref="L31:L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0"/>
  <sheetViews>
    <sheetView tabSelected="1" workbookViewId="0">
      <selection activeCell="Q9" sqref="Q9"/>
    </sheetView>
  </sheetViews>
  <sheetFormatPr defaultRowHeight="13.5"/>
  <cols>
    <col min="1" max="1" width="3.85546875" style="1" customWidth="1"/>
    <col min="2" max="2" width="10.28515625" style="1" customWidth="1"/>
    <col min="3" max="3" width="26.140625" style="1" customWidth="1"/>
    <col min="4" max="4" width="8.5703125" style="1" customWidth="1"/>
    <col min="5" max="5" width="8.28515625" style="69" customWidth="1"/>
    <col min="6" max="6" width="12" style="1" customWidth="1"/>
    <col min="7" max="7" width="8.28515625" style="3" customWidth="1"/>
    <col min="8" max="8" width="10.85546875" style="1" customWidth="1"/>
    <col min="9" max="9" width="13.140625" style="1" customWidth="1"/>
    <col min="10" max="10" width="14" style="1" customWidth="1"/>
    <col min="11" max="11" width="9" style="1" customWidth="1"/>
    <col min="12" max="12" width="14.5703125" style="1" customWidth="1"/>
    <col min="13" max="13" width="14.140625" style="1" customWidth="1"/>
    <col min="14" max="14" width="10" style="1" customWidth="1"/>
    <col min="15" max="15" width="11" style="1" customWidth="1"/>
    <col min="16" max="16" width="19.28515625" style="1" customWidth="1"/>
    <col min="17" max="17" width="11.28515625" style="3" customWidth="1"/>
    <col min="18" max="18" width="13.7109375" style="3" customWidth="1"/>
    <col min="19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5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R3" s="70" t="s">
        <v>63</v>
      </c>
    </row>
    <row r="4" spans="1:19" s="5" customFormat="1">
      <c r="A4" s="6"/>
      <c r="B4" s="9" t="s">
        <v>62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>
      <c r="A6" s="6"/>
      <c r="B6" s="11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5" customFormat="1">
      <c r="A7" s="6"/>
      <c r="B7" s="112" t="s">
        <v>4</v>
      </c>
      <c r="C7" s="112"/>
      <c r="D7" s="112"/>
      <c r="E7" s="112"/>
      <c r="F7" s="112"/>
      <c r="G7" s="11"/>
      <c r="H7" s="11"/>
      <c r="I7" s="11"/>
      <c r="J7" s="11"/>
      <c r="K7" s="11"/>
      <c r="L7" s="11"/>
      <c r="M7" s="11"/>
      <c r="N7" s="11"/>
      <c r="O7" s="12"/>
    </row>
    <row r="8" spans="1:19" s="5" customFormat="1">
      <c r="A8" s="6"/>
      <c r="B8" s="11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5" customFormat="1">
      <c r="A9" s="6"/>
      <c r="B9" s="11" t="s">
        <v>6</v>
      </c>
      <c r="C9" s="11"/>
      <c r="D9" s="13"/>
      <c r="E9" s="11" t="s">
        <v>66</v>
      </c>
      <c r="G9" s="14"/>
      <c r="H9" s="11"/>
      <c r="I9" s="74"/>
      <c r="J9" s="11"/>
      <c r="K9" s="11"/>
      <c r="L9" s="11"/>
      <c r="M9" s="11"/>
      <c r="N9" s="11"/>
      <c r="O9" s="12"/>
    </row>
    <row r="10" spans="1:19" s="5" customFormat="1" ht="14.25" thickBot="1">
      <c r="A10" s="6"/>
      <c r="B10" s="113" t="s">
        <v>7</v>
      </c>
      <c r="C10" s="113"/>
      <c r="D10" s="113"/>
      <c r="E10" s="113"/>
      <c r="F10" s="113"/>
      <c r="G10" s="113"/>
      <c r="H10" s="113"/>
      <c r="I10" s="15"/>
      <c r="J10" s="15"/>
      <c r="K10" s="15"/>
      <c r="L10" s="15"/>
      <c r="M10" s="15"/>
      <c r="N10" s="15"/>
      <c r="O10" s="16"/>
    </row>
    <row r="11" spans="1:19" s="5" customFormat="1" ht="14.25" thickBot="1">
      <c r="A11" s="6"/>
      <c r="B11" s="11" t="s">
        <v>61</v>
      </c>
      <c r="C11" s="17"/>
      <c r="D11" s="11"/>
      <c r="E11" s="11"/>
      <c r="F11" s="11"/>
      <c r="G11" s="11"/>
      <c r="H11" s="11"/>
      <c r="I11" s="11"/>
      <c r="J11" s="11"/>
      <c r="K11" s="11"/>
      <c r="L11" s="18" t="s">
        <v>8</v>
      </c>
      <c r="M11" s="11"/>
      <c r="N11" s="11"/>
      <c r="O11" s="19"/>
      <c r="P11" s="19"/>
    </row>
    <row r="12" spans="1:19" s="5" customFormat="1" ht="14.25" thickBot="1">
      <c r="A12" s="6"/>
      <c r="B12" s="6" t="s">
        <v>9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O12" s="12"/>
    </row>
    <row r="13" spans="1:19" s="5" customFormat="1" ht="14.25" thickBot="1">
      <c r="A13" s="6"/>
      <c r="B13" s="20" t="s">
        <v>10</v>
      </c>
      <c r="C13" s="18" t="s">
        <v>11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5" customFormat="1" ht="14.25" thickBot="1">
      <c r="A14" s="6"/>
      <c r="B14" s="20" t="s">
        <v>12</v>
      </c>
      <c r="C14" s="18" t="s">
        <v>11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5" customFormat="1" ht="14.25" thickBot="1">
      <c r="A15" s="6"/>
      <c r="B15" s="20" t="s">
        <v>13</v>
      </c>
      <c r="C15" s="18" t="s">
        <v>14</v>
      </c>
      <c r="D15" s="11"/>
      <c r="E15" s="11"/>
      <c r="F15" s="11"/>
      <c r="G15" s="10"/>
      <c r="H15" s="11"/>
      <c r="I15" s="11"/>
      <c r="J15" s="11"/>
      <c r="K15" s="11"/>
      <c r="L15" s="11"/>
      <c r="M15" s="11"/>
      <c r="N15" s="11"/>
      <c r="O15" s="12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21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30" customHeight="1">
      <c r="A18" s="103" t="s">
        <v>15</v>
      </c>
      <c r="B18" s="106" t="s">
        <v>16</v>
      </c>
      <c r="C18" s="107"/>
      <c r="D18" s="107"/>
      <c r="E18" s="107"/>
      <c r="F18" s="108"/>
      <c r="G18" s="106" t="s">
        <v>17</v>
      </c>
      <c r="H18" s="107"/>
      <c r="I18" s="108"/>
      <c r="J18" s="96" t="s">
        <v>18</v>
      </c>
      <c r="K18" s="106" t="s">
        <v>19</v>
      </c>
      <c r="L18" s="107"/>
      <c r="M18" s="108"/>
      <c r="N18" s="109" t="s">
        <v>20</v>
      </c>
      <c r="O18" s="110"/>
      <c r="P18" s="109" t="s">
        <v>21</v>
      </c>
      <c r="Q18" s="111"/>
      <c r="R18" s="110"/>
      <c r="S18" s="96" t="s">
        <v>22</v>
      </c>
    </row>
    <row r="19" spans="1:23" ht="29.25" customHeight="1">
      <c r="A19" s="104"/>
      <c r="B19" s="96" t="s">
        <v>23</v>
      </c>
      <c r="C19" s="103" t="s">
        <v>24</v>
      </c>
      <c r="D19" s="96" t="s">
        <v>25</v>
      </c>
      <c r="E19" s="96" t="s">
        <v>26</v>
      </c>
      <c r="F19" s="96" t="s">
        <v>27</v>
      </c>
      <c r="G19" s="96" t="s">
        <v>28</v>
      </c>
      <c r="H19" s="96" t="s">
        <v>29</v>
      </c>
      <c r="I19" s="96" t="s">
        <v>30</v>
      </c>
      <c r="J19" s="102"/>
      <c r="K19" s="96" t="s">
        <v>28</v>
      </c>
      <c r="L19" s="96" t="s">
        <v>31</v>
      </c>
      <c r="M19" s="96" t="s">
        <v>32</v>
      </c>
      <c r="N19" s="96" t="s">
        <v>33</v>
      </c>
      <c r="O19" s="96" t="s">
        <v>34</v>
      </c>
      <c r="P19" s="96" t="s">
        <v>35</v>
      </c>
      <c r="Q19" s="96" t="s">
        <v>15</v>
      </c>
      <c r="R19" s="96" t="s">
        <v>36</v>
      </c>
      <c r="S19" s="102"/>
      <c r="W19" s="24"/>
    </row>
    <row r="20" spans="1:23" s="25" customFormat="1" ht="31.5" customHeight="1">
      <c r="A20" s="105"/>
      <c r="B20" s="97"/>
      <c r="C20" s="105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</row>
    <row r="21" spans="1:23" s="25" customFormat="1">
      <c r="A21" s="26"/>
      <c r="B21" s="26">
        <v>1</v>
      </c>
      <c r="C21" s="26">
        <v>2</v>
      </c>
      <c r="D21" s="26">
        <v>3</v>
      </c>
      <c r="E21" s="26">
        <v>4</v>
      </c>
      <c r="F21" s="26">
        <v>5</v>
      </c>
      <c r="G21" s="26">
        <v>6</v>
      </c>
      <c r="H21" s="26">
        <v>7</v>
      </c>
      <c r="I21" s="26">
        <v>8</v>
      </c>
      <c r="J21" s="26">
        <v>9</v>
      </c>
      <c r="K21" s="26">
        <v>10</v>
      </c>
      <c r="L21" s="26">
        <v>11</v>
      </c>
      <c r="M21" s="26">
        <v>12</v>
      </c>
      <c r="N21" s="26">
        <v>13</v>
      </c>
      <c r="O21" s="26">
        <v>14</v>
      </c>
      <c r="P21" s="26">
        <v>15</v>
      </c>
      <c r="Q21" s="26">
        <v>16</v>
      </c>
      <c r="R21" s="26">
        <v>17</v>
      </c>
      <c r="S21" s="26">
        <v>18</v>
      </c>
    </row>
    <row r="22" spans="1:23" s="31" customFormat="1" ht="14.25">
      <c r="A22" s="27" t="s">
        <v>37</v>
      </c>
      <c r="B22" s="27"/>
      <c r="C22" s="28" t="s">
        <v>38</v>
      </c>
      <c r="D22" s="27" t="s">
        <v>39</v>
      </c>
      <c r="E22" s="27" t="s">
        <v>37</v>
      </c>
      <c r="F22" s="88">
        <f>SUM(F25)</f>
        <v>0</v>
      </c>
      <c r="G22" s="27" t="s">
        <v>39</v>
      </c>
      <c r="H22" s="27" t="s">
        <v>39</v>
      </c>
      <c r="I22" s="27" t="s">
        <v>40</v>
      </c>
      <c r="J22" s="88">
        <f>SUM(J25)</f>
        <v>0</v>
      </c>
      <c r="K22" s="27" t="s">
        <v>39</v>
      </c>
      <c r="L22" s="27" t="s">
        <v>39</v>
      </c>
      <c r="M22" s="30">
        <f>M25+M35</f>
        <v>0</v>
      </c>
      <c r="N22" s="27" t="s">
        <v>37</v>
      </c>
      <c r="O22" s="30">
        <f>O25+O35</f>
        <v>0</v>
      </c>
      <c r="P22" s="27" t="s">
        <v>39</v>
      </c>
      <c r="Q22" s="27" t="s">
        <v>39</v>
      </c>
      <c r="R22" s="88">
        <f>R25+R35</f>
        <v>0</v>
      </c>
      <c r="S22" s="27" t="s">
        <v>39</v>
      </c>
    </row>
    <row r="23" spans="1:23" s="5" customFormat="1">
      <c r="A23" s="32"/>
      <c r="B23" s="32"/>
      <c r="C23" s="32" t="s">
        <v>41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33"/>
    </row>
    <row r="24" spans="1:23" s="34" customFormat="1">
      <c r="A24" s="98" t="s">
        <v>42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100"/>
    </row>
    <row r="25" spans="1:23" s="38" customFormat="1" ht="14.25">
      <c r="A25" s="35"/>
      <c r="B25" s="35"/>
      <c r="C25" s="35" t="s">
        <v>43</v>
      </c>
      <c r="D25" s="35" t="s">
        <v>39</v>
      </c>
      <c r="E25" s="36" t="s">
        <v>37</v>
      </c>
      <c r="F25" s="86">
        <f>SUM(F27)</f>
        <v>0</v>
      </c>
      <c r="G25" s="35" t="s">
        <v>39</v>
      </c>
      <c r="H25" s="35" t="s">
        <v>39</v>
      </c>
      <c r="I25" s="86">
        <f>SUM(I27)</f>
        <v>0</v>
      </c>
      <c r="J25" s="86">
        <f>SUM(J27)</f>
        <v>0</v>
      </c>
      <c r="K25" s="35" t="s">
        <v>39</v>
      </c>
      <c r="L25" s="36" t="s">
        <v>39</v>
      </c>
      <c r="M25" s="86">
        <f>SUM(M27)</f>
        <v>0</v>
      </c>
      <c r="N25" s="35" t="s">
        <v>37</v>
      </c>
      <c r="O25" s="86">
        <f>SUM(O27)</f>
        <v>0</v>
      </c>
      <c r="P25" s="35" t="s">
        <v>39</v>
      </c>
      <c r="Q25" s="35" t="s">
        <v>39</v>
      </c>
      <c r="R25" s="86">
        <f>SUM(R27)</f>
        <v>0</v>
      </c>
      <c r="S25" s="36" t="s">
        <v>39</v>
      </c>
    </row>
    <row r="26" spans="1:23" s="34" customFormat="1">
      <c r="A26" s="26"/>
      <c r="B26" s="26"/>
      <c r="C26" s="26" t="s">
        <v>44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23" s="33" customFormat="1" ht="47.25" customHeight="1">
      <c r="A27" s="32">
        <v>2</v>
      </c>
      <c r="B27" s="72" t="s">
        <v>53</v>
      </c>
      <c r="C27" s="43" t="s">
        <v>54</v>
      </c>
      <c r="D27" s="44" t="s">
        <v>45</v>
      </c>
      <c r="E27" s="26"/>
      <c r="F27" s="84"/>
      <c r="G27" s="32"/>
      <c r="H27" s="95"/>
      <c r="I27" s="75"/>
      <c r="J27" s="82"/>
      <c r="K27" s="32">
        <v>1</v>
      </c>
      <c r="L27" s="26"/>
      <c r="M27" s="85"/>
      <c r="N27" s="73">
        <v>1</v>
      </c>
      <c r="O27" s="87"/>
      <c r="P27" s="50" t="s">
        <v>50</v>
      </c>
      <c r="Q27" s="51" t="s">
        <v>51</v>
      </c>
      <c r="R27" s="89"/>
      <c r="S27" s="53" t="s">
        <v>55</v>
      </c>
    </row>
    <row r="28" spans="1:23" s="34" customFormat="1">
      <c r="A28" s="32">
        <v>3</v>
      </c>
      <c r="B28" s="32"/>
      <c r="C28" s="32"/>
      <c r="D28" s="32"/>
      <c r="E28" s="26"/>
      <c r="F28" s="32"/>
      <c r="G28" s="32"/>
      <c r="H28" s="32"/>
      <c r="I28" s="32"/>
      <c r="J28" s="32"/>
      <c r="K28" s="32"/>
      <c r="L28" s="26"/>
      <c r="M28" s="32"/>
      <c r="N28" s="32"/>
      <c r="O28" s="26"/>
      <c r="P28" s="32"/>
      <c r="Q28" s="32"/>
      <c r="R28" s="32"/>
      <c r="S28" s="26"/>
    </row>
    <row r="29" spans="1:23" s="25" customFormat="1">
      <c r="A29" s="32">
        <v>4</v>
      </c>
      <c r="B29" s="32"/>
      <c r="C29" s="32"/>
      <c r="D29" s="32"/>
      <c r="E29" s="26"/>
      <c r="F29" s="32"/>
      <c r="G29" s="32"/>
      <c r="H29" s="32"/>
      <c r="I29" s="32"/>
      <c r="J29" s="32"/>
      <c r="K29" s="32"/>
      <c r="L29" s="26"/>
      <c r="M29" s="32"/>
      <c r="N29" s="32"/>
      <c r="O29" s="26"/>
      <c r="P29" s="32"/>
      <c r="Q29" s="32"/>
      <c r="R29" s="32"/>
      <c r="S29" s="26"/>
    </row>
    <row r="30" spans="1:23" s="34" customFormat="1">
      <c r="A30" s="32">
        <v>5</v>
      </c>
      <c r="B30" s="32"/>
      <c r="C30" s="32"/>
      <c r="D30" s="32"/>
      <c r="E30" s="26"/>
      <c r="F30" s="32"/>
      <c r="G30" s="32"/>
      <c r="H30" s="32"/>
      <c r="I30" s="32"/>
      <c r="J30" s="32"/>
      <c r="K30" s="32"/>
      <c r="L30" s="26"/>
      <c r="M30" s="32"/>
      <c r="N30" s="32"/>
      <c r="O30" s="26"/>
      <c r="P30" s="32"/>
      <c r="Q30" s="32"/>
      <c r="R30" s="32"/>
      <c r="S30" s="26"/>
    </row>
    <row r="31" spans="1:23" s="34" customFormat="1">
      <c r="A31" s="96" t="s">
        <v>46</v>
      </c>
      <c r="B31" s="96"/>
      <c r="C31" s="96"/>
      <c r="D31" s="96"/>
      <c r="E31" s="103"/>
      <c r="F31" s="96"/>
      <c r="G31" s="96"/>
      <c r="H31" s="96"/>
      <c r="I31" s="96"/>
      <c r="J31" s="96"/>
      <c r="K31" s="96"/>
      <c r="L31" s="103"/>
      <c r="M31" s="96"/>
      <c r="N31" s="96"/>
      <c r="O31" s="103"/>
      <c r="P31" s="96"/>
      <c r="Q31" s="96"/>
      <c r="R31" s="96"/>
      <c r="S31" s="103"/>
    </row>
    <row r="32" spans="1:23" s="34" customFormat="1">
      <c r="A32" s="102"/>
      <c r="B32" s="102"/>
      <c r="C32" s="102"/>
      <c r="D32" s="102"/>
      <c r="E32" s="104"/>
      <c r="F32" s="102"/>
      <c r="G32" s="102"/>
      <c r="H32" s="102"/>
      <c r="I32" s="102"/>
      <c r="J32" s="102"/>
      <c r="K32" s="102"/>
      <c r="L32" s="104"/>
      <c r="M32" s="102"/>
      <c r="N32" s="102"/>
      <c r="O32" s="104"/>
      <c r="P32" s="102"/>
      <c r="Q32" s="102"/>
      <c r="R32" s="102"/>
      <c r="S32" s="104"/>
    </row>
    <row r="33" spans="1:22" s="34" customFormat="1">
      <c r="A33" s="97"/>
      <c r="B33" s="97"/>
      <c r="C33" s="97"/>
      <c r="D33" s="97"/>
      <c r="E33" s="105"/>
      <c r="F33" s="97"/>
      <c r="G33" s="97"/>
      <c r="H33" s="97"/>
      <c r="I33" s="97"/>
      <c r="J33" s="97"/>
      <c r="K33" s="97"/>
      <c r="L33" s="105"/>
      <c r="M33" s="97"/>
      <c r="N33" s="97"/>
      <c r="O33" s="105"/>
      <c r="P33" s="97"/>
      <c r="Q33" s="97"/>
      <c r="R33" s="97"/>
      <c r="S33" s="105"/>
    </row>
    <row r="34" spans="1:22" s="34" customFormat="1">
      <c r="A34" s="98" t="s">
        <v>47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100"/>
    </row>
    <row r="35" spans="1:22" s="41" customFormat="1" ht="14.25">
      <c r="A35" s="35"/>
      <c r="B35" s="35"/>
      <c r="C35" s="35" t="s">
        <v>43</v>
      </c>
      <c r="D35" s="35" t="s">
        <v>39</v>
      </c>
      <c r="E35" s="36" t="s">
        <v>37</v>
      </c>
      <c r="F35" s="36" t="s">
        <v>39</v>
      </c>
      <c r="G35" s="35" t="s">
        <v>39</v>
      </c>
      <c r="H35" s="35" t="s">
        <v>39</v>
      </c>
      <c r="I35" s="35" t="s">
        <v>39</v>
      </c>
      <c r="J35" s="35" t="s">
        <v>37</v>
      </c>
      <c r="K35" s="35" t="s">
        <v>39</v>
      </c>
      <c r="L35" s="36" t="s">
        <v>39</v>
      </c>
      <c r="M35" s="39">
        <f>SUM(M37:M39)</f>
        <v>0</v>
      </c>
      <c r="N35" s="35" t="s">
        <v>39</v>
      </c>
      <c r="O35" s="39">
        <f>SUM(O37:O39)</f>
        <v>0</v>
      </c>
      <c r="P35" s="35" t="s">
        <v>39</v>
      </c>
      <c r="Q35" s="35" t="s">
        <v>39</v>
      </c>
      <c r="R35" s="39">
        <f>SUM(R37:R39)</f>
        <v>0</v>
      </c>
      <c r="S35" s="35" t="s">
        <v>37</v>
      </c>
      <c r="T35" s="40"/>
      <c r="U35" s="40"/>
      <c r="V35" s="40"/>
    </row>
    <row r="36" spans="1:22" s="6" customFormat="1">
      <c r="A36" s="26"/>
      <c r="B36" s="26"/>
      <c r="C36" s="26" t="s">
        <v>44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42"/>
      <c r="Q36" s="42"/>
      <c r="R36" s="26"/>
      <c r="S36" s="26"/>
    </row>
    <row r="37" spans="1:22" s="6" customFormat="1" ht="16.5">
      <c r="A37" s="26">
        <v>1</v>
      </c>
      <c r="B37" s="71"/>
      <c r="C37" s="43"/>
      <c r="D37" s="44"/>
      <c r="E37" s="45" t="s">
        <v>37</v>
      </c>
      <c r="F37" s="45" t="s">
        <v>39</v>
      </c>
      <c r="G37" s="44" t="s">
        <v>39</v>
      </c>
      <c r="H37" s="44" t="s">
        <v>39</v>
      </c>
      <c r="I37" s="44" t="s">
        <v>39</v>
      </c>
      <c r="J37" s="44" t="s">
        <v>37</v>
      </c>
      <c r="K37" s="46"/>
      <c r="L37" s="47"/>
      <c r="M37" s="48"/>
      <c r="N37" s="44"/>
      <c r="O37" s="49"/>
      <c r="P37" s="50"/>
      <c r="Q37" s="51"/>
      <c r="R37" s="52"/>
      <c r="S37" s="53"/>
    </row>
    <row r="38" spans="1:22" s="54" customFormat="1" ht="16.5">
      <c r="A38" s="44">
        <v>2</v>
      </c>
      <c r="B38" s="72"/>
      <c r="C38" s="43"/>
      <c r="D38" s="44"/>
      <c r="E38" s="45" t="s">
        <v>37</v>
      </c>
      <c r="F38" s="45" t="s">
        <v>39</v>
      </c>
      <c r="G38" s="44" t="s">
        <v>39</v>
      </c>
      <c r="H38" s="44" t="s">
        <v>39</v>
      </c>
      <c r="I38" s="44" t="s">
        <v>39</v>
      </c>
      <c r="J38" s="44" t="s">
        <v>37</v>
      </c>
      <c r="K38" s="46"/>
      <c r="L38" s="47"/>
      <c r="M38" s="48"/>
      <c r="N38" s="44"/>
      <c r="O38" s="49"/>
      <c r="P38" s="50"/>
      <c r="Q38" s="51"/>
      <c r="R38" s="52"/>
      <c r="S38" s="53"/>
    </row>
    <row r="39" spans="1:22" s="6" customFormat="1">
      <c r="A39" s="32">
        <v>3</v>
      </c>
      <c r="B39" s="32"/>
      <c r="C39" s="32"/>
      <c r="D39" s="32"/>
      <c r="E39" s="26" t="s">
        <v>37</v>
      </c>
      <c r="F39" s="26" t="s">
        <v>39</v>
      </c>
      <c r="G39" s="32" t="s">
        <v>39</v>
      </c>
      <c r="H39" s="32" t="s">
        <v>39</v>
      </c>
      <c r="I39" s="32" t="s">
        <v>39</v>
      </c>
      <c r="J39" s="32" t="s">
        <v>37</v>
      </c>
      <c r="K39" s="32"/>
      <c r="L39" s="26"/>
      <c r="M39" s="32"/>
      <c r="N39" s="32"/>
      <c r="O39" s="32"/>
      <c r="P39" s="55"/>
      <c r="Q39" s="55"/>
      <c r="R39" s="32"/>
      <c r="S39" s="32"/>
    </row>
    <row r="40" spans="1:22" s="5" customFormat="1">
      <c r="A40" s="32">
        <v>4</v>
      </c>
      <c r="B40" s="32"/>
      <c r="C40" s="32"/>
      <c r="D40" s="32"/>
      <c r="E40" s="26" t="s">
        <v>37</v>
      </c>
      <c r="F40" s="26" t="s">
        <v>39</v>
      </c>
      <c r="G40" s="32" t="s">
        <v>39</v>
      </c>
      <c r="H40" s="32" t="s">
        <v>39</v>
      </c>
      <c r="I40" s="32" t="s">
        <v>39</v>
      </c>
      <c r="J40" s="32" t="s">
        <v>37</v>
      </c>
      <c r="K40" s="32"/>
      <c r="L40" s="26"/>
      <c r="M40" s="32"/>
      <c r="N40" s="32"/>
      <c r="O40" s="32"/>
      <c r="P40" s="32"/>
      <c r="Q40" s="32"/>
      <c r="R40" s="32"/>
      <c r="S40" s="32"/>
    </row>
    <row r="41" spans="1:22" s="33" customFormat="1" ht="15.75">
      <c r="A41" s="56"/>
      <c r="B41" s="57"/>
      <c r="C41" s="57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2" ht="15.75">
      <c r="A42" s="58"/>
      <c r="B42" s="59"/>
      <c r="C42" s="6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B43" s="59"/>
      <c r="C43" s="101" t="s">
        <v>56</v>
      </c>
      <c r="D43" s="101"/>
      <c r="E43" s="61"/>
      <c r="F43" s="61"/>
      <c r="G43" s="61"/>
      <c r="H43" s="61"/>
      <c r="I43" s="61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A44" s="62"/>
      <c r="B44" s="59"/>
      <c r="C44" s="63"/>
      <c r="D44" s="61"/>
      <c r="E44" s="61"/>
      <c r="F44" s="64" t="s">
        <v>57</v>
      </c>
      <c r="G44" s="61"/>
      <c r="H44" s="61"/>
      <c r="I44" s="61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31.5">
      <c r="B45" s="59"/>
      <c r="C45" s="65" t="s">
        <v>58</v>
      </c>
      <c r="D45" s="61"/>
      <c r="E45" s="61"/>
      <c r="F45" s="66" t="s">
        <v>59</v>
      </c>
      <c r="G45" s="66"/>
      <c r="H45" s="61"/>
      <c r="I45" s="61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15.75">
      <c r="B46" s="59"/>
      <c r="C46" s="65" t="s">
        <v>60</v>
      </c>
      <c r="D46" s="61"/>
      <c r="E46" s="61"/>
      <c r="F46" s="67"/>
      <c r="G46" s="61"/>
      <c r="H46" s="61"/>
      <c r="I46" s="61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>
      <c r="A47" s="2"/>
      <c r="B47" s="2"/>
      <c r="C47" s="61"/>
      <c r="D47" s="61"/>
      <c r="E47" s="61"/>
      <c r="F47" s="61"/>
      <c r="G47" s="61"/>
      <c r="H47" s="61"/>
      <c r="I47" s="61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68"/>
      <c r="B48" s="2"/>
      <c r="C48" s="61"/>
      <c r="D48" s="61"/>
      <c r="E48" s="61"/>
      <c r="F48" s="61"/>
      <c r="G48" s="61"/>
      <c r="H48" s="61"/>
      <c r="I48" s="61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61"/>
      <c r="D49" s="61"/>
      <c r="E49" s="61"/>
      <c r="F49" s="61"/>
      <c r="G49" s="61"/>
      <c r="H49" s="61"/>
      <c r="I49" s="61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68"/>
      <c r="B50" s="2"/>
      <c r="C50" s="61"/>
      <c r="D50" s="61"/>
      <c r="E50" s="61"/>
      <c r="F50" s="61"/>
      <c r="G50" s="61"/>
      <c r="H50" s="61"/>
      <c r="I50" s="61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6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6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6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6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6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</sheetData>
  <mergeCells count="48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K19:K20"/>
    <mergeCell ref="L19:L20"/>
    <mergeCell ref="M19:M20"/>
    <mergeCell ref="N19:N20"/>
    <mergeCell ref="O19:O20"/>
    <mergeCell ref="P19:P20"/>
    <mergeCell ref="B31:B33"/>
    <mergeCell ref="C31:C33"/>
    <mergeCell ref="D31:D33"/>
    <mergeCell ref="E31:E33"/>
    <mergeCell ref="F31:F33"/>
    <mergeCell ref="S31:S33"/>
    <mergeCell ref="A34:S34"/>
    <mergeCell ref="C43:D43"/>
    <mergeCell ref="M31:M33"/>
    <mergeCell ref="N31:N33"/>
    <mergeCell ref="O31:O33"/>
    <mergeCell ref="P31:P33"/>
    <mergeCell ref="Q31:Q33"/>
    <mergeCell ref="R31:R33"/>
    <mergeCell ref="G31:G33"/>
    <mergeCell ref="H31:H33"/>
    <mergeCell ref="I31:I33"/>
    <mergeCell ref="J31:J33"/>
    <mergeCell ref="K31:K33"/>
    <mergeCell ref="L31:L33"/>
    <mergeCell ref="A31:A3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</vt:lpstr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unknown...</cp:lastModifiedBy>
  <dcterms:created xsi:type="dcterms:W3CDTF">2016-03-10T12:07:03Z</dcterms:created>
  <dcterms:modified xsi:type="dcterms:W3CDTF">2016-04-04T11:30:18Z</dcterms:modified>
</cp:coreProperties>
</file>