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\Cloud\Arsen\Slavik\Margara\"/>
    </mc:Choice>
  </mc:AlternateContent>
  <bookViews>
    <workbookView xWindow="0" yWindow="0" windowWidth="24000" windowHeight="9510"/>
  </bookViews>
  <sheets>
    <sheet name="Лист1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2" i="1"/>
  <c r="F11" i="1"/>
  <c r="F10" i="1"/>
  <c r="F9" i="1"/>
  <c r="F8" i="1"/>
  <c r="F7" i="1"/>
  <c r="F18" i="1" s="1"/>
  <c r="F19" i="1" l="1"/>
  <c r="F20" i="1" s="1"/>
</calcChain>
</file>

<file path=xl/sharedStrings.xml><?xml version="1.0" encoding="utf-8"?>
<sst xmlns="http://schemas.openxmlformats.org/spreadsheetml/2006/main" count="32" uniqueCount="26">
  <si>
    <t>Հ/հ</t>
  </si>
  <si>
    <t>Աշխատանքի անվանումը</t>
  </si>
  <si>
    <t>Չափ.  միավ.</t>
  </si>
  <si>
    <t>Քանակ</t>
  </si>
  <si>
    <t>Միավորի արժեքը հ.դ.</t>
  </si>
  <si>
    <t>Ընդամենը
հ․դ․</t>
  </si>
  <si>
    <t>III-րդ կարգի հողի քանդում էքսկավատորով, 0,25խմ շերեփով` կողալցումով</t>
  </si>
  <si>
    <t>1000 խմ</t>
  </si>
  <si>
    <t>III-րդ կարգի հողի լրամշակում ձեռքով մինչև 2մ</t>
  </si>
  <si>
    <t>100 խմ</t>
  </si>
  <si>
    <t>III-րդ կարգի հողի քանդում բարձումով 0,25խմ էքսկավատորով ա/մ-ի վրա</t>
  </si>
  <si>
    <t>Հողի հեռացում մինչև 3 կմ</t>
  </si>
  <si>
    <t>տն</t>
  </si>
  <si>
    <t>Ավազե փռող-հարթեցնող շերտի պատրաստում</t>
  </si>
  <si>
    <t>խմ</t>
  </si>
  <si>
    <t>Ջրամատակարարման պոլիէթիլենային իտղովակների անցկացում Փ125</t>
  </si>
  <si>
    <t>գմ</t>
  </si>
  <si>
    <t>Ջրամատակարարման պոլիէթիլենային իտղովակների անցկացում Փ63</t>
  </si>
  <si>
    <t>Փ75 խողովակով միացում Փ150 թուջե խողովակին</t>
  </si>
  <si>
    <t>հատ</t>
  </si>
  <si>
    <t>Փ125 պլ.խողովակով միացում Փ125 պլ. խողովակին</t>
  </si>
  <si>
    <t>Փ125 պլ. խողովակով միացում Փ90 պլ. խողովակին</t>
  </si>
  <si>
    <t>Մետաղից պլաստմասայի անցում Փ75</t>
  </si>
  <si>
    <t>Ընդամենը</t>
  </si>
  <si>
    <t>Շահույթ  5%</t>
  </si>
  <si>
    <t>Ծավալաթերթ
Արմավիրի մարզի Մարգարա համայնքի ջրամատակարարման ցանցի ընդլայնում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</si>
</sst>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sz val="11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L3" sqref="L3"/>
    </sheetView>
  </sheetViews>
  <sheetFormatPr defaultRowHeight="15" x14ac:dyDescent="0.25"/>
  <cols>
    <col min="1" max="1" width="3.85546875" style="2" customWidth="1"/>
    <col min="2" max="2" width="47.42578125" style="10" customWidth="1"/>
    <col min="3" max="3" width="9.140625" style="11"/>
    <col min="4" max="4" width="8.140625" style="2" customWidth="1"/>
    <col min="5" max="5" width="9.28515625" style="2" customWidth="1"/>
    <col min="6" max="6" width="11.85546875" style="2" customWidth="1"/>
    <col min="7" max="16384" width="9.140625" style="2"/>
  </cols>
  <sheetData>
    <row r="1" spans="1:6" ht="60.75" customHeight="1" x14ac:dyDescent="0.25">
      <c r="A1" s="12" t="s">
        <v>25</v>
      </c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ht="30.75" customHeight="1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ht="60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</row>
    <row r="6" spans="1:6" x14ac:dyDescent="0.25">
      <c r="A6" s="4">
        <v>1</v>
      </c>
      <c r="B6" s="3">
        <v>2</v>
      </c>
      <c r="C6" s="4">
        <v>3</v>
      </c>
      <c r="D6" s="4">
        <v>4</v>
      </c>
      <c r="E6" s="4">
        <v>5</v>
      </c>
      <c r="F6" s="4">
        <v>6</v>
      </c>
    </row>
    <row r="7" spans="1:6" ht="30" x14ac:dyDescent="0.25">
      <c r="A7" s="5">
        <v>1</v>
      </c>
      <c r="B7" s="6" t="s">
        <v>6</v>
      </c>
      <c r="C7" s="4" t="s">
        <v>7</v>
      </c>
      <c r="D7" s="5">
        <v>0.41899999999999998</v>
      </c>
      <c r="E7" s="5">
        <v>695</v>
      </c>
      <c r="F7" s="7">
        <f>D7*E7</f>
        <v>291.20499999999998</v>
      </c>
    </row>
    <row r="8" spans="1:6" x14ac:dyDescent="0.25">
      <c r="A8" s="5">
        <v>2</v>
      </c>
      <c r="B8" s="6" t="s">
        <v>8</v>
      </c>
      <c r="C8" s="4" t="s">
        <v>9</v>
      </c>
      <c r="D8" s="5">
        <v>0.32700000000000001</v>
      </c>
      <c r="E8" s="5">
        <v>274</v>
      </c>
      <c r="F8" s="7">
        <f t="shared" ref="F8:F17" si="0">D8*E8</f>
        <v>89.597999999999999</v>
      </c>
    </row>
    <row r="9" spans="1:6" ht="30" x14ac:dyDescent="0.25">
      <c r="A9" s="5">
        <v>3</v>
      </c>
      <c r="B9" s="6" t="s">
        <v>10</v>
      </c>
      <c r="C9" s="4" t="s">
        <v>7</v>
      </c>
      <c r="D9" s="5">
        <v>0.23499999999999999</v>
      </c>
      <c r="E9" s="5">
        <v>808</v>
      </c>
      <c r="F9" s="7">
        <f t="shared" si="0"/>
        <v>189.88</v>
      </c>
    </row>
    <row r="10" spans="1:6" x14ac:dyDescent="0.25">
      <c r="A10" s="5">
        <v>4</v>
      </c>
      <c r="B10" s="6" t="s">
        <v>11</v>
      </c>
      <c r="C10" s="4" t="s">
        <v>12</v>
      </c>
      <c r="D10" s="5">
        <v>435</v>
      </c>
      <c r="E10" s="5">
        <v>1.18</v>
      </c>
      <c r="F10" s="7">
        <f t="shared" si="0"/>
        <v>513.29999999999995</v>
      </c>
    </row>
    <row r="11" spans="1:6" x14ac:dyDescent="0.25">
      <c r="A11" s="5">
        <v>5</v>
      </c>
      <c r="B11" s="6" t="s">
        <v>13</v>
      </c>
      <c r="C11" s="4" t="s">
        <v>14</v>
      </c>
      <c r="D11" s="5">
        <v>235</v>
      </c>
      <c r="E11" s="5">
        <v>3.62</v>
      </c>
      <c r="F11" s="7">
        <f t="shared" si="0"/>
        <v>850.7</v>
      </c>
    </row>
    <row r="12" spans="1:6" ht="30" x14ac:dyDescent="0.25">
      <c r="A12" s="5">
        <v>6</v>
      </c>
      <c r="B12" s="6" t="s">
        <v>15</v>
      </c>
      <c r="C12" s="4" t="s">
        <v>16</v>
      </c>
      <c r="D12" s="5">
        <v>560</v>
      </c>
      <c r="E12" s="5">
        <v>3.07</v>
      </c>
      <c r="F12" s="7">
        <f t="shared" si="0"/>
        <v>1719.1999999999998</v>
      </c>
    </row>
    <row r="13" spans="1:6" ht="30" x14ac:dyDescent="0.25">
      <c r="A13" s="5">
        <v>8</v>
      </c>
      <c r="B13" s="6" t="s">
        <v>17</v>
      </c>
      <c r="C13" s="4" t="s">
        <v>16</v>
      </c>
      <c r="D13" s="5">
        <v>510</v>
      </c>
      <c r="E13" s="5">
        <v>2.1</v>
      </c>
      <c r="F13" s="7">
        <f t="shared" si="0"/>
        <v>1071</v>
      </c>
    </row>
    <row r="14" spans="1:6" ht="30" x14ac:dyDescent="0.25">
      <c r="A14" s="5">
        <v>9</v>
      </c>
      <c r="B14" s="6" t="s">
        <v>18</v>
      </c>
      <c r="C14" s="4" t="s">
        <v>19</v>
      </c>
      <c r="D14" s="5">
        <v>1</v>
      </c>
      <c r="E14" s="5">
        <v>9.6199999999999992</v>
      </c>
      <c r="F14" s="7">
        <f t="shared" si="0"/>
        <v>9.6199999999999992</v>
      </c>
    </row>
    <row r="15" spans="1:6" ht="30" x14ac:dyDescent="0.25">
      <c r="A15" s="5">
        <v>10</v>
      </c>
      <c r="B15" s="6" t="s">
        <v>20</v>
      </c>
      <c r="C15" s="4" t="s">
        <v>19</v>
      </c>
      <c r="D15" s="5">
        <v>1</v>
      </c>
      <c r="E15" s="5">
        <v>7.76</v>
      </c>
      <c r="F15" s="7">
        <f t="shared" si="0"/>
        <v>7.76</v>
      </c>
    </row>
    <row r="16" spans="1:6" ht="30" x14ac:dyDescent="0.25">
      <c r="A16" s="5">
        <v>11</v>
      </c>
      <c r="B16" s="6" t="s">
        <v>21</v>
      </c>
      <c r="C16" s="4" t="s">
        <v>19</v>
      </c>
      <c r="D16" s="5">
        <v>1</v>
      </c>
      <c r="E16" s="5">
        <v>5.07</v>
      </c>
      <c r="F16" s="7">
        <f t="shared" si="0"/>
        <v>5.07</v>
      </c>
    </row>
    <row r="17" spans="1:6" x14ac:dyDescent="0.25">
      <c r="A17" s="5">
        <v>12</v>
      </c>
      <c r="B17" s="6" t="s">
        <v>22</v>
      </c>
      <c r="C17" s="4" t="s">
        <v>19</v>
      </c>
      <c r="D17" s="5">
        <v>1</v>
      </c>
      <c r="E17" s="5">
        <v>2.52</v>
      </c>
      <c r="F17" s="7">
        <f t="shared" si="0"/>
        <v>2.52</v>
      </c>
    </row>
    <row r="18" spans="1:6" x14ac:dyDescent="0.25">
      <c r="A18" s="5"/>
      <c r="B18" s="8" t="s">
        <v>23</v>
      </c>
      <c r="C18" s="4"/>
      <c r="D18" s="5"/>
      <c r="E18" s="5"/>
      <c r="F18" s="7">
        <f>SUM(F7:F17)</f>
        <v>4749.8530000000001</v>
      </c>
    </row>
    <row r="19" spans="1:6" x14ac:dyDescent="0.25">
      <c r="A19" s="5"/>
      <c r="B19" s="9" t="s">
        <v>24</v>
      </c>
      <c r="C19" s="4"/>
      <c r="D19" s="5"/>
      <c r="E19" s="5"/>
      <c r="F19" s="7">
        <f>F18*0.05</f>
        <v>237.49265000000003</v>
      </c>
    </row>
    <row r="20" spans="1:6" x14ac:dyDescent="0.25">
      <c r="A20" s="5"/>
      <c r="B20" s="8" t="s">
        <v>23</v>
      </c>
      <c r="C20" s="4"/>
      <c r="D20" s="5"/>
      <c r="E20" s="5"/>
      <c r="F20" s="7">
        <f>F18+F19</f>
        <v>4987.3456500000002</v>
      </c>
    </row>
  </sheetData>
  <mergeCells count="2">
    <mergeCell ref="A4:F4"/>
    <mergeCell ref="A1:F3"/>
  </mergeCells>
  <pageMargins left="0.7086614173228347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Hayrapetyan Arsen</dc:creator>
  <cp:lastModifiedBy>Hayrapetyan Arsen</cp:lastModifiedBy>
  <dcterms:created xsi:type="dcterms:W3CDTF">2016-04-15T07:03:44Z</dcterms:created>
  <dcterms:modified xsi:type="dcterms:W3CDTF">2016-04-15T07:06:56Z</dcterms:modified>
</cp:coreProperties>
</file>