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75" windowHeight="9270"/>
  </bookViews>
  <sheets>
    <sheet name="Naxararutyun" sheetId="3" r:id="rId1"/>
  </sheets>
  <definedNames>
    <definedName name="f" localSheetId="0">#REF!</definedName>
    <definedName name="f">#REF!</definedName>
    <definedName name="x" localSheetId="0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E20" i="3"/>
  <c r="O26"/>
  <c r="K20"/>
  <c r="N26"/>
  <c r="M26"/>
  <c r="N20"/>
  <c r="O20"/>
  <c r="F20"/>
  <c r="M25" l="1"/>
  <c r="M20" s="1"/>
  <c r="J25"/>
  <c r="J20" s="1"/>
  <c r="R28"/>
  <c r="O28"/>
  <c r="M28"/>
  <c r="R25" l="1"/>
  <c r="R20" s="1"/>
</calcChain>
</file>

<file path=xl/sharedStrings.xml><?xml version="1.0" encoding="utf-8"?>
<sst xmlns="http://schemas.openxmlformats.org/spreadsheetml/2006/main" count="100" uniqueCount="62">
  <si>
    <t>Հավելված N 4</t>
  </si>
  <si>
    <t xml:space="preserve">ՀՀ ֆինանսների նախարարի </t>
  </si>
  <si>
    <t>10.10.2013թ., թիվ 896-Ն հրամանի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</si>
  <si>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</si>
  <si>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</si>
  <si>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</si>
  <si>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</si>
  <si>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</si>
  <si>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</si>
  <si>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</si>
  <si>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</si>
  <si>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</si>
  <si>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</si>
  <si>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</si>
  <si>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</si>
  <si>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</si>
  <si>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</si>
  <si>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</si>
  <si>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</si>
  <si>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</si>
  <si>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</si>
  <si>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</si>
  <si>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</si>
  <si>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</si>
  <si>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</si>
  <si>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</si>
  <si>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</si>
  <si>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</si>
  <si>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</si>
  <si>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</si>
  <si>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</si>
  <si>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</si>
  <si>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</si>
  <si>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</si>
  <si>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</si>
  <si>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</si>
  <si>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</si>
  <si>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</si>
  <si>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</si>
  <si>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</si>
  <si>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</si>
  <si>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</si>
  <si>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</si>
  <si>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</si>
  <si>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</si>
  <si>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</si>
  <si>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</si>
  <si>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</si>
  <si>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>ՇՀ</t>
  </si>
  <si>
    <t>4. Ծրագրի N ըստ &lt;&lt;Հայաստանի Հանրապետության 2016 թվականի պետական բյուջեի մասին&gt;&gt; ՀՀ օրենքի N __ (1 կամ 5) հավելվածի</t>
  </si>
  <si>
    <t>09</t>
  </si>
  <si>
    <t>08</t>
  </si>
  <si>
    <t>02</t>
  </si>
  <si>
    <t xml:space="preserve"> ՀՀ  2016 ԹՎԱԿԱՆԻ ՊԵՏԱԿԱՆ  ԲՅՈՒՋԵՈՎ  ՆԱԽԱՏԵՍՎԱԾ   ԳՆՈՒՄՆԵՐԻ  ՊԼԱՆՈՒՄ  ՓՈՓՈԽՈՒԹՈՒՆՆԵՐԻ  ԵՎ/ԿԱՄ  ԼՐԱՑՈՒՄՆԵՐԻ  ՄԱՍԻՆ </t>
  </si>
  <si>
    <t>4261</t>
  </si>
  <si>
    <t>30192136/1</t>
  </si>
  <si>
    <t>հատ</t>
  </si>
  <si>
    <t>մատիտ, գրաֆիտե, տեղադրվող միջուկով</t>
  </si>
  <si>
    <t>գրասենյակային նյութեր և հագուստ</t>
  </si>
  <si>
    <t>30192136/2</t>
  </si>
  <si>
    <t>21.04.2016թ.</t>
  </si>
  <si>
    <t>3. Ծրագրի անվանումը` &lt;&lt;Գործադիր իշխանության, պետական կառավարման հանրապետական և տարածքային կառավարման մարմինների պահպանում&gt;&gt;/նախարարությունների աշխատակազմերի մասով/&gt;&gt;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</si>
</sst>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3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  <font>
      <sz val="9"/>
      <name val="Arial LatArm"/>
      <family val="2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7" fillId="0" borderId="0" xfId="2" applyAlignment="1" applyProtection="1"/>
    <xf numFmtId="0" fontId="8" fillId="0" borderId="0" xfId="0" applyFont="1"/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164" fontId="11" fillId="0" borderId="0" xfId="1" applyNumberFormat="1" applyFont="1" applyBorder="1" applyAlignment="1">
      <alignment vertical="center"/>
    </xf>
    <xf numFmtId="0" fontId="9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0" fillId="4" borderId="8" xfId="1" applyFont="1" applyFill="1" applyBorder="1" applyAlignment="1">
      <alignment horizontal="center" wrapText="1"/>
    </xf>
    <xf numFmtId="0" fontId="10" fillId="4" borderId="8" xfId="1" applyFont="1" applyFill="1" applyBorder="1" applyAlignment="1">
      <alignment horizontal="center"/>
    </xf>
    <xf numFmtId="164" fontId="11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6" fontId="10" fillId="4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5" fillId="0" borderId="0" xfId="1" applyFont="1" applyAlignment="1">
      <alignment vertical="center"/>
    </xf>
    <xf numFmtId="0" fontId="15" fillId="0" borderId="0" xfId="1" applyFont="1" applyAlignment="1">
      <alignment horizontal="center" wrapText="1"/>
    </xf>
    <xf numFmtId="0" fontId="15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5" fillId="0" borderId="0" xfId="1" applyFont="1" applyBorder="1" applyAlignment="1">
      <alignment wrapText="1"/>
    </xf>
    <xf numFmtId="165" fontId="3" fillId="0" borderId="0" xfId="1" applyNumberFormat="1" applyFont="1"/>
    <xf numFmtId="0" fontId="17" fillId="0" borderId="0" xfId="1" applyFont="1"/>
    <xf numFmtId="0" fontId="3" fillId="0" borderId="0" xfId="1" applyFont="1" applyAlignment="1">
      <alignment horizontal="center" wrapText="1"/>
    </xf>
    <xf numFmtId="0" fontId="16" fillId="0" borderId="0" xfId="1" applyFont="1"/>
    <xf numFmtId="0" fontId="18" fillId="0" borderId="0" xfId="1" applyFont="1" applyAlignment="1">
      <alignment horizontal="center" wrapText="1"/>
    </xf>
    <xf numFmtId="0" fontId="19" fillId="0" borderId="0" xfId="1" applyFont="1" applyAlignment="1"/>
    <xf numFmtId="164" fontId="12" fillId="0" borderId="0" xfId="1" applyNumberFormat="1" applyFont="1" applyAlignment="1">
      <alignment vertical="center"/>
    </xf>
    <xf numFmtId="0" fontId="9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17" fillId="3" borderId="8" xfId="1" applyFont="1" applyFill="1" applyBorder="1" applyAlignment="1">
      <alignment horizontal="center"/>
    </xf>
    <xf numFmtId="0" fontId="19" fillId="0" borderId="8" xfId="1" applyFont="1" applyBorder="1" applyAlignment="1">
      <alignment horizontal="center" wrapText="1"/>
    </xf>
    <xf numFmtId="0" fontId="19" fillId="0" borderId="8" xfId="1" applyFont="1" applyBorder="1" applyAlignment="1">
      <alignment horizontal="center"/>
    </xf>
    <xf numFmtId="0" fontId="17" fillId="4" borderId="8" xfId="1" applyFont="1" applyFill="1" applyBorder="1" applyAlignment="1">
      <alignment horizontal="center" wrapText="1"/>
    </xf>
    <xf numFmtId="0" fontId="17" fillId="4" borderId="8" xfId="1" applyFont="1" applyFill="1" applyBorder="1" applyAlignment="1">
      <alignment horizontal="center"/>
    </xf>
    <xf numFmtId="165" fontId="17" fillId="4" borderId="8" xfId="1" applyNumberFormat="1" applyFont="1" applyFill="1" applyBorder="1" applyAlignment="1">
      <alignment horizontal="center" wrapText="1"/>
    </xf>
    <xf numFmtId="4" fontId="10" fillId="3" borderId="8" xfId="1" applyNumberFormat="1" applyFont="1" applyFill="1" applyBorder="1" applyAlignment="1">
      <alignment horizontal="center" wrapText="1"/>
    </xf>
    <xf numFmtId="4" fontId="9" fillId="0" borderId="8" xfId="1" applyNumberFormat="1" applyFont="1" applyBorder="1" applyAlignment="1">
      <alignment horizontal="center" wrapText="1"/>
    </xf>
    <xf numFmtId="4" fontId="10" fillId="4" borderId="8" xfId="1" applyNumberFormat="1" applyFont="1" applyFill="1" applyBorder="1" applyAlignment="1">
      <alignment horizontal="center" wrapText="1"/>
    </xf>
    <xf numFmtId="0" fontId="6" fillId="0" borderId="0" xfId="1" applyFont="1" applyAlignment="1">
      <alignment horizontal="centerContinuous"/>
    </xf>
    <xf numFmtId="0" fontId="20" fillId="0" borderId="0" xfId="1" applyFont="1" applyAlignment="1">
      <alignment horizontal="centerContinuous"/>
    </xf>
    <xf numFmtId="0" fontId="9" fillId="0" borderId="9" xfId="1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/>
    </xf>
    <xf numFmtId="0" fontId="16" fillId="0" borderId="0" xfId="1" applyFont="1" applyAlignment="1">
      <alignment horizontal="center" wrapText="1"/>
    </xf>
    <xf numFmtId="0" fontId="5" fillId="0" borderId="0" xfId="1" applyFont="1" applyFill="1"/>
    <xf numFmtId="167" fontId="9" fillId="0" borderId="9" xfId="1" applyNumberFormat="1" applyFont="1" applyBorder="1" applyAlignment="1">
      <alignment horizontal="center" vertical="center" wrapText="1"/>
    </xf>
    <xf numFmtId="49" fontId="22" fillId="0" borderId="9" xfId="0" applyNumberFormat="1" applyFont="1" applyFill="1" applyBorder="1" applyAlignment="1">
      <alignment horizontal="center" vertical="center" wrapText="1"/>
    </xf>
    <xf numFmtId="167" fontId="3" fillId="3" borderId="8" xfId="1" applyNumberFormat="1" applyFont="1" applyFill="1" applyBorder="1" applyAlignment="1">
      <alignment horizontal="center"/>
    </xf>
    <xf numFmtId="1" fontId="10" fillId="0" borderId="8" xfId="1" applyNumberFormat="1" applyFont="1" applyBorder="1" applyAlignment="1">
      <alignment horizontal="center" vertical="center"/>
    </xf>
    <xf numFmtId="1" fontId="10" fillId="0" borderId="8" xfId="1" applyNumberFormat="1" applyFont="1" applyBorder="1" applyAlignment="1">
      <alignment horizontal="center" vertical="center" wrapText="1"/>
    </xf>
    <xf numFmtId="1" fontId="10" fillId="4" borderId="8" xfId="1" applyNumberFormat="1" applyFont="1" applyFill="1" applyBorder="1" applyAlignment="1">
      <alignment horizontal="center" wrapText="1"/>
    </xf>
    <xf numFmtId="167" fontId="9" fillId="0" borderId="8" xfId="1" applyNumberFormat="1" applyFont="1" applyBorder="1" applyAlignment="1">
      <alignment horizontal="center"/>
    </xf>
    <xf numFmtId="2" fontId="10" fillId="4" borderId="8" xfId="1" applyNumberFormat="1" applyFont="1" applyFill="1" applyBorder="1" applyAlignment="1">
      <alignment horizontal="center" wrapText="1"/>
    </xf>
    <xf numFmtId="2" fontId="10" fillId="0" borderId="5" xfId="1" applyNumberFormat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167" fontId="9" fillId="0" borderId="3" xfId="1" applyNumberFormat="1" applyFont="1" applyFill="1" applyBorder="1" applyAlignment="1">
      <alignment horizontal="center" vertical="center" wrapText="1"/>
    </xf>
    <xf numFmtId="167" fontId="9" fillId="0" borderId="9" xfId="1" applyNumberFormat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2" fontId="9" fillId="0" borderId="9" xfId="1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left"/>
    </xf>
    <xf numFmtId="0" fontId="9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2"/>
  <sheetViews>
    <sheetView tabSelected="1" topLeftCell="A16" workbookViewId="0">
      <selection activeCell="P25" sqref="P25"/>
    </sheetView>
  </sheetViews>
  <sheetFormatPr defaultRowHeight="13.5"/>
  <cols>
    <col min="1" max="1" width="3.85546875" style="1" customWidth="1"/>
    <col min="2" max="2" width="10.28515625" style="1" customWidth="1"/>
    <col min="3" max="3" width="12.140625" style="1" customWidth="1"/>
    <col min="4" max="4" width="5.140625" style="1" customWidth="1"/>
    <col min="5" max="5" width="6.7109375" style="50" customWidth="1"/>
    <col min="6" max="6" width="8.5703125" style="1" customWidth="1"/>
    <col min="7" max="7" width="6.85546875" style="5" customWidth="1"/>
    <col min="8" max="8" width="6.85546875" style="1" customWidth="1"/>
    <col min="9" max="9" width="6.5703125" style="1" customWidth="1"/>
    <col min="10" max="10" width="8" style="1" customWidth="1"/>
    <col min="11" max="11" width="5.42578125" style="1" customWidth="1"/>
    <col min="12" max="12" width="6.85546875" style="1" customWidth="1"/>
    <col min="13" max="13" width="7.42578125" style="1" customWidth="1"/>
    <col min="14" max="14" width="5.5703125" style="1" customWidth="1"/>
    <col min="15" max="15" width="9.42578125" style="1" customWidth="1"/>
    <col min="16" max="16" width="9" style="1" customWidth="1"/>
    <col min="17" max="18" width="7.140625" style="5" customWidth="1"/>
    <col min="19" max="19" width="5.140625" style="5" customWidth="1"/>
    <col min="20" max="30" width="9.85546875" style="5" customWidth="1"/>
    <col min="31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60" t="s">
        <v>47</v>
      </c>
      <c r="C3" s="60"/>
      <c r="D3" s="60"/>
      <c r="E3" s="60"/>
      <c r="F3" s="60"/>
      <c r="G3" s="61"/>
      <c r="H3" s="60"/>
      <c r="I3" s="60"/>
      <c r="J3" s="60"/>
      <c r="K3" s="60"/>
      <c r="L3" s="60"/>
      <c r="M3" s="60"/>
      <c r="N3" s="60"/>
      <c r="P3" s="4" t="s">
        <v>2</v>
      </c>
    </row>
    <row r="4" spans="1:19" s="4" customFormat="1" ht="15.75" customHeight="1">
      <c r="A4" s="99" t="s">
        <v>53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19" s="4" customFormat="1">
      <c r="A7" s="6"/>
      <c r="B7" s="100" t="s">
        <v>4</v>
      </c>
      <c r="C7" s="100"/>
      <c r="D7" s="100"/>
      <c r="E7" s="100"/>
      <c r="F7" s="100"/>
      <c r="G7" s="8"/>
      <c r="H7" s="8"/>
      <c r="I7" s="8"/>
      <c r="J7" s="8"/>
      <c r="K7" s="8"/>
      <c r="L7" s="8"/>
      <c r="M7" s="8"/>
      <c r="N7" s="8"/>
      <c r="O7" s="9"/>
    </row>
    <row r="8" spans="1:19" s="4" customFormat="1">
      <c r="A8" s="6"/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9" s="4" customFormat="1" ht="15">
      <c r="A9" s="6"/>
      <c r="B9" s="8" t="s">
        <v>6</v>
      </c>
      <c r="C9" s="8"/>
      <c r="D9" s="10"/>
      <c r="E9" s="8"/>
      <c r="F9" s="66" t="s">
        <v>60</v>
      </c>
      <c r="G9" s="11"/>
      <c r="H9" s="12"/>
      <c r="J9" s="8"/>
      <c r="K9" s="8"/>
      <c r="L9" s="8"/>
      <c r="M9" s="8"/>
      <c r="N9" s="8"/>
      <c r="O9" s="9"/>
    </row>
    <row r="10" spans="1:19" s="4" customFormat="1" ht="30.75" customHeight="1" thickBot="1">
      <c r="A10" s="6"/>
      <c r="B10" s="102" t="s">
        <v>61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</row>
    <row r="11" spans="1:19" s="4" customFormat="1" ht="15.75" thickBot="1">
      <c r="A11" s="6"/>
      <c r="B11" s="8" t="s">
        <v>49</v>
      </c>
      <c r="C11" s="13"/>
      <c r="D11" s="8"/>
      <c r="E11" s="8"/>
      <c r="F11" s="8"/>
      <c r="G11" s="8"/>
      <c r="H11" s="8"/>
      <c r="I11" s="8"/>
      <c r="J11" s="8"/>
      <c r="K11" s="8"/>
      <c r="N11" s="14" t="s">
        <v>52</v>
      </c>
      <c r="O11" s="15"/>
      <c r="P11" s="16"/>
    </row>
    <row r="12" spans="1:19" s="4" customFormat="1" ht="14.25" thickBot="1">
      <c r="A12" s="6"/>
      <c r="B12" s="6" t="s">
        <v>7</v>
      </c>
      <c r="C12" s="8"/>
      <c r="D12" s="8"/>
      <c r="E12" s="8"/>
      <c r="F12" s="8"/>
      <c r="G12" s="7"/>
      <c r="H12" s="8"/>
      <c r="I12" s="8"/>
      <c r="J12" s="8"/>
      <c r="K12" s="8"/>
      <c r="L12" s="8"/>
      <c r="N12" s="8"/>
    </row>
    <row r="13" spans="1:19" s="4" customFormat="1" ht="14.25" thickBot="1">
      <c r="A13" s="6"/>
      <c r="B13" s="17" t="s">
        <v>8</v>
      </c>
      <c r="C13" s="14" t="s">
        <v>50</v>
      </c>
      <c r="D13" s="8"/>
      <c r="E13" s="8"/>
      <c r="F13" s="8"/>
      <c r="G13" s="7"/>
      <c r="H13" s="8"/>
      <c r="I13" s="11"/>
      <c r="J13" s="8"/>
      <c r="K13" s="8"/>
      <c r="L13" s="8"/>
      <c r="M13" s="8"/>
      <c r="N13" s="8"/>
      <c r="O13" s="9"/>
    </row>
    <row r="14" spans="1:19" s="4" customFormat="1" ht="14.25" thickBot="1">
      <c r="A14" s="6"/>
      <c r="B14" s="17" t="s">
        <v>10</v>
      </c>
      <c r="C14" s="14" t="s">
        <v>51</v>
      </c>
      <c r="D14" s="8"/>
      <c r="E14" s="8"/>
      <c r="F14" s="8"/>
      <c r="G14" s="7"/>
      <c r="H14" s="8"/>
      <c r="I14" s="8"/>
      <c r="K14" s="8"/>
      <c r="L14" s="8"/>
      <c r="M14" s="8"/>
      <c r="N14" s="8"/>
      <c r="O14" s="9"/>
    </row>
    <row r="15" spans="1:19" s="4" customFormat="1" ht="14.25" thickBot="1">
      <c r="A15" s="6"/>
      <c r="B15" s="17" t="s">
        <v>11</v>
      </c>
      <c r="C15" s="14" t="s">
        <v>9</v>
      </c>
      <c r="D15" s="8"/>
      <c r="E15" s="8"/>
      <c r="F15" s="8" t="s">
        <v>12</v>
      </c>
      <c r="G15" s="7"/>
      <c r="H15" s="8"/>
      <c r="I15" s="8"/>
      <c r="J15" s="8"/>
      <c r="K15" s="8"/>
      <c r="L15" s="8"/>
      <c r="M15" s="8"/>
      <c r="N15" s="8"/>
      <c r="O15" s="9"/>
    </row>
    <row r="16" spans="1:19" ht="77.25" customHeight="1">
      <c r="A16" s="91" t="s">
        <v>13</v>
      </c>
      <c r="B16" s="96" t="s">
        <v>14</v>
      </c>
      <c r="C16" s="97"/>
      <c r="D16" s="97"/>
      <c r="E16" s="97"/>
      <c r="F16" s="98"/>
      <c r="G16" s="96" t="s">
        <v>15</v>
      </c>
      <c r="H16" s="97"/>
      <c r="I16" s="98"/>
      <c r="J16" s="91" t="s">
        <v>16</v>
      </c>
      <c r="K16" s="96" t="s">
        <v>17</v>
      </c>
      <c r="L16" s="97"/>
      <c r="M16" s="98"/>
      <c r="N16" s="103" t="s">
        <v>18</v>
      </c>
      <c r="O16" s="104"/>
      <c r="P16" s="103" t="s">
        <v>19</v>
      </c>
      <c r="Q16" s="105"/>
      <c r="R16" s="104"/>
      <c r="S16" s="91" t="s">
        <v>20</v>
      </c>
    </row>
    <row r="17" spans="1:23">
      <c r="A17" s="101"/>
      <c r="B17" s="91" t="s">
        <v>21</v>
      </c>
      <c r="C17" s="91" t="s">
        <v>22</v>
      </c>
      <c r="D17" s="91" t="s">
        <v>23</v>
      </c>
      <c r="E17" s="91" t="s">
        <v>24</v>
      </c>
      <c r="F17" s="91" t="s">
        <v>25</v>
      </c>
      <c r="G17" s="91" t="s">
        <v>26</v>
      </c>
      <c r="H17" s="91" t="s">
        <v>27</v>
      </c>
      <c r="I17" s="91" t="s">
        <v>28</v>
      </c>
      <c r="J17" s="101"/>
      <c r="K17" s="91" t="s">
        <v>26</v>
      </c>
      <c r="L17" s="91" t="s">
        <v>29</v>
      </c>
      <c r="M17" s="91" t="s">
        <v>30</v>
      </c>
      <c r="N17" s="91" t="s">
        <v>31</v>
      </c>
      <c r="O17" s="91" t="s">
        <v>32</v>
      </c>
      <c r="P17" s="91" t="s">
        <v>33</v>
      </c>
      <c r="Q17" s="91" t="s">
        <v>13</v>
      </c>
      <c r="R17" s="91" t="s">
        <v>34</v>
      </c>
      <c r="S17" s="101"/>
      <c r="W17" s="18"/>
    </row>
    <row r="18" spans="1:23" s="19" customFormat="1" ht="165" customHeight="1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</row>
    <row r="19" spans="1:23" s="19" customFormat="1">
      <c r="A19" s="20"/>
      <c r="B19" s="20">
        <v>1</v>
      </c>
      <c r="C19" s="20">
        <v>2</v>
      </c>
      <c r="D19" s="20">
        <v>3</v>
      </c>
      <c r="E19" s="20">
        <v>4</v>
      </c>
      <c r="F19" s="20">
        <v>5</v>
      </c>
      <c r="G19" s="20">
        <v>6</v>
      </c>
      <c r="H19" s="20">
        <v>7</v>
      </c>
      <c r="I19" s="20">
        <v>8</v>
      </c>
      <c r="J19" s="20">
        <v>9</v>
      </c>
      <c r="K19" s="20">
        <v>10</v>
      </c>
      <c r="L19" s="20">
        <v>11</v>
      </c>
      <c r="M19" s="20">
        <v>12</v>
      </c>
      <c r="N19" s="20">
        <v>13</v>
      </c>
      <c r="O19" s="20">
        <v>14</v>
      </c>
      <c r="P19" s="20">
        <v>15</v>
      </c>
      <c r="Q19" s="20">
        <v>16</v>
      </c>
      <c r="R19" s="20">
        <v>17</v>
      </c>
      <c r="S19" s="20">
        <v>18</v>
      </c>
    </row>
    <row r="20" spans="1:23" s="21" customFormat="1" ht="14.25">
      <c r="A20" s="51"/>
      <c r="B20" s="51"/>
      <c r="C20" s="57" t="s">
        <v>36</v>
      </c>
      <c r="D20" s="51"/>
      <c r="E20" s="69">
        <f>E25+E26</f>
        <v>320</v>
      </c>
      <c r="F20" s="69">
        <f>F25+F26</f>
        <v>12.8</v>
      </c>
      <c r="G20" s="69"/>
      <c r="H20" s="69"/>
      <c r="I20" s="69"/>
      <c r="J20" s="69">
        <f t="shared" ref="J20:R20" si="0">J25+J26</f>
        <v>12.8</v>
      </c>
      <c r="K20" s="69">
        <f t="shared" si="0"/>
        <v>2</v>
      </c>
      <c r="L20" s="69"/>
      <c r="M20" s="69">
        <f t="shared" si="0"/>
        <v>-5.0000000000061107E-4</v>
      </c>
      <c r="N20" s="69">
        <f t="shared" si="0"/>
        <v>322</v>
      </c>
      <c r="O20" s="69">
        <f t="shared" si="0"/>
        <v>12.7995</v>
      </c>
      <c r="P20" s="69"/>
      <c r="Q20" s="69"/>
      <c r="R20" s="69">
        <f t="shared" si="0"/>
        <v>0</v>
      </c>
      <c r="S20" s="69"/>
    </row>
    <row r="21" spans="1:23" s="4" customFormat="1">
      <c r="A21" s="52"/>
      <c r="B21" s="52"/>
      <c r="C21" s="58" t="s">
        <v>38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23"/>
    </row>
    <row r="22" spans="1:23" s="24" customFormat="1">
      <c r="A22" s="93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5"/>
    </row>
    <row r="23" spans="1:23" s="27" customFormat="1" ht="14.25">
      <c r="A23" s="54"/>
      <c r="B23" s="54"/>
      <c r="C23" s="59" t="s">
        <v>39</v>
      </c>
      <c r="D23" s="54"/>
      <c r="E23" s="55"/>
      <c r="F23" s="56"/>
      <c r="G23" s="54"/>
      <c r="H23" s="54"/>
      <c r="I23" s="56"/>
      <c r="J23" s="56"/>
      <c r="K23" s="54"/>
      <c r="L23" s="55"/>
      <c r="M23" s="56"/>
      <c r="N23" s="54"/>
      <c r="O23" s="56"/>
      <c r="P23" s="54"/>
      <c r="Q23" s="54"/>
      <c r="R23" s="56"/>
      <c r="S23" s="55"/>
    </row>
    <row r="24" spans="1:23" s="24" customFormat="1">
      <c r="A24" s="20"/>
      <c r="B24" s="20"/>
      <c r="C24" s="20" t="s">
        <v>40</v>
      </c>
      <c r="D24" s="20"/>
      <c r="E24" s="20"/>
      <c r="F24" s="64"/>
      <c r="G24" s="64"/>
      <c r="H24" s="64"/>
      <c r="I24" s="64"/>
      <c r="J24" s="20"/>
      <c r="K24" s="20"/>
      <c r="L24" s="20"/>
      <c r="M24" s="20"/>
      <c r="N24" s="20"/>
      <c r="O24" s="64"/>
      <c r="P24" s="64"/>
      <c r="Q24" s="64"/>
      <c r="R24" s="64"/>
      <c r="S24" s="20"/>
    </row>
    <row r="25" spans="1:23" s="83" customFormat="1" ht="52.5" customHeight="1">
      <c r="A25" s="77">
        <v>1</v>
      </c>
      <c r="B25" s="68" t="s">
        <v>55</v>
      </c>
      <c r="C25" s="63" t="s">
        <v>57</v>
      </c>
      <c r="D25" s="77" t="s">
        <v>56</v>
      </c>
      <c r="E25" s="77">
        <v>320</v>
      </c>
      <c r="F25" s="78">
        <v>12.8</v>
      </c>
      <c r="G25" s="79">
        <v>0</v>
      </c>
      <c r="H25" s="79">
        <v>0</v>
      </c>
      <c r="I25" s="79">
        <v>0</v>
      </c>
      <c r="J25" s="79">
        <f>F25</f>
        <v>12.8</v>
      </c>
      <c r="K25" s="80">
        <v>-320</v>
      </c>
      <c r="L25" s="80">
        <v>0.04</v>
      </c>
      <c r="M25" s="85">
        <f>K25*L25</f>
        <v>-12.8</v>
      </c>
      <c r="N25" s="80">
        <v>0</v>
      </c>
      <c r="O25" s="79">
        <v>0</v>
      </c>
      <c r="P25" s="86" t="s">
        <v>58</v>
      </c>
      <c r="Q25" s="81" t="s">
        <v>54</v>
      </c>
      <c r="R25" s="79">
        <f>O25-F25</f>
        <v>-12.8</v>
      </c>
      <c r="S25" s="82" t="s">
        <v>48</v>
      </c>
      <c r="U25" s="84"/>
    </row>
    <row r="26" spans="1:23" s="83" customFormat="1" ht="54" customHeight="1">
      <c r="A26" s="77">
        <v>2</v>
      </c>
      <c r="B26" s="68" t="s">
        <v>59</v>
      </c>
      <c r="C26" s="63" t="s">
        <v>57</v>
      </c>
      <c r="D26" s="77" t="s">
        <v>56</v>
      </c>
      <c r="E26" s="77">
        <v>0</v>
      </c>
      <c r="F26" s="78">
        <v>0</v>
      </c>
      <c r="G26" s="79">
        <v>0</v>
      </c>
      <c r="H26" s="79">
        <v>0</v>
      </c>
      <c r="I26" s="79">
        <v>0</v>
      </c>
      <c r="J26" s="79">
        <v>0</v>
      </c>
      <c r="K26" s="80">
        <v>322</v>
      </c>
      <c r="L26" s="80">
        <v>3.9750000000000001E-2</v>
      </c>
      <c r="M26" s="85">
        <f>K26*L26</f>
        <v>12.7995</v>
      </c>
      <c r="N26" s="80">
        <f>K26</f>
        <v>322</v>
      </c>
      <c r="O26" s="79">
        <f>M26</f>
        <v>12.7995</v>
      </c>
      <c r="P26" s="86" t="s">
        <v>58</v>
      </c>
      <c r="Q26" s="81" t="s">
        <v>54</v>
      </c>
      <c r="R26" s="79">
        <v>12.8</v>
      </c>
      <c r="S26" s="82" t="s">
        <v>48</v>
      </c>
      <c r="U26" s="84"/>
    </row>
    <row r="27" spans="1:23" s="24" customFormat="1" ht="21" customHeight="1">
      <c r="A27" s="87" t="s">
        <v>41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9"/>
    </row>
    <row r="28" spans="1:23" s="35" customFormat="1" ht="14.25">
      <c r="A28" s="25"/>
      <c r="B28" s="25"/>
      <c r="C28" s="25" t="s">
        <v>39</v>
      </c>
      <c r="D28" s="25" t="s">
        <v>37</v>
      </c>
      <c r="E28" s="26" t="s">
        <v>35</v>
      </c>
      <c r="F28" s="26" t="s">
        <v>37</v>
      </c>
      <c r="G28" s="25" t="s">
        <v>37</v>
      </c>
      <c r="H28" s="25" t="s">
        <v>37</v>
      </c>
      <c r="I28" s="25" t="s">
        <v>37</v>
      </c>
      <c r="J28" s="25" t="s">
        <v>35</v>
      </c>
      <c r="K28" s="25" t="s">
        <v>37</v>
      </c>
      <c r="L28" s="26" t="s">
        <v>37</v>
      </c>
      <c r="M28" s="72">
        <f>SUM(M30:M31)</f>
        <v>0</v>
      </c>
      <c r="N28" s="25" t="s">
        <v>37</v>
      </c>
      <c r="O28" s="33">
        <f>SUM(O30:O31)</f>
        <v>0</v>
      </c>
      <c r="P28" s="25" t="s">
        <v>37</v>
      </c>
      <c r="Q28" s="25" t="s">
        <v>37</v>
      </c>
      <c r="R28" s="74">
        <f>SUM(R30:R31)</f>
        <v>0</v>
      </c>
      <c r="S28" s="25" t="s">
        <v>35</v>
      </c>
      <c r="T28" s="34"/>
      <c r="U28" s="34"/>
      <c r="V28" s="34"/>
    </row>
    <row r="29" spans="1:23" s="6" customFormat="1">
      <c r="A29" s="20"/>
      <c r="B29" s="20"/>
      <c r="C29" s="20" t="s">
        <v>40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64"/>
      <c r="Q29" s="64"/>
      <c r="R29" s="73"/>
      <c r="S29" s="20"/>
    </row>
    <row r="30" spans="1:23" s="36" customFormat="1" ht="16.5">
      <c r="A30" s="28"/>
      <c r="B30" s="68"/>
      <c r="C30" s="63"/>
      <c r="D30" s="28"/>
      <c r="E30" s="29" t="s">
        <v>35</v>
      </c>
      <c r="F30" s="29" t="s">
        <v>37</v>
      </c>
      <c r="G30" s="28" t="s">
        <v>37</v>
      </c>
      <c r="H30" s="28" t="s">
        <v>37</v>
      </c>
      <c r="I30" s="28" t="s">
        <v>37</v>
      </c>
      <c r="J30" s="28" t="s">
        <v>35</v>
      </c>
      <c r="K30" s="67"/>
      <c r="L30" s="70"/>
      <c r="M30" s="71"/>
      <c r="N30" s="28"/>
      <c r="O30" s="76"/>
      <c r="P30" s="30"/>
      <c r="Q30" s="31"/>
      <c r="R30" s="75"/>
      <c r="S30" s="32"/>
    </row>
    <row r="31" spans="1:23" s="6" customFormat="1" ht="16.5">
      <c r="A31" s="22"/>
      <c r="B31" s="68"/>
      <c r="C31" s="63"/>
      <c r="D31" s="28"/>
      <c r="E31" s="20" t="s">
        <v>35</v>
      </c>
      <c r="F31" s="20" t="s">
        <v>37</v>
      </c>
      <c r="G31" s="22" t="s">
        <v>37</v>
      </c>
      <c r="H31" s="22" t="s">
        <v>37</v>
      </c>
      <c r="I31" s="22" t="s">
        <v>37</v>
      </c>
      <c r="J31" s="22" t="s">
        <v>35</v>
      </c>
      <c r="K31" s="62"/>
      <c r="L31" s="70"/>
      <c r="M31" s="70"/>
      <c r="N31" s="28"/>
      <c r="O31" s="76"/>
      <c r="P31" s="30"/>
      <c r="Q31" s="31"/>
      <c r="R31" s="75"/>
      <c r="S31" s="32"/>
    </row>
    <row r="32" spans="1:23" s="4" customFormat="1">
      <c r="A32" s="22"/>
      <c r="B32" s="22"/>
      <c r="C32" s="22"/>
      <c r="D32" s="22"/>
      <c r="E32" s="20" t="s">
        <v>35</v>
      </c>
      <c r="F32" s="20" t="s">
        <v>37</v>
      </c>
      <c r="G32" s="22" t="s">
        <v>37</v>
      </c>
      <c r="H32" s="22" t="s">
        <v>37</v>
      </c>
      <c r="I32" s="22" t="s">
        <v>37</v>
      </c>
      <c r="J32" s="22" t="s">
        <v>35</v>
      </c>
      <c r="K32" s="22"/>
      <c r="L32" s="20"/>
      <c r="M32" s="22"/>
      <c r="N32" s="22"/>
      <c r="O32" s="22"/>
      <c r="P32" s="22"/>
      <c r="Q32" s="22"/>
      <c r="R32" s="22"/>
      <c r="S32" s="22"/>
    </row>
    <row r="33" spans="1:19" s="23" customFormat="1" ht="15.75">
      <c r="A33" s="37"/>
      <c r="B33" s="38"/>
      <c r="C33" s="38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>
      <c r="A34" s="39"/>
      <c r="B34" s="40"/>
      <c r="C34" s="4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2"/>
      <c r="P34" s="2"/>
      <c r="Q34" s="2"/>
      <c r="R34" s="2"/>
      <c r="S34" s="2"/>
    </row>
    <row r="35" spans="1:19" ht="15.75">
      <c r="B35" s="40"/>
      <c r="C35" s="90" t="s">
        <v>42</v>
      </c>
      <c r="D35" s="90"/>
      <c r="E35" s="43"/>
      <c r="F35" s="43"/>
      <c r="G35" s="43"/>
      <c r="H35" s="43"/>
      <c r="I35" s="43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>
      <c r="A36" s="44"/>
      <c r="B36" s="40"/>
      <c r="C36" s="65"/>
      <c r="D36" s="43"/>
      <c r="E36" s="43"/>
      <c r="F36" s="45" t="s">
        <v>43</v>
      </c>
      <c r="G36" s="43"/>
      <c r="H36" s="43"/>
      <c r="I36" s="43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63">
      <c r="B37" s="40"/>
      <c r="C37" s="46" t="s">
        <v>44</v>
      </c>
      <c r="D37" s="43"/>
      <c r="E37" s="43"/>
      <c r="F37" s="47" t="s">
        <v>45</v>
      </c>
      <c r="G37" s="47"/>
      <c r="H37" s="43"/>
      <c r="I37" s="43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47.25">
      <c r="B38" s="40"/>
      <c r="C38" s="46" t="s">
        <v>46</v>
      </c>
      <c r="D38" s="43"/>
      <c r="E38" s="43"/>
      <c r="F38" s="48"/>
      <c r="G38" s="43"/>
      <c r="H38" s="43"/>
      <c r="I38" s="43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43"/>
      <c r="D39" s="43"/>
      <c r="E39" s="43"/>
      <c r="F39" s="43"/>
      <c r="G39" s="43"/>
      <c r="H39" s="43"/>
      <c r="I39" s="43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49"/>
      <c r="B40" s="2"/>
      <c r="C40" s="43"/>
      <c r="D40" s="43"/>
      <c r="E40" s="43"/>
      <c r="F40" s="43"/>
      <c r="G40" s="43"/>
      <c r="H40" s="43"/>
      <c r="I40" s="43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43"/>
      <c r="D41" s="43"/>
      <c r="E41" s="43"/>
      <c r="F41" s="43"/>
      <c r="G41" s="43"/>
      <c r="H41" s="43"/>
      <c r="I41" s="43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49"/>
      <c r="B42" s="2"/>
      <c r="C42" s="43"/>
      <c r="D42" s="43"/>
      <c r="E42" s="43"/>
      <c r="F42" s="43"/>
      <c r="G42" s="43"/>
      <c r="H42" s="43"/>
      <c r="I42" s="43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49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49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49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49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49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</sheetData>
  <mergeCells count="30">
    <mergeCell ref="K16:M16"/>
    <mergeCell ref="K17:K18"/>
    <mergeCell ref="L17:L18"/>
    <mergeCell ref="M17:M18"/>
    <mergeCell ref="A4:S4"/>
    <mergeCell ref="B7:F7"/>
    <mergeCell ref="A16:A18"/>
    <mergeCell ref="B16:F16"/>
    <mergeCell ref="G16:I16"/>
    <mergeCell ref="J16:J18"/>
    <mergeCell ref="I17:I18"/>
    <mergeCell ref="B10:S10"/>
    <mergeCell ref="N16:O16"/>
    <mergeCell ref="P16:R16"/>
    <mergeCell ref="S16:S18"/>
    <mergeCell ref="B17:B18"/>
    <mergeCell ref="A27:S27"/>
    <mergeCell ref="C35:D35"/>
    <mergeCell ref="N17:N18"/>
    <mergeCell ref="O17:O18"/>
    <mergeCell ref="P17:P18"/>
    <mergeCell ref="Q17:Q18"/>
    <mergeCell ref="R17:R18"/>
    <mergeCell ref="A22:S22"/>
    <mergeCell ref="G17:G18"/>
    <mergeCell ref="H17:H18"/>
    <mergeCell ref="C17:C18"/>
    <mergeCell ref="D17:D18"/>
    <mergeCell ref="E17:E18"/>
    <mergeCell ref="F17:F18"/>
  </mergeCells>
  <pageMargins left="0.16" right="0.16" top="0.23" bottom="0.17" header="0.23" footer="0.17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Naxararutyun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Toma</cp:lastModifiedBy>
  <cp:lastPrinted>2016-04-21T19:36:52Z</cp:lastPrinted>
  <dcterms:created xsi:type="dcterms:W3CDTF">2015-11-04T08:21:43Z</dcterms:created>
  <dcterms:modified xsi:type="dcterms:W3CDTF">2016-04-21T21:23:33Z</dcterms:modified>
</cp:coreProperties>
</file>