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2" i="1"/>
  <c r="F21"/>
  <c r="F20"/>
  <c r="F19"/>
  <c r="F18"/>
  <c r="F17"/>
  <c r="F16"/>
  <c r="F15"/>
  <c r="F13"/>
  <c r="F11"/>
  <c r="F10"/>
  <c r="F9"/>
  <c r="D15" i="2"/>
  <c r="F14" i="1"/>
  <c r="F30" l="1"/>
</calcChain>
</file>

<file path=xl/sharedStrings.xml><?xml version="1.0" encoding="utf-8"?>
<sst xmlns="http://schemas.openxmlformats.org/spreadsheetml/2006/main" count="86" uniqueCount="68">
  <si>
    <t>²ßË³ï³ÝùÝ»ñÇ ³Ýí³ÝáõÙÁ</t>
  </si>
  <si>
    <t>â³÷Ç ÙÇ³íáñÁ</t>
  </si>
  <si>
    <t>ø³Ý³ÏÁ</t>
  </si>
  <si>
    <r>
      <t>100Ù</t>
    </r>
    <r>
      <rPr>
        <vertAlign val="superscript"/>
        <sz val="10"/>
        <rFont val="Arial LatArm"/>
        <family val="2"/>
      </rPr>
      <t xml:space="preserve">2                     </t>
    </r>
  </si>
  <si>
    <t>հատ</t>
  </si>
  <si>
    <t>մք</t>
  </si>
  <si>
    <t>100մք</t>
  </si>
  <si>
    <t>ÐÐ ²ñ³ñ³ïÇ Ù³ñ½Ç ºÕ»·Ý³í³Ý Ñ³Ù³ÛÝùÇ Ùß³ÏáõÛÃÇ ï³Ý Ñ³ñ³ÏÇó ï³ñ³ÍùÝ»Ñç
 µ³ñ»Ï³ñ·Ù³Ý ¨ ûÅ³Ý¹³ÏßÇÝáõÃÛ³Ý Ï³éáõóÙ³Ý ³ßË³ï³ÝùÝ»ñÇ</t>
  </si>
  <si>
    <t>Աշխատանքների անվանումը</t>
  </si>
  <si>
    <t>չ/միավ</t>
  </si>
  <si>
    <t>քանակ</t>
  </si>
  <si>
    <t>Բազալտե եզրաքարերի քանդում</t>
  </si>
  <si>
    <t>100մ</t>
  </si>
  <si>
    <t xml:space="preserve">Ասֆալտոբետոնե շերտի քանդում </t>
  </si>
  <si>
    <t>Խճի շերտի քանդում</t>
  </si>
  <si>
    <t>Շին աղբի հավաքում և բարձում ավտոմեքենայի վրա</t>
  </si>
  <si>
    <t>տ</t>
  </si>
  <si>
    <t>Տարածքի հարթեցում ձեռքով 3րդ կարգի գրունտներում</t>
  </si>
  <si>
    <t>Գրունտի մշակում ձեռքով 3-րդ կարգ</t>
  </si>
  <si>
    <t>«Տոմետ» սալերից հարթակների կառուցում</t>
  </si>
  <si>
    <t>Ցեմենտ ավազե չոր խառնուրդով հարթեցնող շերտ 50մմ</t>
  </si>
  <si>
    <t>Նոր բետոնե եզրաքարերի տեղադրում</t>
  </si>
  <si>
    <t>գծմ</t>
  </si>
  <si>
    <t>Գլուխ 1</t>
  </si>
  <si>
    <t>Գլուխ 2</t>
  </si>
  <si>
    <t>Կազմեց`                    Գ.  Պապոյան</t>
  </si>
  <si>
    <t>միվորի
 արշեքը</t>
  </si>
  <si>
    <t>ընդհանուր</t>
  </si>
  <si>
    <t>Կազմեց`                          Գ.  Պապոյան</t>
  </si>
  <si>
    <t>մավոր.
Արժեքը</t>
  </si>
  <si>
    <t>ընդհանուրը</t>
  </si>
  <si>
    <t>մխ</t>
  </si>
  <si>
    <t>Նույնի տեղափողում 1կմ հեռ. վրա</t>
  </si>
  <si>
    <t>խմ</t>
  </si>
  <si>
    <t>100մխ</t>
  </si>
  <si>
    <t>Բազմամյա խոտաբույսերի ցանք բուսահողի լցումը ձեռքով   հ= 15սմ</t>
  </si>
  <si>
    <t xml:space="preserve">   100մք</t>
  </si>
  <si>
    <t>ԸՆԴԱՄԵՆԸ</t>
  </si>
  <si>
    <t>Ավազակոպիճի բարձում ինքնաթափ ավտոմեքենա էքսկավատորով</t>
  </si>
  <si>
    <r>
      <t>100մ</t>
    </r>
    <r>
      <rPr>
        <vertAlign val="superscript"/>
        <sz val="8"/>
        <color indexed="8"/>
        <rFont val="Arial LatArm"/>
        <family val="2"/>
      </rPr>
      <t>3</t>
    </r>
  </si>
  <si>
    <t>Ավակոպիճի տեղափոխում 3 կմ հեռավորության վրա և դատարկում</t>
  </si>
  <si>
    <t>Հրապարակի սալիկապատում տուֆ քարից</t>
  </si>
  <si>
    <t>Տարածքի հարթեցում ձեռքով</t>
  </si>
  <si>
    <t>100 քմ</t>
  </si>
  <si>
    <t>Առաստաղի սվաղում գաջի շաղախով</t>
  </si>
  <si>
    <t>քմ</t>
  </si>
  <si>
    <t>Պատերի սվաղում ց/ավազե ծաղախով</t>
  </si>
  <si>
    <t>Հատակների հարթեցնո շերտի կառուցում ց/ավազային շաղախով</t>
  </si>
  <si>
    <t>º/µ ÙÇ³ÓáõÛÉ µ³ñ³íáñÇ Ï³éáõóáõÙ  
վ-15  բետոնից h=6 սմ</t>
  </si>
  <si>
    <t>Փայտե շրիշակների տեղադրում</t>
  </si>
  <si>
    <t>100 գծմ</t>
  </si>
  <si>
    <t>Զուգարանակոնքերի տեղադրում</t>
  </si>
  <si>
    <t>կ-տ</t>
  </si>
  <si>
    <t>Լվացարանների տեղադրում</t>
  </si>
  <si>
    <t>Ջրի փականների տեղադրում</t>
  </si>
  <si>
    <t>Ջրի ծորակների տեղադրում</t>
  </si>
  <si>
    <t>Կարաչ տարածքի ցանում խոտի սերմով</t>
  </si>
  <si>
    <t>100 մք</t>
  </si>
  <si>
    <t>ԾԱՎԱԼԱԹԵՐԹ     ՆԱԽԱՀԱՇԻՎ  1-</t>
  </si>
  <si>
    <t>Մետաղապլաստե պատուհանների տեղադրում</t>
  </si>
  <si>
    <t>պատերի լավորակ ներկում լատեքսով</t>
  </si>
  <si>
    <t>Պատերի երեսապատում կաֆելով</t>
  </si>
  <si>
    <t>Հատակների կարուցում կերամիկական սալիկներից</t>
  </si>
  <si>
    <t>Անցում 50*10</t>
  </si>
  <si>
    <t>Կերամիկական կոմպլեկտ զուգարանակոնքի տեղադրում սիֆոնով և լվացվող բաքիկով</t>
  </si>
  <si>
    <t>Կերամիկական լվացարանների տեղադրում սիֆոնով &lt;&lt;Տյուլպան&gt;&gt; տիպի</t>
  </si>
  <si>
    <t>ÐÐ ²ñ³ñ³ïÇ Ù³ñ½Ç ºÕ»·Ý³í³Ý Ñ³Ù³ÛÝùÇ Ùß³ÏáõÛÃÇ ï³Ý Ñ³ñ³ÏÇó ï³ñ³ÍùÝ»ñÇ 
µ³ñ»Ï³ñ·Ù³Ý ¨ ûÅ³Ý¹³Ï ßÇÝáõÃÛ³Ý Ï³éáõóÙ³Ý լրացուցիչ ³ßË³ï³ÝùÝ»ñÇ</t>
  </si>
  <si>
    <t xml:space="preserve">ԾԱՎԱԼԱԹԵՐԹ  ՆԱԽԱՀԱՇԻՎ   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</si>
</sst>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0.000"/>
    <numFmt numFmtId="166" formatCode="#,##0.000"/>
    <numFmt numFmtId="167" formatCode="#,##0.0000"/>
    <numFmt numFmtId="168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vertAlign val="superscript"/>
      <sz val="10"/>
      <name val="Arial LatArm"/>
      <family val="2"/>
    </font>
    <font>
      <sz val="10"/>
      <name val="Arial Cyr"/>
      <family val="2"/>
    </font>
    <font>
      <sz val="11"/>
      <color theme="1"/>
      <name val="Arial LatArm"/>
      <family val="2"/>
    </font>
    <font>
      <sz val="11"/>
      <color theme="1"/>
      <name val="Arial Armenian"/>
      <family val="2"/>
    </font>
    <font>
      <sz val="9"/>
      <color theme="1"/>
      <name val="Calibri"/>
      <family val="2"/>
      <charset val="204"/>
      <scheme val="minor"/>
    </font>
    <font>
      <b/>
      <sz val="9"/>
      <name val="Arial LatArm"/>
      <family val="2"/>
    </font>
    <font>
      <sz val="9"/>
      <name val="Arial LatArm"/>
      <family val="2"/>
    </font>
    <font>
      <sz val="8"/>
      <color indexed="8"/>
      <name val="Arial LatArm"/>
      <family val="2"/>
    </font>
    <font>
      <sz val="8"/>
      <name val="Arial LatArm"/>
      <family val="2"/>
    </font>
    <font>
      <sz val="9"/>
      <color theme="1"/>
      <name val="Arial LatArm"/>
      <family val="2"/>
    </font>
    <font>
      <sz val="8"/>
      <color theme="1"/>
      <name val="Arial LatArm"/>
      <family val="2"/>
    </font>
    <font>
      <b/>
      <u/>
      <sz val="10"/>
      <color indexed="8"/>
      <name val="Arial LatArm"/>
      <family val="2"/>
    </font>
    <font>
      <vertAlign val="superscript"/>
      <sz val="8"/>
      <color indexed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8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8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/>
    <xf numFmtId="0" fontId="1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1" fillId="2" borderId="1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167" fontId="1" fillId="2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66675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76225" y="24574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66675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6225" y="24574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66675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276225" y="24574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2" name="Text Box 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3" name="Text Box 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19050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25908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19050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25908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19050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25908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94" name="Text Box 6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2" name="Text Box 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3" name="Text Box 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4" name="Text Box 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5" name="Text Box 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6" name="Text Box 1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7" name="Text Box 1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8" name="Text Box 1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9" name="Text Box 1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0" name="Text Box 1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1" name="Text Box 1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2" name="Text Box 1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3" name="Text Box 1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4" name="Text Box 1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5" name="Text Box 1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6" name="Text Box 2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7" name="Text Box 2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8" name="Text Box 2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9" name="Text Box 2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0" name="Text Box 2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1" name="Text Box 2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2" name="Text Box 2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3" name="Text Box 2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4" name="Text Box 2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5" name="Text Box 2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6" name="Text Box 3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2" name="Text Box 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3" name="Text Box 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7" name="Text Box 1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8" name="Text Box 1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9" name="Text Box 1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0" name="Text Box 1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1" name="Text Box 1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2" name="Text Box 1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3" name="Text Box 1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4" name="Text Box 1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5" name="Text Box 1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6" name="Text Box 2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7" name="Text Box 2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8" name="Text Box 2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9" name="Text Box 2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0" name="Text Box 2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1" name="Text Box 2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2" name="Text Box 2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3" name="Text Box 2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4" name="Text Box 2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5" name="Text Box 2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6" name="Text Box 3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A6" sqref="A6:F29"/>
    </sheetView>
  </sheetViews>
  <sheetFormatPr defaultRowHeight="15"/>
  <cols>
    <col min="1" max="1" width="3" customWidth="1"/>
    <col min="2" max="2" width="37.7109375" customWidth="1"/>
    <col min="6" max="6" width="10" customWidth="1"/>
  </cols>
  <sheetData>
    <row r="1" spans="1:7">
      <c r="B1" s="47" t="s">
        <v>67</v>
      </c>
      <c r="C1" s="47"/>
      <c r="D1" s="47"/>
      <c r="E1" s="47"/>
      <c r="F1" s="47"/>
    </row>
    <row r="3" spans="1:7">
      <c r="A3" s="48" t="s">
        <v>66</v>
      </c>
      <c r="B3" s="49"/>
      <c r="C3" s="49"/>
      <c r="D3" s="49"/>
      <c r="E3" s="49"/>
      <c r="F3" s="49"/>
      <c r="G3" s="49"/>
    </row>
    <row r="4" spans="1:7">
      <c r="A4" s="49"/>
      <c r="B4" s="49"/>
      <c r="C4" s="49"/>
      <c r="D4" s="49"/>
      <c r="E4" s="49"/>
      <c r="F4" s="49"/>
      <c r="G4" s="49"/>
    </row>
    <row r="6" spans="1:7" ht="24.75">
      <c r="A6" s="1"/>
      <c r="B6" s="19" t="s">
        <v>0</v>
      </c>
      <c r="C6" s="23" t="s">
        <v>1</v>
      </c>
      <c r="D6" s="23" t="s">
        <v>2</v>
      </c>
      <c r="E6" s="20" t="s">
        <v>29</v>
      </c>
      <c r="F6" s="21" t="s">
        <v>30</v>
      </c>
      <c r="G6" s="22"/>
    </row>
    <row r="7" spans="1:7">
      <c r="A7" s="1"/>
      <c r="B7" s="2">
        <v>3</v>
      </c>
      <c r="C7" s="2">
        <v>4</v>
      </c>
      <c r="D7" s="2">
        <v>5</v>
      </c>
      <c r="E7" s="1"/>
      <c r="F7" s="1"/>
    </row>
    <row r="8" spans="1:7" ht="15.75">
      <c r="A8" s="1"/>
      <c r="B8" s="3" t="s">
        <v>8</v>
      </c>
      <c r="C8" s="4"/>
      <c r="D8" s="4"/>
      <c r="E8" s="1"/>
      <c r="F8" s="1"/>
    </row>
    <row r="9" spans="1:7" ht="44.25" customHeight="1">
      <c r="A9" s="1">
        <v>1</v>
      </c>
      <c r="B9" s="5" t="s">
        <v>41</v>
      </c>
      <c r="C9" s="6" t="s">
        <v>5</v>
      </c>
      <c r="D9" s="7">
        <v>45</v>
      </c>
      <c r="E9" s="1">
        <v>0</v>
      </c>
      <c r="F9" s="1">
        <f>D9*E9</f>
        <v>0</v>
      </c>
    </row>
    <row r="10" spans="1:7" ht="33.75" customHeight="1">
      <c r="A10" s="8">
        <v>2</v>
      </c>
      <c r="B10" s="5" t="s">
        <v>42</v>
      </c>
      <c r="C10" s="7" t="s">
        <v>43</v>
      </c>
      <c r="D10" s="7">
        <v>3.6</v>
      </c>
      <c r="E10" s="1"/>
      <c r="F10" s="1">
        <f t="shared" ref="F10:F22" si="0">D10*E10</f>
        <v>0</v>
      </c>
    </row>
    <row r="11" spans="1:7">
      <c r="A11" s="50">
        <v>3</v>
      </c>
      <c r="B11" s="51" t="s">
        <v>44</v>
      </c>
      <c r="C11" s="53" t="s">
        <v>45</v>
      </c>
      <c r="D11" s="55">
        <v>31.2</v>
      </c>
      <c r="E11" s="57"/>
      <c r="F11" s="59">
        <f t="shared" si="0"/>
        <v>0</v>
      </c>
    </row>
    <row r="12" spans="1:7" ht="23.25" customHeight="1">
      <c r="A12" s="50"/>
      <c r="B12" s="52"/>
      <c r="C12" s="54"/>
      <c r="D12" s="56"/>
      <c r="E12" s="58"/>
      <c r="F12" s="60"/>
    </row>
    <row r="13" spans="1:7" ht="27" customHeight="1">
      <c r="A13" s="1">
        <v>4</v>
      </c>
      <c r="B13" s="5" t="s">
        <v>46</v>
      </c>
      <c r="C13" s="7" t="s">
        <v>5</v>
      </c>
      <c r="D13" s="9">
        <v>85.6</v>
      </c>
      <c r="E13" s="1"/>
      <c r="F13" s="1">
        <f t="shared" si="0"/>
        <v>0</v>
      </c>
    </row>
    <row r="14" spans="1:7" ht="24.75" customHeight="1">
      <c r="A14" s="1">
        <v>5</v>
      </c>
      <c r="B14" s="5" t="s">
        <v>47</v>
      </c>
      <c r="C14" s="10" t="s">
        <v>3</v>
      </c>
      <c r="D14" s="11">
        <v>0.74</v>
      </c>
      <c r="E14" s="1"/>
      <c r="F14" s="1">
        <f t="shared" si="0"/>
        <v>0</v>
      </c>
    </row>
    <row r="15" spans="1:7" ht="30.75" customHeight="1">
      <c r="A15" s="1">
        <v>6</v>
      </c>
      <c r="B15" s="5" t="s">
        <v>48</v>
      </c>
      <c r="C15" s="7" t="s">
        <v>45</v>
      </c>
      <c r="D15" s="12">
        <v>31.2</v>
      </c>
      <c r="E15" s="1"/>
      <c r="F15" s="1">
        <f t="shared" si="0"/>
        <v>0</v>
      </c>
    </row>
    <row r="16" spans="1:7" ht="18.75" customHeight="1">
      <c r="A16" s="1">
        <v>7</v>
      </c>
      <c r="B16" s="5" t="s">
        <v>49</v>
      </c>
      <c r="C16" s="7" t="s">
        <v>50</v>
      </c>
      <c r="D16" s="13">
        <v>0.28499999999999998</v>
      </c>
      <c r="E16" s="1"/>
      <c r="F16" s="1">
        <f t="shared" si="0"/>
        <v>0</v>
      </c>
    </row>
    <row r="17" spans="1:6">
      <c r="A17" s="1">
        <v>8</v>
      </c>
      <c r="B17" s="5" t="s">
        <v>51</v>
      </c>
      <c r="C17" s="7" t="s">
        <v>52</v>
      </c>
      <c r="D17" s="13">
        <v>3</v>
      </c>
      <c r="E17" s="1"/>
      <c r="F17" s="1">
        <f t="shared" si="0"/>
        <v>0</v>
      </c>
    </row>
    <row r="18" spans="1:6">
      <c r="A18" s="57">
        <v>9</v>
      </c>
      <c r="B18" s="51" t="s">
        <v>53</v>
      </c>
      <c r="C18" s="61" t="s">
        <v>52</v>
      </c>
      <c r="D18" s="63">
        <v>3</v>
      </c>
      <c r="E18" s="57"/>
      <c r="F18" s="1">
        <f t="shared" si="0"/>
        <v>0</v>
      </c>
    </row>
    <row r="19" spans="1:6">
      <c r="A19" s="58"/>
      <c r="B19" s="52"/>
      <c r="C19" s="62"/>
      <c r="D19" s="64"/>
      <c r="E19" s="58"/>
      <c r="F19" s="1">
        <f t="shared" si="0"/>
        <v>0</v>
      </c>
    </row>
    <row r="20" spans="1:6" ht="44.25" customHeight="1">
      <c r="A20" s="1">
        <v>10</v>
      </c>
      <c r="B20" s="5" t="s">
        <v>54</v>
      </c>
      <c r="C20" s="7" t="s">
        <v>4</v>
      </c>
      <c r="D20" s="14">
        <v>10</v>
      </c>
      <c r="E20" s="1"/>
      <c r="F20" s="1">
        <f t="shared" si="0"/>
        <v>0</v>
      </c>
    </row>
    <row r="21" spans="1:6" ht="36.75" customHeight="1">
      <c r="A21" s="1">
        <v>11</v>
      </c>
      <c r="B21" s="15" t="s">
        <v>55</v>
      </c>
      <c r="C21" s="16" t="s">
        <v>4</v>
      </c>
      <c r="D21" s="17">
        <v>4</v>
      </c>
      <c r="E21" s="1"/>
      <c r="F21" s="1">
        <f t="shared" si="0"/>
        <v>0</v>
      </c>
    </row>
    <row r="22" spans="1:6" ht="19.5" customHeight="1">
      <c r="A22" s="1">
        <v>12</v>
      </c>
      <c r="B22" s="15" t="s">
        <v>56</v>
      </c>
      <c r="C22" s="16" t="s">
        <v>57</v>
      </c>
      <c r="D22" s="16">
        <v>5.7409999999999997</v>
      </c>
      <c r="E22" s="1"/>
      <c r="F22" s="1">
        <f t="shared" si="0"/>
        <v>0</v>
      </c>
    </row>
    <row r="23" spans="1:6" ht="32.25" customHeight="1">
      <c r="A23" s="1">
        <v>13</v>
      </c>
      <c r="B23" s="15" t="s">
        <v>59</v>
      </c>
      <c r="C23" s="16" t="s">
        <v>5</v>
      </c>
      <c r="D23" s="16">
        <v>1.36</v>
      </c>
      <c r="E23" s="1"/>
      <c r="F23" s="1"/>
    </row>
    <row r="24" spans="1:6" ht="19.5" customHeight="1">
      <c r="A24" s="1">
        <v>14</v>
      </c>
      <c r="B24" s="15" t="s">
        <v>60</v>
      </c>
      <c r="C24" s="16" t="s">
        <v>57</v>
      </c>
      <c r="D24" s="16">
        <v>0.44900000000000001</v>
      </c>
      <c r="E24" s="1"/>
      <c r="F24" s="1"/>
    </row>
    <row r="25" spans="1:6" ht="19.5" customHeight="1">
      <c r="A25" s="1">
        <v>15</v>
      </c>
      <c r="B25" s="15" t="s">
        <v>61</v>
      </c>
      <c r="C25" s="16" t="s">
        <v>5</v>
      </c>
      <c r="D25" s="16">
        <v>44.88</v>
      </c>
      <c r="E25" s="1"/>
      <c r="F25" s="1"/>
    </row>
    <row r="26" spans="1:6" ht="19.5" customHeight="1">
      <c r="A26" s="1">
        <v>16</v>
      </c>
      <c r="B26" s="15" t="s">
        <v>62</v>
      </c>
      <c r="C26" s="16" t="s">
        <v>5</v>
      </c>
      <c r="D26" s="16">
        <v>31.92</v>
      </c>
      <c r="E26" s="1"/>
      <c r="F26" s="1"/>
    </row>
    <row r="27" spans="1:6" ht="19.5" customHeight="1">
      <c r="A27" s="1">
        <v>17</v>
      </c>
      <c r="B27" s="15" t="s">
        <v>63</v>
      </c>
      <c r="C27" s="16" t="s">
        <v>4</v>
      </c>
      <c r="D27" s="16">
        <v>10</v>
      </c>
      <c r="E27" s="1"/>
      <c r="F27" s="1"/>
    </row>
    <row r="28" spans="1:6" ht="42.75" customHeight="1">
      <c r="A28" s="1">
        <v>18</v>
      </c>
      <c r="B28" s="15" t="s">
        <v>64</v>
      </c>
      <c r="C28" s="16" t="s">
        <v>4</v>
      </c>
      <c r="D28" s="16">
        <v>1</v>
      </c>
      <c r="E28" s="1"/>
      <c r="F28" s="1"/>
    </row>
    <row r="29" spans="1:6" ht="33" customHeight="1">
      <c r="A29" s="1">
        <v>19</v>
      </c>
      <c r="B29" s="15" t="s">
        <v>65</v>
      </c>
      <c r="C29" s="16" t="s">
        <v>4</v>
      </c>
      <c r="D29" s="16">
        <v>1</v>
      </c>
      <c r="E29" s="1"/>
      <c r="F29" s="1"/>
    </row>
    <row r="30" spans="1:6">
      <c r="A30" s="1"/>
      <c r="B30" s="1" t="s">
        <v>37</v>
      </c>
      <c r="C30" s="1"/>
      <c r="D30" s="1"/>
      <c r="E30" s="1"/>
      <c r="F30" s="1">
        <f>SUM(F9:F22)</f>
        <v>0</v>
      </c>
    </row>
    <row r="34" spans="2:2">
      <c r="B34" t="s">
        <v>25</v>
      </c>
    </row>
  </sheetData>
  <mergeCells count="13">
    <mergeCell ref="E18:E19"/>
    <mergeCell ref="F11:F12"/>
    <mergeCell ref="A18:A19"/>
    <mergeCell ref="B18:B19"/>
    <mergeCell ref="C18:C19"/>
    <mergeCell ref="D18:D19"/>
    <mergeCell ref="B1:F1"/>
    <mergeCell ref="A3:G4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workbookViewId="0">
      <selection sqref="A1:H1"/>
    </sheetView>
  </sheetViews>
  <sheetFormatPr defaultRowHeight="15"/>
  <cols>
    <col min="1" max="1" width="4.42578125" customWidth="1"/>
    <col min="2" max="2" width="35.7109375" customWidth="1"/>
    <col min="4" max="4" width="7" customWidth="1"/>
    <col min="8" max="8" width="5.42578125" customWidth="1"/>
  </cols>
  <sheetData>
    <row r="1" spans="1:8">
      <c r="A1" s="47" t="s">
        <v>58</v>
      </c>
      <c r="B1" s="47"/>
      <c r="C1" s="47"/>
      <c r="D1" s="47"/>
      <c r="E1" s="47"/>
      <c r="F1" s="47"/>
      <c r="G1" s="47"/>
      <c r="H1" s="47"/>
    </row>
    <row r="2" spans="1:8">
      <c r="A2" s="24"/>
      <c r="B2" s="24"/>
      <c r="C2" s="24"/>
      <c r="D2" s="24"/>
      <c r="E2" s="24"/>
      <c r="F2" s="24"/>
      <c r="G2" s="24"/>
      <c r="H2" s="24"/>
    </row>
    <row r="3" spans="1:8" s="18" customFormat="1" ht="55.5" customHeight="1">
      <c r="A3" s="65" t="s">
        <v>7</v>
      </c>
      <c r="B3" s="65"/>
      <c r="C3" s="65"/>
      <c r="D3" s="65"/>
      <c r="E3" s="65"/>
      <c r="F3" s="65"/>
      <c r="G3" s="65"/>
      <c r="H3" s="65"/>
    </row>
    <row r="4" spans="1:8">
      <c r="A4" s="49"/>
      <c r="B4" s="49"/>
      <c r="C4" s="49"/>
      <c r="D4" s="49"/>
      <c r="E4" s="49"/>
      <c r="F4" s="49"/>
      <c r="G4" s="49"/>
      <c r="H4" s="49"/>
    </row>
    <row r="5" spans="1:8">
      <c r="A5" s="72"/>
      <c r="B5" s="66" t="s">
        <v>8</v>
      </c>
      <c r="C5" s="68" t="s">
        <v>9</v>
      </c>
      <c r="D5" s="70" t="s">
        <v>10</v>
      </c>
      <c r="E5" s="74" t="s">
        <v>26</v>
      </c>
      <c r="F5" s="76" t="s">
        <v>27</v>
      </c>
      <c r="G5" s="24"/>
      <c r="H5" s="24"/>
    </row>
    <row r="6" spans="1:8">
      <c r="A6" s="73"/>
      <c r="B6" s="67"/>
      <c r="C6" s="69"/>
      <c r="D6" s="71"/>
      <c r="E6" s="75"/>
      <c r="F6" s="77"/>
      <c r="G6" s="24"/>
      <c r="H6" s="24"/>
    </row>
    <row r="7" spans="1:8">
      <c r="A7" s="25"/>
      <c r="B7" s="26">
        <v>3</v>
      </c>
      <c r="C7" s="27">
        <v>4</v>
      </c>
      <c r="D7" s="28">
        <v>5</v>
      </c>
      <c r="E7" s="25"/>
      <c r="F7" s="25"/>
      <c r="G7" s="24"/>
      <c r="H7" s="24"/>
    </row>
    <row r="8" spans="1:8">
      <c r="A8" s="41"/>
      <c r="B8" s="29" t="s">
        <v>23</v>
      </c>
      <c r="C8" s="24"/>
      <c r="D8" s="24"/>
      <c r="E8" s="25"/>
      <c r="F8" s="25"/>
      <c r="G8" s="24"/>
      <c r="H8" s="24"/>
    </row>
    <row r="9" spans="1:8">
      <c r="A9" s="41">
        <v>1</v>
      </c>
      <c r="B9" s="30" t="s">
        <v>11</v>
      </c>
      <c r="C9" s="31" t="s">
        <v>12</v>
      </c>
      <c r="D9" s="32">
        <v>0.28999999999999998</v>
      </c>
      <c r="E9" s="25"/>
      <c r="F9" s="25"/>
      <c r="G9" s="24"/>
      <c r="H9" s="24"/>
    </row>
    <row r="10" spans="1:8">
      <c r="A10" s="41">
        <v>2</v>
      </c>
      <c r="B10" s="33" t="s">
        <v>13</v>
      </c>
      <c r="C10" s="31" t="s">
        <v>33</v>
      </c>
      <c r="D10" s="32">
        <v>6.8</v>
      </c>
      <c r="E10" s="25"/>
      <c r="F10" s="25"/>
      <c r="G10" s="24"/>
      <c r="H10" s="24"/>
    </row>
    <row r="11" spans="1:8">
      <c r="A11" s="41">
        <v>3</v>
      </c>
      <c r="B11" s="30" t="s">
        <v>14</v>
      </c>
      <c r="C11" s="31" t="s">
        <v>33</v>
      </c>
      <c r="D11" s="32">
        <v>5.99</v>
      </c>
      <c r="E11" s="25"/>
      <c r="F11" s="25"/>
      <c r="G11" s="24"/>
      <c r="H11" s="24"/>
    </row>
    <row r="12" spans="1:8" ht="21">
      <c r="A12" s="41">
        <v>4</v>
      </c>
      <c r="B12" s="33" t="s">
        <v>38</v>
      </c>
      <c r="C12" s="31" t="s">
        <v>39</v>
      </c>
      <c r="D12" s="32">
        <v>0.06</v>
      </c>
      <c r="E12" s="25"/>
      <c r="F12" s="25"/>
      <c r="G12" s="24"/>
      <c r="H12" s="24"/>
    </row>
    <row r="13" spans="1:8" ht="21">
      <c r="A13" s="41">
        <v>5</v>
      </c>
      <c r="B13" s="33" t="s">
        <v>40</v>
      </c>
      <c r="C13" s="31" t="s">
        <v>16</v>
      </c>
      <c r="D13" s="32">
        <v>121.6</v>
      </c>
      <c r="E13" s="25"/>
      <c r="F13" s="25"/>
      <c r="G13" s="24"/>
      <c r="H13" s="24"/>
    </row>
    <row r="14" spans="1:8" ht="21">
      <c r="A14" s="41">
        <v>6</v>
      </c>
      <c r="B14" s="33" t="s">
        <v>15</v>
      </c>
      <c r="C14" s="31" t="s">
        <v>16</v>
      </c>
      <c r="D14" s="32">
        <v>25.58</v>
      </c>
      <c r="E14" s="25"/>
      <c r="F14" s="25"/>
      <c r="G14" s="24"/>
      <c r="H14" s="24"/>
    </row>
    <row r="15" spans="1:8">
      <c r="A15" s="41">
        <v>7</v>
      </c>
      <c r="B15" s="30" t="s">
        <v>32</v>
      </c>
      <c r="C15" s="31" t="s">
        <v>16</v>
      </c>
      <c r="D15" s="32">
        <f>D14</f>
        <v>25.58</v>
      </c>
      <c r="E15" s="25"/>
      <c r="F15" s="25"/>
      <c r="G15" s="24"/>
      <c r="H15" s="24"/>
    </row>
    <row r="16" spans="1:8">
      <c r="A16" s="41"/>
      <c r="B16" s="34" t="s">
        <v>24</v>
      </c>
      <c r="C16" s="24"/>
      <c r="D16" s="24"/>
      <c r="E16" s="25"/>
      <c r="F16" s="25"/>
      <c r="G16" s="24"/>
      <c r="H16" s="24"/>
    </row>
    <row r="17" spans="1:8" ht="21">
      <c r="A17" s="41">
        <v>1</v>
      </c>
      <c r="B17" s="35" t="s">
        <v>17</v>
      </c>
      <c r="C17" s="31" t="s">
        <v>6</v>
      </c>
      <c r="D17" s="32">
        <v>6.5</v>
      </c>
      <c r="E17" s="25"/>
      <c r="F17" s="25"/>
      <c r="G17" s="24"/>
      <c r="H17" s="24"/>
    </row>
    <row r="18" spans="1:8">
      <c r="A18" s="41">
        <v>2</v>
      </c>
      <c r="B18" s="35" t="s">
        <v>18</v>
      </c>
      <c r="C18" s="36" t="s">
        <v>34</v>
      </c>
      <c r="D18" s="32">
        <v>0.84</v>
      </c>
      <c r="E18" s="25"/>
      <c r="F18" s="25"/>
      <c r="G18" s="24"/>
      <c r="H18" s="24"/>
    </row>
    <row r="19" spans="1:8">
      <c r="A19" s="78">
        <v>3</v>
      </c>
      <c r="B19" s="80" t="s">
        <v>19</v>
      </c>
      <c r="C19" s="82" t="s">
        <v>5</v>
      </c>
      <c r="D19" s="84">
        <v>760</v>
      </c>
      <c r="E19" s="72"/>
      <c r="F19" s="72"/>
      <c r="G19" s="24"/>
      <c r="H19" s="24"/>
    </row>
    <row r="20" spans="1:8">
      <c r="A20" s="79"/>
      <c r="B20" s="81"/>
      <c r="C20" s="83"/>
      <c r="D20" s="85"/>
      <c r="E20" s="73"/>
      <c r="F20" s="73"/>
      <c r="G20" s="24"/>
      <c r="H20" s="24"/>
    </row>
    <row r="21" spans="1:8">
      <c r="A21" s="42">
        <v>4</v>
      </c>
      <c r="B21" s="44" t="s">
        <v>41</v>
      </c>
      <c r="C21" s="45" t="s">
        <v>5</v>
      </c>
      <c r="D21" s="46">
        <v>87.2</v>
      </c>
      <c r="E21" s="43"/>
      <c r="F21" s="43"/>
      <c r="G21" s="24"/>
      <c r="H21" s="24"/>
    </row>
    <row r="22" spans="1:8" ht="21">
      <c r="A22" s="41">
        <v>5</v>
      </c>
      <c r="B22" s="37" t="s">
        <v>20</v>
      </c>
      <c r="C22" s="38" t="s">
        <v>31</v>
      </c>
      <c r="D22" s="39">
        <v>43.85</v>
      </c>
      <c r="E22" s="25"/>
      <c r="F22" s="25"/>
      <c r="G22" s="24"/>
      <c r="H22" s="24"/>
    </row>
    <row r="23" spans="1:8">
      <c r="A23" s="78">
        <v>6</v>
      </c>
      <c r="B23" s="80" t="s">
        <v>21</v>
      </c>
      <c r="C23" s="82" t="s">
        <v>22</v>
      </c>
      <c r="D23" s="84">
        <v>310</v>
      </c>
      <c r="E23" s="72"/>
      <c r="F23" s="72"/>
      <c r="G23" s="24"/>
      <c r="H23" s="24"/>
    </row>
    <row r="24" spans="1:8">
      <c r="A24" s="79"/>
      <c r="B24" s="81"/>
      <c r="C24" s="83"/>
      <c r="D24" s="85"/>
      <c r="E24" s="73"/>
      <c r="F24" s="73"/>
      <c r="G24" s="24"/>
      <c r="H24" s="24"/>
    </row>
    <row r="25" spans="1:8" ht="24.75" customHeight="1">
      <c r="A25" s="41">
        <v>6</v>
      </c>
      <c r="B25" s="33" t="s">
        <v>35</v>
      </c>
      <c r="C25" s="40" t="s">
        <v>36</v>
      </c>
      <c r="D25" s="32">
        <v>5.7409999999999997</v>
      </c>
      <c r="E25" s="25"/>
      <c r="F25" s="25"/>
      <c r="G25" s="24"/>
      <c r="H25" s="24"/>
    </row>
    <row r="26" spans="1:8">
      <c r="A26" s="24"/>
      <c r="B26" s="24"/>
      <c r="C26" s="24"/>
      <c r="D26" s="24"/>
      <c r="E26" s="24"/>
      <c r="F26" s="24"/>
      <c r="G26" s="24"/>
      <c r="H26" s="24"/>
    </row>
    <row r="31" spans="1:8">
      <c r="B31" t="s">
        <v>28</v>
      </c>
    </row>
  </sheetData>
  <mergeCells count="21">
    <mergeCell ref="A19:A20"/>
    <mergeCell ref="E19:E20"/>
    <mergeCell ref="F19:F20"/>
    <mergeCell ref="A23:A24"/>
    <mergeCell ref="E23:E24"/>
    <mergeCell ref="F23:F24"/>
    <mergeCell ref="B19:B20"/>
    <mergeCell ref="C19:C20"/>
    <mergeCell ref="D19:D20"/>
    <mergeCell ref="B23:B24"/>
    <mergeCell ref="C23:C24"/>
    <mergeCell ref="D23:D24"/>
    <mergeCell ref="A3:H3"/>
    <mergeCell ref="A4:H4"/>
    <mergeCell ref="A1:H1"/>
    <mergeCell ref="B5:B6"/>
    <mergeCell ref="C5:C6"/>
    <mergeCell ref="D5:D6"/>
    <mergeCell ref="A5:A6"/>
    <mergeCell ref="E5:E6"/>
    <mergeCell ref="F5:F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2016-04-20T09:25:51Z</dcterms:modified>
</cp:coreProperties>
</file>